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 firstSheet="34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BUF!$A$1:$AA$56</definedName>
    <definedName name="_xlnm.Print_Area" localSheetId="227">CPT!$A$1:$AA$56</definedName>
    <definedName name="_xlnm.Print_Area" localSheetId="233">'DC1'!$A$1:$AA$56</definedName>
    <definedName name="_xlnm.Print_Area" localSheetId="9">'DC10'!$A$1:$AA$56</definedName>
    <definedName name="_xlnm.Print_Area" localSheetId="16">'DC12'!$A$1:$AA$56</definedName>
    <definedName name="_xlnm.Print_Area" localSheetId="23">'DC13'!$A$1:$AA$56</definedName>
    <definedName name="_xlnm.Print_Area" localSheetId="27">'DC14'!$A$1:$AA$56</definedName>
    <definedName name="_xlnm.Print_Area" localSheetId="33">'DC15'!$A$1:$AA$56</definedName>
    <definedName name="_xlnm.Print_Area" localSheetId="43">'DC16'!$A$1:$AA$56</definedName>
    <definedName name="_xlnm.Print_Area" localSheetId="49">'DC18'!$A$1:$AA$56</definedName>
    <definedName name="_xlnm.Print_Area" localSheetId="56">'DC19'!$A$1:$AA$56</definedName>
    <definedName name="_xlnm.Print_Area" localSheetId="239">'DC2'!$A$1:$AA$56</definedName>
    <definedName name="_xlnm.Print_Area" localSheetId="61">'DC20'!$A$1:$AA$56</definedName>
    <definedName name="_xlnm.Print_Area" localSheetId="78">'DC21'!$A$1:$AA$56</definedName>
    <definedName name="_xlnm.Print_Area" localSheetId="86">'DC22'!$A$1:$AA$56</definedName>
    <definedName name="_xlnm.Print_Area" localSheetId="90">'DC23'!$A$1:$AA$56</definedName>
    <definedName name="_xlnm.Print_Area" localSheetId="95">'DC24'!$A$1:$AA$56</definedName>
    <definedName name="_xlnm.Print_Area" localSheetId="99">'DC25'!$A$1:$AA$56</definedName>
    <definedName name="_xlnm.Print_Area" localSheetId="105">'DC26'!$A$1:$AA$56</definedName>
    <definedName name="_xlnm.Print_Area" localSheetId="110">'DC27'!$A$1:$AA$56</definedName>
    <definedName name="_xlnm.Print_Area" localSheetId="116">'DC28'!$A$1:$AA$56</definedName>
    <definedName name="_xlnm.Print_Area" localSheetId="121">'DC29'!$A$1:$AA$56</definedName>
    <definedName name="_xlnm.Print_Area" localSheetId="244">'DC3'!$A$1:$AA$56</definedName>
    <definedName name="_xlnm.Print_Area" localSheetId="161">'DC30'!$A$1:$AA$56</definedName>
    <definedName name="_xlnm.Print_Area" localSheetId="168">'DC31'!$A$1:$AA$56</definedName>
    <definedName name="_xlnm.Print_Area" localSheetId="173">'DC32'!$A$1:$AA$56</definedName>
    <definedName name="_xlnm.Print_Area" localSheetId="132">'DC33'!$A$1:$AA$56</definedName>
    <definedName name="_xlnm.Print_Area" localSheetId="137">'DC34'!$A$1:$AA$56</definedName>
    <definedName name="_xlnm.Print_Area" localSheetId="142">'DC35'!$A$1:$AA$56</definedName>
    <definedName name="_xlnm.Print_Area" localSheetId="148">'DC36'!$A$1:$AA$56</definedName>
    <definedName name="_xlnm.Print_Area" localSheetId="210">'DC37'!$A$1:$AA$56</definedName>
    <definedName name="_xlnm.Print_Area" localSheetId="216">'DC38'!$A$1:$AA$56</definedName>
    <definedName name="_xlnm.Print_Area" localSheetId="222">'DC39'!$A$1:$AA$56</definedName>
    <definedName name="_xlnm.Print_Area" localSheetId="252">'DC4'!$A$1:$AA$56</definedName>
    <definedName name="_xlnm.Print_Area" localSheetId="226">'DC40'!$A$1:$AA$56</definedName>
    <definedName name="_xlnm.Print_Area" localSheetId="68">'DC42'!$A$1:$AA$56</definedName>
    <definedName name="_xlnm.Print_Area" localSheetId="126">'DC43'!$A$1:$AA$56</definedName>
    <definedName name="_xlnm.Print_Area" localSheetId="38">'DC44'!$A$1:$AA$56</definedName>
    <definedName name="_xlnm.Print_Area" localSheetId="177">'DC45'!$A$1:$AA$56</definedName>
    <definedName name="_xlnm.Print_Area" localSheetId="153">'DC47'!$A$1:$AA$56</definedName>
    <definedName name="_xlnm.Print_Area" localSheetId="72">'DC48'!$A$1:$AA$56</definedName>
    <definedName name="_xlnm.Print_Area" localSheetId="256">'DC5'!$A$1:$AA$56</definedName>
    <definedName name="_xlnm.Print_Area" localSheetId="184">'DC6'!$A$1:$AA$56</definedName>
    <definedName name="_xlnm.Print_Area" localSheetId="193">'DC7'!$A$1:$AA$56</definedName>
    <definedName name="_xlnm.Print_Area" localSheetId="199">'DC8'!$A$1:$AA$56</definedName>
    <definedName name="_xlnm.Print_Area" localSheetId="204">'DC9'!$A$1:$AA$56</definedName>
    <definedName name="_xlnm.Print_Area" localSheetId="2">'EC101'!$A$1:$AA$56</definedName>
    <definedName name="_xlnm.Print_Area" localSheetId="3">'EC102'!$A$1:$AA$56</definedName>
    <definedName name="_xlnm.Print_Area" localSheetId="4">'EC104'!$A$1:$AA$56</definedName>
    <definedName name="_xlnm.Print_Area" localSheetId="5">'EC105'!$A$1:$AA$56</definedName>
    <definedName name="_xlnm.Print_Area" localSheetId="6">'EC106'!$A$1:$AA$56</definedName>
    <definedName name="_xlnm.Print_Area" localSheetId="7">'EC108'!$A$1:$AA$56</definedName>
    <definedName name="_xlnm.Print_Area" localSheetId="8">'EC109'!$A$1:$AA$56</definedName>
    <definedName name="_xlnm.Print_Area" localSheetId="10">'EC121'!$A$1:$AA$56</definedName>
    <definedName name="_xlnm.Print_Area" localSheetId="11">'EC122'!$A$1:$AA$56</definedName>
    <definedName name="_xlnm.Print_Area" localSheetId="12">'EC123'!$A$1:$AA$56</definedName>
    <definedName name="_xlnm.Print_Area" localSheetId="13">'EC124'!$A$1:$AA$56</definedName>
    <definedName name="_xlnm.Print_Area" localSheetId="14">'EC126'!$A$1:$AA$56</definedName>
    <definedName name="_xlnm.Print_Area" localSheetId="15">'EC129'!$A$1:$AA$56</definedName>
    <definedName name="_xlnm.Print_Area" localSheetId="17">'EC131'!$A$1:$AA$56</definedName>
    <definedName name="_xlnm.Print_Area" localSheetId="18">'EC135'!$A$1:$AA$56</definedName>
    <definedName name="_xlnm.Print_Area" localSheetId="19">'EC136'!$A$1:$AA$56</definedName>
    <definedName name="_xlnm.Print_Area" localSheetId="20">'EC137'!$A$1:$AA$56</definedName>
    <definedName name="_xlnm.Print_Area" localSheetId="21">'EC138'!$A$1:$AA$56</definedName>
    <definedName name="_xlnm.Print_Area" localSheetId="22">'EC139'!$A$1:$AA$56</definedName>
    <definedName name="_xlnm.Print_Area" localSheetId="24">'EC141'!$A$1:$AA$56</definedName>
    <definedName name="_xlnm.Print_Area" localSheetId="25">'EC142'!$A$1:$AA$56</definedName>
    <definedName name="_xlnm.Print_Area" localSheetId="26">'EC145'!$A$1:$AA$56</definedName>
    <definedName name="_xlnm.Print_Area" localSheetId="28">'EC153'!$A$1:$AA$56</definedName>
    <definedName name="_xlnm.Print_Area" localSheetId="29">'EC154'!$A$1:$AA$56</definedName>
    <definedName name="_xlnm.Print_Area" localSheetId="30">'EC155'!$A$1:$AA$56</definedName>
    <definedName name="_xlnm.Print_Area" localSheetId="31">'EC156'!$A$1:$AA$56</definedName>
    <definedName name="_xlnm.Print_Area" localSheetId="32">'EC157'!$A$1:$AA$56</definedName>
    <definedName name="_xlnm.Print_Area" localSheetId="34">'EC441'!$A$1:$AA$56</definedName>
    <definedName name="_xlnm.Print_Area" localSheetId="35">'EC442'!$A$1:$AA$56</definedName>
    <definedName name="_xlnm.Print_Area" localSheetId="36">'EC443'!$A$1:$AA$56</definedName>
    <definedName name="_xlnm.Print_Area" localSheetId="37">'EC444'!$A$1:$AA$56</definedName>
    <definedName name="_xlnm.Print_Area" localSheetId="62">EKU!$A$1:$AA$56</definedName>
    <definedName name="_xlnm.Print_Area" localSheetId="73">ETH!$A$1:$AA$56</definedName>
    <definedName name="_xlnm.Print_Area" localSheetId="40">'FS161'!$A$1:$AA$56</definedName>
    <definedName name="_xlnm.Print_Area" localSheetId="41">'FS162'!$A$1:$AA$56</definedName>
    <definedName name="_xlnm.Print_Area" localSheetId="42">'FS163'!$A$1:$AA$56</definedName>
    <definedName name="_xlnm.Print_Area" localSheetId="44">'FS181'!$A$1:$AA$56</definedName>
    <definedName name="_xlnm.Print_Area" localSheetId="45">'FS182'!$A$1:$AA$56</definedName>
    <definedName name="_xlnm.Print_Area" localSheetId="46">'FS183'!$A$1:$AA$56</definedName>
    <definedName name="_xlnm.Print_Area" localSheetId="47">'FS184'!$A$1:$AA$56</definedName>
    <definedName name="_xlnm.Print_Area" localSheetId="48">'FS185'!$A$1:$AA$56</definedName>
    <definedName name="_xlnm.Print_Area" localSheetId="50">'FS191'!$A$1:$AA$56</definedName>
    <definedName name="_xlnm.Print_Area" localSheetId="51">'FS192'!$A$1:$AA$56</definedName>
    <definedName name="_xlnm.Print_Area" localSheetId="52">'FS193'!$A$1:$AA$56</definedName>
    <definedName name="_xlnm.Print_Area" localSheetId="53">'FS194'!$A$1:$AA$56</definedName>
    <definedName name="_xlnm.Print_Area" localSheetId="54">'FS195'!$A$1:$AA$56</definedName>
    <definedName name="_xlnm.Print_Area" localSheetId="55">'FS196'!$A$1:$AA$56</definedName>
    <definedName name="_xlnm.Print_Area" localSheetId="57">'FS201'!$A$1:$AA$56</definedName>
    <definedName name="_xlnm.Print_Area" localSheetId="58">'FS203'!$A$1:$AA$56</definedName>
    <definedName name="_xlnm.Print_Area" localSheetId="59">'FS204'!$A$1:$AA$56</definedName>
    <definedName name="_xlnm.Print_Area" localSheetId="60">'FS205'!$A$1:$AA$56</definedName>
    <definedName name="_xlnm.Print_Area" localSheetId="65">'GT421'!$A$1:$AA$56</definedName>
    <definedName name="_xlnm.Print_Area" localSheetId="66">'GT422'!$A$1:$AA$56</definedName>
    <definedName name="_xlnm.Print_Area" localSheetId="67">'GT423'!$A$1:$AA$56</definedName>
    <definedName name="_xlnm.Print_Area" localSheetId="69">'GT481'!$A$1:$AA$56</definedName>
    <definedName name="_xlnm.Print_Area" localSheetId="70">'GT484'!$A$1:$AA$56</definedName>
    <definedName name="_xlnm.Print_Area" localSheetId="71">'GT485'!$A$1:$AA$56</definedName>
    <definedName name="_xlnm.Print_Area" localSheetId="63">JHB!$A$1:$AA$56</definedName>
    <definedName name="_xlnm.Print_Area" localSheetId="74">'KZN212'!$A$1:$AA$56</definedName>
    <definedName name="_xlnm.Print_Area" localSheetId="75">'KZN213'!$A$1:$AA$56</definedName>
    <definedName name="_xlnm.Print_Area" localSheetId="76">'KZN214'!$A$1:$AA$56</definedName>
    <definedName name="_xlnm.Print_Area" localSheetId="77">'KZN216'!$A$1:$AA$56</definedName>
    <definedName name="_xlnm.Print_Area" localSheetId="79">'KZN221'!$A$1:$AA$56</definedName>
    <definedName name="_xlnm.Print_Area" localSheetId="80">'KZN222'!$A$1:$AA$56</definedName>
    <definedName name="_xlnm.Print_Area" localSheetId="81">'KZN223'!$A$1:$AA$56</definedName>
    <definedName name="_xlnm.Print_Area" localSheetId="82">'KZN224'!$A$1:$AA$56</definedName>
    <definedName name="_xlnm.Print_Area" localSheetId="83">'KZN225'!$A$1:$AA$56</definedName>
    <definedName name="_xlnm.Print_Area" localSheetId="84">'KZN226'!$A$1:$AA$56</definedName>
    <definedName name="_xlnm.Print_Area" localSheetId="85">'KZN227'!$A$1:$AA$56</definedName>
    <definedName name="_xlnm.Print_Area" localSheetId="87">'KZN235'!$A$1:$AA$56</definedName>
    <definedName name="_xlnm.Print_Area" localSheetId="88">'KZN237'!$A$1:$AA$56</definedName>
    <definedName name="_xlnm.Print_Area" localSheetId="89">'KZN238'!$A$1:$AA$56</definedName>
    <definedName name="_xlnm.Print_Area" localSheetId="91">'KZN241'!$A$1:$AA$56</definedName>
    <definedName name="_xlnm.Print_Area" localSheetId="92">'KZN242'!$A$1:$AA$56</definedName>
    <definedName name="_xlnm.Print_Area" localSheetId="93">'KZN244'!$A$1:$AA$56</definedName>
    <definedName name="_xlnm.Print_Area" localSheetId="94">'KZN245'!$A$1:$AA$56</definedName>
    <definedName name="_xlnm.Print_Area" localSheetId="96">'KZN252'!$A$1:$AA$56</definedName>
    <definedName name="_xlnm.Print_Area" localSheetId="97">'KZN253'!$A$1:$AA$56</definedName>
    <definedName name="_xlnm.Print_Area" localSheetId="98">'KZN254'!$A$1:$AA$56</definedName>
    <definedName name="_xlnm.Print_Area" localSheetId="100">'KZN261'!$A$1:$AA$56</definedName>
    <definedName name="_xlnm.Print_Area" localSheetId="101">'KZN262'!$A$1:$AA$56</definedName>
    <definedName name="_xlnm.Print_Area" localSheetId="102">'KZN263'!$A$1:$AA$56</definedName>
    <definedName name="_xlnm.Print_Area" localSheetId="103">'KZN265'!$A$1:$AA$56</definedName>
    <definedName name="_xlnm.Print_Area" localSheetId="104">'KZN266'!$A$1:$AA$56</definedName>
    <definedName name="_xlnm.Print_Area" localSheetId="106">'KZN271'!$A$1:$AA$56</definedName>
    <definedName name="_xlnm.Print_Area" localSheetId="107">'KZN272'!$A$1:$AA$56</definedName>
    <definedName name="_xlnm.Print_Area" localSheetId="108">'KZN275'!$A$1:$AA$56</definedName>
    <definedName name="_xlnm.Print_Area" localSheetId="109">'KZN276'!$A$1:$AA$56</definedName>
    <definedName name="_xlnm.Print_Area" localSheetId="111">'KZN281'!$A$1:$AA$56</definedName>
    <definedName name="_xlnm.Print_Area" localSheetId="112">'KZN282'!$A$1:$AA$56</definedName>
    <definedName name="_xlnm.Print_Area" localSheetId="113">'KZN284'!$A$1:$AA$56</definedName>
    <definedName name="_xlnm.Print_Area" localSheetId="114">'KZN285'!$A$1:$AA$56</definedName>
    <definedName name="_xlnm.Print_Area" localSheetId="115">'KZN286'!$A$1:$AA$56</definedName>
    <definedName name="_xlnm.Print_Area" localSheetId="117">'KZN291'!$A$1:$AA$56</definedName>
    <definedName name="_xlnm.Print_Area" localSheetId="118">'KZN292'!$A$1:$AA$56</definedName>
    <definedName name="_xlnm.Print_Area" localSheetId="119">'KZN293'!$A$1:$AA$56</definedName>
    <definedName name="_xlnm.Print_Area" localSheetId="120">'KZN294'!$A$1:$AA$56</definedName>
    <definedName name="_xlnm.Print_Area" localSheetId="122">'KZN433'!$A$1:$AA$56</definedName>
    <definedName name="_xlnm.Print_Area" localSheetId="123">'KZN434'!$A$1:$AA$56</definedName>
    <definedName name="_xlnm.Print_Area" localSheetId="124">'KZN435'!$A$1:$AA$56</definedName>
    <definedName name="_xlnm.Print_Area" localSheetId="125">'KZN436'!$A$1:$AA$56</definedName>
    <definedName name="_xlnm.Print_Area" localSheetId="127">'LIM331'!$A$1:$AA$56</definedName>
    <definedName name="_xlnm.Print_Area" localSheetId="128">'LIM332'!$A$1:$AA$56</definedName>
    <definedName name="_xlnm.Print_Area" localSheetId="129">'LIM333'!$A$1:$AA$56</definedName>
    <definedName name="_xlnm.Print_Area" localSheetId="130">'LIM334'!$A$1:$AA$56</definedName>
    <definedName name="_xlnm.Print_Area" localSheetId="131">'LIM335'!$A$1:$AA$56</definedName>
    <definedName name="_xlnm.Print_Area" localSheetId="133">'LIM341'!$A$1:$AA$56</definedName>
    <definedName name="_xlnm.Print_Area" localSheetId="134">'LIM343'!$A$1:$AA$56</definedName>
    <definedName name="_xlnm.Print_Area" localSheetId="135">'LIM344'!$A$1:$AA$56</definedName>
    <definedName name="_xlnm.Print_Area" localSheetId="136">'LIM345'!$A$1:$AA$56</definedName>
    <definedName name="_xlnm.Print_Area" localSheetId="138">'LIM351'!$A$1:$AA$56</definedName>
    <definedName name="_xlnm.Print_Area" localSheetId="139">'LIM353'!$A$1:$AA$56</definedName>
    <definedName name="_xlnm.Print_Area" localSheetId="140">'LIM354'!$A$1:$AA$56</definedName>
    <definedName name="_xlnm.Print_Area" localSheetId="141">'LIM355'!$A$1:$AA$56</definedName>
    <definedName name="_xlnm.Print_Area" localSheetId="143">'LIM361'!$A$1:$AA$56</definedName>
    <definedName name="_xlnm.Print_Area" localSheetId="144">'LIM362'!$A$1:$AA$56</definedName>
    <definedName name="_xlnm.Print_Area" localSheetId="145">'LIM366'!$A$1:$AA$56</definedName>
    <definedName name="_xlnm.Print_Area" localSheetId="146">'LIM367'!$A$1:$AA$56</definedName>
    <definedName name="_xlnm.Print_Area" localSheetId="147">'LIM368'!$A$1:$AA$56</definedName>
    <definedName name="_xlnm.Print_Area" localSheetId="149">'LIM471'!$A$1:$AA$56</definedName>
    <definedName name="_xlnm.Print_Area" localSheetId="150">'LIM472'!$A$1:$AA$56</definedName>
    <definedName name="_xlnm.Print_Area" localSheetId="151">'LIM473'!$A$1:$AA$56</definedName>
    <definedName name="_xlnm.Print_Area" localSheetId="152">'LIM476'!$A$1:$AA$56</definedName>
    <definedName name="_xlnm.Print_Area" localSheetId="39">MAN!$A$1:$AA$56</definedName>
    <definedName name="_xlnm.Print_Area" localSheetId="154">'MP301'!$A$1:$AA$56</definedName>
    <definedName name="_xlnm.Print_Area" localSheetId="155">'MP302'!$A$1:$AA$56</definedName>
    <definedName name="_xlnm.Print_Area" localSheetId="156">'MP303'!$A$1:$AA$56</definedName>
    <definedName name="_xlnm.Print_Area" localSheetId="157">'MP304'!$A$1:$AA$56</definedName>
    <definedName name="_xlnm.Print_Area" localSheetId="158">'MP305'!$A$1:$AA$56</definedName>
    <definedName name="_xlnm.Print_Area" localSheetId="159">'MP306'!$A$1:$AA$56</definedName>
    <definedName name="_xlnm.Print_Area" localSheetId="160">'MP307'!$A$1:$AA$56</definedName>
    <definedName name="_xlnm.Print_Area" localSheetId="162">'MP311'!$A$1:$AA$56</definedName>
    <definedName name="_xlnm.Print_Area" localSheetId="163">'MP312'!$A$1:$AA$56</definedName>
    <definedName name="_xlnm.Print_Area" localSheetId="164">'MP313'!$A$1:$AA$56</definedName>
    <definedName name="_xlnm.Print_Area" localSheetId="165">'MP314'!$A$1:$AA$56</definedName>
    <definedName name="_xlnm.Print_Area" localSheetId="166">'MP315'!$A$1:$AA$56</definedName>
    <definedName name="_xlnm.Print_Area" localSheetId="167">'MP316'!$A$1:$AA$56</definedName>
    <definedName name="_xlnm.Print_Area" localSheetId="169">'MP321'!$A$1:$AA$56</definedName>
    <definedName name="_xlnm.Print_Area" localSheetId="170">'MP324'!$A$1:$AA$56</definedName>
    <definedName name="_xlnm.Print_Area" localSheetId="171">'MP325'!$A$1:$AA$56</definedName>
    <definedName name="_xlnm.Print_Area" localSheetId="172">'MP326'!$A$1:$AA$56</definedName>
    <definedName name="_xlnm.Print_Area" localSheetId="178">'NC061'!$A$1:$AA$56</definedName>
    <definedName name="_xlnm.Print_Area" localSheetId="179">'NC062'!$A$1:$AA$56</definedName>
    <definedName name="_xlnm.Print_Area" localSheetId="180">'NC064'!$A$1:$AA$56</definedName>
    <definedName name="_xlnm.Print_Area" localSheetId="181">'NC065'!$A$1:$AA$56</definedName>
    <definedName name="_xlnm.Print_Area" localSheetId="182">'NC066'!$A$1:$AA$56</definedName>
    <definedName name="_xlnm.Print_Area" localSheetId="183">'NC067'!$A$1:$AA$56</definedName>
    <definedName name="_xlnm.Print_Area" localSheetId="185">'NC071'!$A$1:$AA$56</definedName>
    <definedName name="_xlnm.Print_Area" localSheetId="186">'NC072'!$A$1:$AA$56</definedName>
    <definedName name="_xlnm.Print_Area" localSheetId="187">'NC073'!$A$1:$AA$56</definedName>
    <definedName name="_xlnm.Print_Area" localSheetId="188">'NC074'!$A$1:$AA$56</definedName>
    <definedName name="_xlnm.Print_Area" localSheetId="189">'NC075'!$A$1:$AA$56</definedName>
    <definedName name="_xlnm.Print_Area" localSheetId="190">'NC076'!$A$1:$AA$56</definedName>
    <definedName name="_xlnm.Print_Area" localSheetId="191">'NC077'!$A$1:$AA$56</definedName>
    <definedName name="_xlnm.Print_Area" localSheetId="192">'NC078'!$A$1:$AA$56</definedName>
    <definedName name="_xlnm.Print_Area" localSheetId="194">'NC082'!$A$1:$AA$56</definedName>
    <definedName name="_xlnm.Print_Area" localSheetId="195">'NC084'!$A$1:$AA$56</definedName>
    <definedName name="_xlnm.Print_Area" localSheetId="196">'NC085'!$A$1:$AA$56</definedName>
    <definedName name="_xlnm.Print_Area" localSheetId="197">'NC086'!$A$1:$AA$56</definedName>
    <definedName name="_xlnm.Print_Area" localSheetId="198">'NC087'!$A$1:$AA$56</definedName>
    <definedName name="_xlnm.Print_Area" localSheetId="200">'NC091'!$A$1:$AA$56</definedName>
    <definedName name="_xlnm.Print_Area" localSheetId="201">'NC092'!$A$1:$AA$56</definedName>
    <definedName name="_xlnm.Print_Area" localSheetId="202">'NC093'!$A$1:$AA$56</definedName>
    <definedName name="_xlnm.Print_Area" localSheetId="203">'NC094'!$A$1:$AA$56</definedName>
    <definedName name="_xlnm.Print_Area" localSheetId="174">'NC451'!$A$1:$AA$56</definedName>
    <definedName name="_xlnm.Print_Area" localSheetId="175">'NC452'!$A$1:$AA$56</definedName>
    <definedName name="_xlnm.Print_Area" localSheetId="176">'NC453'!$A$1:$AA$56</definedName>
    <definedName name="_xlnm.Print_Area" localSheetId="1">NMA!$A$1:$AA$56</definedName>
    <definedName name="_xlnm.Print_Area" localSheetId="205">'NW371'!$A$1:$AA$56</definedName>
    <definedName name="_xlnm.Print_Area" localSheetId="206">'NW372'!$A$1:$AA$56</definedName>
    <definedName name="_xlnm.Print_Area" localSheetId="207">'NW373'!$A$1:$AA$56</definedName>
    <definedName name="_xlnm.Print_Area" localSheetId="208">'NW374'!$A$1:$AA$56</definedName>
    <definedName name="_xlnm.Print_Area" localSheetId="209">'NW375'!$A$1:$AA$56</definedName>
    <definedName name="_xlnm.Print_Area" localSheetId="211">'NW381'!$A$1:$AA$56</definedName>
    <definedName name="_xlnm.Print_Area" localSheetId="212">'NW382'!$A$1:$AA$56</definedName>
    <definedName name="_xlnm.Print_Area" localSheetId="213">'NW383'!$A$1:$AA$56</definedName>
    <definedName name="_xlnm.Print_Area" localSheetId="214">'NW384'!$A$1:$AA$56</definedName>
    <definedName name="_xlnm.Print_Area" localSheetId="215">'NW385'!$A$1:$AA$56</definedName>
    <definedName name="_xlnm.Print_Area" localSheetId="217">'NW392'!$A$1:$AA$56</definedName>
    <definedName name="_xlnm.Print_Area" localSheetId="218">'NW393'!$A$1:$AA$56</definedName>
    <definedName name="_xlnm.Print_Area" localSheetId="219">'NW394'!$A$1:$AA$56</definedName>
    <definedName name="_xlnm.Print_Area" localSheetId="220">'NW396'!$A$1:$AA$56</definedName>
    <definedName name="_xlnm.Print_Area" localSheetId="221">'NW397'!$A$1:$AA$56</definedName>
    <definedName name="_xlnm.Print_Area" localSheetId="223">'NW403'!$A$1:$AA$56</definedName>
    <definedName name="_xlnm.Print_Area" localSheetId="224">'NW404'!$A$1:$AA$56</definedName>
    <definedName name="_xlnm.Print_Area" localSheetId="225">'NW405'!$A$1:$AA$56</definedName>
    <definedName name="_xlnm.Print_Area" localSheetId="257">Summary!$A$1:$AA$56</definedName>
    <definedName name="_xlnm.Print_Area" localSheetId="64">TSH!$A$1:$AA$56</definedName>
    <definedName name="_xlnm.Print_Area" localSheetId="228">'WC011'!$A$1:$AA$56</definedName>
    <definedName name="_xlnm.Print_Area" localSheetId="229">'WC012'!$A$1:$AA$56</definedName>
    <definedName name="_xlnm.Print_Area" localSheetId="230">'WC013'!$A$1:$AA$56</definedName>
    <definedName name="_xlnm.Print_Area" localSheetId="231">'WC014'!$A$1:$AA$56</definedName>
    <definedName name="_xlnm.Print_Area" localSheetId="232">'WC015'!$A$1:$AA$56</definedName>
    <definedName name="_xlnm.Print_Area" localSheetId="234">'WC022'!$A$1:$AA$56</definedName>
    <definedName name="_xlnm.Print_Area" localSheetId="235">'WC023'!$A$1:$AA$56</definedName>
    <definedName name="_xlnm.Print_Area" localSheetId="236">'WC024'!$A$1:$AA$56</definedName>
    <definedName name="_xlnm.Print_Area" localSheetId="237">'WC025'!$A$1:$AA$56</definedName>
    <definedName name="_xlnm.Print_Area" localSheetId="238">'WC026'!$A$1:$AA$56</definedName>
    <definedName name="_xlnm.Print_Area" localSheetId="240">'WC031'!$A$1:$AA$56</definedName>
    <definedName name="_xlnm.Print_Area" localSheetId="241">'WC032'!$A$1:$AA$56</definedName>
    <definedName name="_xlnm.Print_Area" localSheetId="242">'WC033'!$A$1:$AA$56</definedName>
    <definedName name="_xlnm.Print_Area" localSheetId="243">'WC034'!$A$1:$AA$56</definedName>
    <definedName name="_xlnm.Print_Area" localSheetId="245">'WC041'!$A$1:$AA$56</definedName>
    <definedName name="_xlnm.Print_Area" localSheetId="246">'WC042'!$A$1:$AA$56</definedName>
    <definedName name="_xlnm.Print_Area" localSheetId="247">'WC043'!$A$1:$AA$56</definedName>
    <definedName name="_xlnm.Print_Area" localSheetId="248">'WC044'!$A$1:$AA$56</definedName>
    <definedName name="_xlnm.Print_Area" localSheetId="249">'WC045'!$A$1:$AA$56</definedName>
    <definedName name="_xlnm.Print_Area" localSheetId="250">'WC047'!$A$1:$AA$56</definedName>
    <definedName name="_xlnm.Print_Area" localSheetId="251">'WC048'!$A$1:$AA$56</definedName>
    <definedName name="_xlnm.Print_Area" localSheetId="253">'WC051'!$A$1:$AA$56</definedName>
    <definedName name="_xlnm.Print_Area" localSheetId="254">'WC052'!$A$1:$AA$56</definedName>
    <definedName name="_xlnm.Print_Area" localSheetId="255">'WC053'!$A$1:$AA$56</definedName>
  </definedNames>
  <calcPr calcId="162913" calcMode="manual"/>
</workbook>
</file>

<file path=xl/calcChain.xml><?xml version="1.0" encoding="utf-8"?>
<calcChain xmlns="http://schemas.openxmlformats.org/spreadsheetml/2006/main">
  <c r="AA35" i="2" l="1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Z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Z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Z35" i="41" s="1"/>
  <c r="X35" i="4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Z35" i="54" s="1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X35" i="55"/>
  <c r="Z35" i="55" s="1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56"/>
  <c r="Y35" i="56"/>
  <c r="X35" i="56"/>
  <c r="Z35" i="56" s="1"/>
  <c r="W35" i="56"/>
  <c r="V35" i="56"/>
  <c r="U35" i="56"/>
  <c r="T35" i="56"/>
  <c r="S35" i="56"/>
  <c r="R35" i="56"/>
  <c r="Q35" i="56"/>
  <c r="P35" i="56"/>
  <c r="O35" i="56"/>
  <c r="N35" i="56"/>
  <c r="M35" i="56"/>
  <c r="L35" i="56"/>
  <c r="K35" i="56"/>
  <c r="J35" i="56"/>
  <c r="I35" i="56"/>
  <c r="H35" i="56"/>
  <c r="G35" i="56"/>
  <c r="F35" i="56"/>
  <c r="E35" i="56"/>
  <c r="D35" i="56"/>
  <c r="C35" i="56"/>
  <c r="AA35" i="57"/>
  <c r="Y35" i="57"/>
  <c r="X35" i="57"/>
  <c r="Z35" i="57" s="1"/>
  <c r="W35" i="57"/>
  <c r="V35" i="57"/>
  <c r="U35" i="57"/>
  <c r="T35" i="57"/>
  <c r="S35" i="57"/>
  <c r="R35" i="57"/>
  <c r="Q35" i="57"/>
  <c r="P35" i="57"/>
  <c r="O35" i="57"/>
  <c r="N35" i="57"/>
  <c r="M35" i="57"/>
  <c r="L35" i="57"/>
  <c r="K35" i="57"/>
  <c r="J35" i="57"/>
  <c r="I35" i="57"/>
  <c r="H35" i="57"/>
  <c r="G35" i="57"/>
  <c r="F35" i="57"/>
  <c r="E35" i="57"/>
  <c r="D35" i="57"/>
  <c r="C35" i="57"/>
  <c r="AA35" i="58"/>
  <c r="Y35" i="58"/>
  <c r="X35" i="58"/>
  <c r="Z35" i="58" s="1"/>
  <c r="W35" i="58"/>
  <c r="V35" i="58"/>
  <c r="U35" i="58"/>
  <c r="T35" i="58"/>
  <c r="S35" i="58"/>
  <c r="R35" i="58"/>
  <c r="Q35" i="58"/>
  <c r="P35" i="58"/>
  <c r="O35" i="58"/>
  <c r="N35" i="58"/>
  <c r="M35" i="58"/>
  <c r="L35" i="58"/>
  <c r="K35" i="58"/>
  <c r="J35" i="58"/>
  <c r="I35" i="58"/>
  <c r="H35" i="58"/>
  <c r="G35" i="58"/>
  <c r="F35" i="58"/>
  <c r="E35" i="58"/>
  <c r="D35" i="58"/>
  <c r="C35" i="58"/>
  <c r="AA35" i="59"/>
  <c r="Y35" i="59"/>
  <c r="X35" i="59"/>
  <c r="Z35" i="59" s="1"/>
  <c r="W35" i="59"/>
  <c r="V35" i="59"/>
  <c r="U35" i="59"/>
  <c r="T35" i="59"/>
  <c r="S35" i="59"/>
  <c r="R35" i="59"/>
  <c r="Q35" i="59"/>
  <c r="P35" i="59"/>
  <c r="O35" i="59"/>
  <c r="N35" i="59"/>
  <c r="M35" i="59"/>
  <c r="L35" i="59"/>
  <c r="K35" i="59"/>
  <c r="J35" i="59"/>
  <c r="I35" i="59"/>
  <c r="H35" i="59"/>
  <c r="G35" i="59"/>
  <c r="F35" i="59"/>
  <c r="E35" i="59"/>
  <c r="D35" i="59"/>
  <c r="C35" i="59"/>
  <c r="AA35" i="60"/>
  <c r="Y35" i="60"/>
  <c r="X35" i="60"/>
  <c r="Z35" i="60" s="1"/>
  <c r="W35" i="60"/>
  <c r="V35" i="60"/>
  <c r="U35" i="60"/>
  <c r="T35" i="60"/>
  <c r="S35" i="60"/>
  <c r="R35" i="60"/>
  <c r="Q35" i="60"/>
  <c r="P35" i="60"/>
  <c r="O35" i="60"/>
  <c r="N35" i="60"/>
  <c r="M35" i="60"/>
  <c r="L35" i="60"/>
  <c r="K35" i="60"/>
  <c r="J35" i="60"/>
  <c r="I35" i="60"/>
  <c r="H35" i="60"/>
  <c r="G35" i="60"/>
  <c r="F35" i="60"/>
  <c r="E35" i="60"/>
  <c r="D35" i="60"/>
  <c r="C35" i="60"/>
  <c r="AA35" i="61"/>
  <c r="Y35" i="61"/>
  <c r="X35" i="61"/>
  <c r="Z35" i="61" s="1"/>
  <c r="W35" i="61"/>
  <c r="V35" i="61"/>
  <c r="U35" i="61"/>
  <c r="T35" i="61"/>
  <c r="S35" i="61"/>
  <c r="R35" i="61"/>
  <c r="Q35" i="61"/>
  <c r="P35" i="61"/>
  <c r="O35" i="61"/>
  <c r="N35" i="61"/>
  <c r="M35" i="61"/>
  <c r="L35" i="61"/>
  <c r="K35" i="61"/>
  <c r="J35" i="61"/>
  <c r="I35" i="61"/>
  <c r="H35" i="61"/>
  <c r="G35" i="61"/>
  <c r="F35" i="61"/>
  <c r="E35" i="61"/>
  <c r="D35" i="61"/>
  <c r="C35" i="61"/>
  <c r="AA35" i="62"/>
  <c r="Y35" i="62"/>
  <c r="X35" i="62"/>
  <c r="Z35" i="62" s="1"/>
  <c r="W35" i="62"/>
  <c r="V35" i="62"/>
  <c r="U35" i="62"/>
  <c r="T35" i="62"/>
  <c r="S35" i="62"/>
  <c r="R35" i="62"/>
  <c r="Q35" i="62"/>
  <c r="P35" i="62"/>
  <c r="O35" i="62"/>
  <c r="N35" i="62"/>
  <c r="M35" i="62"/>
  <c r="L35" i="62"/>
  <c r="K35" i="62"/>
  <c r="J35" i="62"/>
  <c r="I35" i="62"/>
  <c r="H35" i="62"/>
  <c r="G35" i="62"/>
  <c r="F35" i="62"/>
  <c r="E35" i="62"/>
  <c r="D35" i="62"/>
  <c r="C35" i="62"/>
  <c r="AA35" i="63"/>
  <c r="Y35" i="63"/>
  <c r="X35" i="63"/>
  <c r="Z35" i="63" s="1"/>
  <c r="W35" i="63"/>
  <c r="V35" i="63"/>
  <c r="U35" i="63"/>
  <c r="T35" i="63"/>
  <c r="S35" i="63"/>
  <c r="R35" i="63"/>
  <c r="Q35" i="63"/>
  <c r="P35" i="63"/>
  <c r="O35" i="63"/>
  <c r="N35" i="63"/>
  <c r="M35" i="63"/>
  <c r="L35" i="63"/>
  <c r="K35" i="63"/>
  <c r="J35" i="63"/>
  <c r="I35" i="63"/>
  <c r="H35" i="63"/>
  <c r="G35" i="63"/>
  <c r="F35" i="63"/>
  <c r="E35" i="63"/>
  <c r="D35" i="63"/>
  <c r="C35" i="63"/>
  <c r="AA35" i="64"/>
  <c r="Y35" i="64"/>
  <c r="X35" i="64"/>
  <c r="Z35" i="64" s="1"/>
  <c r="W35" i="64"/>
  <c r="V35" i="64"/>
  <c r="U35" i="64"/>
  <c r="T35" i="64"/>
  <c r="S35" i="64"/>
  <c r="R35" i="64"/>
  <c r="Q35" i="64"/>
  <c r="P35" i="64"/>
  <c r="O35" i="64"/>
  <c r="N35" i="64"/>
  <c r="M35" i="64"/>
  <c r="L35" i="64"/>
  <c r="K35" i="64"/>
  <c r="J35" i="64"/>
  <c r="I35" i="64"/>
  <c r="H35" i="64"/>
  <c r="G35" i="64"/>
  <c r="F35" i="64"/>
  <c r="E35" i="64"/>
  <c r="D35" i="64"/>
  <c r="C35" i="64"/>
  <c r="AA35" i="65"/>
  <c r="Y35" i="65"/>
  <c r="X35" i="65"/>
  <c r="Z35" i="65" s="1"/>
  <c r="W35" i="65"/>
  <c r="V35" i="65"/>
  <c r="U35" i="65"/>
  <c r="T35" i="65"/>
  <c r="S35" i="65"/>
  <c r="R35" i="65"/>
  <c r="Q35" i="65"/>
  <c r="P35" i="65"/>
  <c r="O35" i="65"/>
  <c r="N35" i="65"/>
  <c r="M35" i="65"/>
  <c r="L35" i="65"/>
  <c r="K35" i="65"/>
  <c r="J35" i="65"/>
  <c r="I35" i="65"/>
  <c r="H35" i="65"/>
  <c r="G35" i="65"/>
  <c r="F35" i="65"/>
  <c r="E35" i="65"/>
  <c r="D35" i="65"/>
  <c r="C35" i="65"/>
  <c r="AA35" i="66"/>
  <c r="Y35" i="66"/>
  <c r="X35" i="66"/>
  <c r="Z35" i="66" s="1"/>
  <c r="W35" i="66"/>
  <c r="V35" i="66"/>
  <c r="U35" i="66"/>
  <c r="T35" i="66"/>
  <c r="S35" i="66"/>
  <c r="R35" i="66"/>
  <c r="Q35" i="66"/>
  <c r="P35" i="66"/>
  <c r="O35" i="66"/>
  <c r="N35" i="66"/>
  <c r="M35" i="66"/>
  <c r="L35" i="66"/>
  <c r="K35" i="66"/>
  <c r="J35" i="66"/>
  <c r="I35" i="66"/>
  <c r="H35" i="66"/>
  <c r="G35" i="66"/>
  <c r="F35" i="66"/>
  <c r="E35" i="66"/>
  <c r="D35" i="66"/>
  <c r="C35" i="66"/>
  <c r="AA35" i="67"/>
  <c r="Y35" i="67"/>
  <c r="X35" i="67"/>
  <c r="Z35" i="67" s="1"/>
  <c r="W35" i="67"/>
  <c r="V35" i="67"/>
  <c r="U35" i="67"/>
  <c r="T35" i="67"/>
  <c r="S35" i="67"/>
  <c r="R35" i="67"/>
  <c r="Q35" i="67"/>
  <c r="P35" i="67"/>
  <c r="O35" i="67"/>
  <c r="N35" i="67"/>
  <c r="M35" i="67"/>
  <c r="L35" i="67"/>
  <c r="K35" i="67"/>
  <c r="J35" i="67"/>
  <c r="I35" i="67"/>
  <c r="H35" i="67"/>
  <c r="G35" i="67"/>
  <c r="F35" i="67"/>
  <c r="E35" i="67"/>
  <c r="D35" i="67"/>
  <c r="C35" i="67"/>
  <c r="AA35" i="68"/>
  <c r="Y35" i="68"/>
  <c r="X35" i="68"/>
  <c r="W35" i="68"/>
  <c r="V35" i="68"/>
  <c r="U35" i="68"/>
  <c r="T35" i="68"/>
  <c r="S35" i="68"/>
  <c r="R35" i="68"/>
  <c r="Q35" i="68"/>
  <c r="P35" i="68"/>
  <c r="O35" i="68"/>
  <c r="N35" i="68"/>
  <c r="M35" i="68"/>
  <c r="L35" i="68"/>
  <c r="K35" i="68"/>
  <c r="J35" i="68"/>
  <c r="I35" i="68"/>
  <c r="H35" i="68"/>
  <c r="G35" i="68"/>
  <c r="F35" i="68"/>
  <c r="E35" i="68"/>
  <c r="D35" i="68"/>
  <c r="C35" i="68"/>
  <c r="AA35" i="69"/>
  <c r="Y35" i="69"/>
  <c r="X35" i="69"/>
  <c r="Z35" i="69" s="1"/>
  <c r="W35" i="69"/>
  <c r="V35" i="69"/>
  <c r="U35" i="69"/>
  <c r="T35" i="69"/>
  <c r="S35" i="69"/>
  <c r="R35" i="69"/>
  <c r="Q35" i="69"/>
  <c r="P35" i="69"/>
  <c r="O35" i="69"/>
  <c r="N35" i="69"/>
  <c r="M35" i="69"/>
  <c r="L35" i="69"/>
  <c r="K35" i="69"/>
  <c r="J35" i="69"/>
  <c r="I35" i="69"/>
  <c r="H35" i="69"/>
  <c r="G35" i="69"/>
  <c r="F35" i="69"/>
  <c r="E35" i="69"/>
  <c r="D35" i="69"/>
  <c r="C35" i="69"/>
  <c r="AA35" i="70"/>
  <c r="Y35" i="70"/>
  <c r="X35" i="70"/>
  <c r="W35" i="70"/>
  <c r="V35" i="70"/>
  <c r="U35" i="70"/>
  <c r="T35" i="70"/>
  <c r="S35" i="70"/>
  <c r="R35" i="70"/>
  <c r="Q35" i="70"/>
  <c r="P35" i="70"/>
  <c r="O35" i="70"/>
  <c r="N35" i="70"/>
  <c r="M35" i="70"/>
  <c r="L35" i="70"/>
  <c r="K35" i="70"/>
  <c r="J35" i="70"/>
  <c r="I35" i="70"/>
  <c r="H35" i="70"/>
  <c r="G35" i="70"/>
  <c r="F35" i="70"/>
  <c r="E35" i="70"/>
  <c r="D35" i="70"/>
  <c r="C35" i="70"/>
  <c r="AA35" i="71"/>
  <c r="Y35" i="71"/>
  <c r="X35" i="71"/>
  <c r="W35" i="71"/>
  <c r="V35" i="71"/>
  <c r="U35" i="71"/>
  <c r="T35" i="71"/>
  <c r="S35" i="71"/>
  <c r="R35" i="71"/>
  <c r="Q35" i="71"/>
  <c r="P35" i="71"/>
  <c r="O35" i="71"/>
  <c r="N35" i="71"/>
  <c r="M35" i="71"/>
  <c r="L35" i="71"/>
  <c r="K35" i="71"/>
  <c r="J35" i="71"/>
  <c r="I35" i="71"/>
  <c r="H35" i="71"/>
  <c r="G35" i="71"/>
  <c r="F35" i="71"/>
  <c r="E35" i="71"/>
  <c r="D35" i="71"/>
  <c r="C35" i="71"/>
  <c r="AA35" i="72"/>
  <c r="Y35" i="72"/>
  <c r="X35" i="72"/>
  <c r="W35" i="72"/>
  <c r="V35" i="72"/>
  <c r="U35" i="72"/>
  <c r="T35" i="72"/>
  <c r="S35" i="72"/>
  <c r="R35" i="72"/>
  <c r="Q35" i="72"/>
  <c r="P35" i="72"/>
  <c r="O35" i="72"/>
  <c r="N35" i="72"/>
  <c r="M35" i="72"/>
  <c r="L35" i="72"/>
  <c r="K35" i="72"/>
  <c r="J35" i="72"/>
  <c r="I35" i="72"/>
  <c r="H35" i="72"/>
  <c r="G35" i="72"/>
  <c r="F35" i="72"/>
  <c r="E35" i="72"/>
  <c r="D35" i="72"/>
  <c r="C35" i="72"/>
  <c r="AA35" i="73"/>
  <c r="Y35" i="73"/>
  <c r="X35" i="73"/>
  <c r="Z35" i="73" s="1"/>
  <c r="W35" i="73"/>
  <c r="V35" i="73"/>
  <c r="U35" i="73"/>
  <c r="T35" i="73"/>
  <c r="S35" i="73"/>
  <c r="R35" i="73"/>
  <c r="Q35" i="73"/>
  <c r="P35" i="73"/>
  <c r="O35" i="73"/>
  <c r="N35" i="73"/>
  <c r="M35" i="73"/>
  <c r="L35" i="73"/>
  <c r="K35" i="73"/>
  <c r="J35" i="73"/>
  <c r="I35" i="73"/>
  <c r="H35" i="73"/>
  <c r="G35" i="73"/>
  <c r="F35" i="73"/>
  <c r="E35" i="73"/>
  <c r="D35" i="73"/>
  <c r="C35" i="73"/>
  <c r="AA35" i="74"/>
  <c r="Y35" i="74"/>
  <c r="X35" i="74"/>
  <c r="W35" i="74"/>
  <c r="V35" i="74"/>
  <c r="U35" i="74"/>
  <c r="T35" i="74"/>
  <c r="S35" i="74"/>
  <c r="R35" i="74"/>
  <c r="Q35" i="74"/>
  <c r="P35" i="74"/>
  <c r="O35" i="74"/>
  <c r="N35" i="74"/>
  <c r="M35" i="74"/>
  <c r="L35" i="74"/>
  <c r="K35" i="74"/>
  <c r="J35" i="74"/>
  <c r="I35" i="74"/>
  <c r="H35" i="74"/>
  <c r="G35" i="74"/>
  <c r="F35" i="74"/>
  <c r="E35" i="74"/>
  <c r="D35" i="74"/>
  <c r="C35" i="74"/>
  <c r="AA35" i="75"/>
  <c r="Y35" i="75"/>
  <c r="X35" i="75"/>
  <c r="Z35" i="75" s="1"/>
  <c r="W35" i="75"/>
  <c r="V35" i="75"/>
  <c r="U35" i="75"/>
  <c r="T35" i="75"/>
  <c r="S35" i="75"/>
  <c r="R35" i="75"/>
  <c r="Q35" i="75"/>
  <c r="P35" i="75"/>
  <c r="O35" i="75"/>
  <c r="N35" i="75"/>
  <c r="M35" i="75"/>
  <c r="L35" i="75"/>
  <c r="K35" i="75"/>
  <c r="J35" i="75"/>
  <c r="I35" i="75"/>
  <c r="H35" i="75"/>
  <c r="G35" i="75"/>
  <c r="F35" i="75"/>
  <c r="E35" i="75"/>
  <c r="D35" i="75"/>
  <c r="C35" i="75"/>
  <c r="AA35" i="76"/>
  <c r="Y35" i="76"/>
  <c r="X35" i="76"/>
  <c r="Z35" i="76" s="1"/>
  <c r="W35" i="76"/>
  <c r="V35" i="76"/>
  <c r="U35" i="76"/>
  <c r="T35" i="76"/>
  <c r="S35" i="76"/>
  <c r="R35" i="76"/>
  <c r="Q35" i="76"/>
  <c r="P35" i="76"/>
  <c r="O35" i="76"/>
  <c r="N35" i="76"/>
  <c r="M35" i="76"/>
  <c r="L35" i="76"/>
  <c r="K35" i="76"/>
  <c r="J35" i="76"/>
  <c r="I35" i="76"/>
  <c r="H35" i="76"/>
  <c r="G35" i="76"/>
  <c r="F35" i="76"/>
  <c r="E35" i="76"/>
  <c r="D35" i="76"/>
  <c r="C35" i="76"/>
  <c r="AA35" i="77"/>
  <c r="Y35" i="77"/>
  <c r="X35" i="77"/>
  <c r="Z35" i="77" s="1"/>
  <c r="W35" i="77"/>
  <c r="V35" i="77"/>
  <c r="U35" i="77"/>
  <c r="T35" i="77"/>
  <c r="S35" i="77"/>
  <c r="R35" i="77"/>
  <c r="Q35" i="77"/>
  <c r="P35" i="77"/>
  <c r="O35" i="77"/>
  <c r="N35" i="77"/>
  <c r="M35" i="77"/>
  <c r="L35" i="77"/>
  <c r="K35" i="77"/>
  <c r="J35" i="77"/>
  <c r="I35" i="77"/>
  <c r="H35" i="77"/>
  <c r="G35" i="77"/>
  <c r="F35" i="77"/>
  <c r="E35" i="77"/>
  <c r="D35" i="77"/>
  <c r="C35" i="77"/>
  <c r="AA35" i="78"/>
  <c r="Y35" i="78"/>
  <c r="X35" i="78"/>
  <c r="Z35" i="78" s="1"/>
  <c r="W35" i="78"/>
  <c r="V35" i="78"/>
  <c r="U35" i="78"/>
  <c r="T35" i="78"/>
  <c r="S35" i="78"/>
  <c r="R35" i="78"/>
  <c r="Q35" i="78"/>
  <c r="P35" i="78"/>
  <c r="O35" i="78"/>
  <c r="N35" i="78"/>
  <c r="M35" i="78"/>
  <c r="L35" i="78"/>
  <c r="K35" i="78"/>
  <c r="J35" i="78"/>
  <c r="I35" i="78"/>
  <c r="H35" i="78"/>
  <c r="G35" i="78"/>
  <c r="F35" i="78"/>
  <c r="E35" i="78"/>
  <c r="D35" i="78"/>
  <c r="C35" i="78"/>
  <c r="AA35" i="79"/>
  <c r="Y35" i="79"/>
  <c r="X35" i="79"/>
  <c r="W35" i="79"/>
  <c r="V35" i="79"/>
  <c r="U35" i="79"/>
  <c r="T35" i="79"/>
  <c r="S35" i="79"/>
  <c r="R35" i="79"/>
  <c r="Q35" i="79"/>
  <c r="P35" i="79"/>
  <c r="O35" i="79"/>
  <c r="N35" i="79"/>
  <c r="M35" i="79"/>
  <c r="L35" i="79"/>
  <c r="K35" i="79"/>
  <c r="J35" i="79"/>
  <c r="I35" i="79"/>
  <c r="H35" i="79"/>
  <c r="G35" i="79"/>
  <c r="F35" i="79"/>
  <c r="E35" i="79"/>
  <c r="D35" i="79"/>
  <c r="C35" i="79"/>
  <c r="AA35" i="80"/>
  <c r="Y35" i="80"/>
  <c r="X35" i="80"/>
  <c r="W35" i="80"/>
  <c r="V35" i="80"/>
  <c r="U35" i="80"/>
  <c r="T35" i="80"/>
  <c r="S35" i="80"/>
  <c r="R35" i="80"/>
  <c r="Q35" i="80"/>
  <c r="P35" i="80"/>
  <c r="O35" i="80"/>
  <c r="N35" i="80"/>
  <c r="M35" i="80"/>
  <c r="L35" i="80"/>
  <c r="K35" i="80"/>
  <c r="J35" i="80"/>
  <c r="I35" i="80"/>
  <c r="H35" i="80"/>
  <c r="G35" i="80"/>
  <c r="F35" i="80"/>
  <c r="E35" i="80"/>
  <c r="D35" i="80"/>
  <c r="C35" i="80"/>
  <c r="AA35" i="81"/>
  <c r="Y35" i="81"/>
  <c r="X35" i="81"/>
  <c r="Z35" i="81" s="1"/>
  <c r="W35" i="81"/>
  <c r="V35" i="81"/>
  <c r="U35" i="81"/>
  <c r="T35" i="81"/>
  <c r="S35" i="81"/>
  <c r="R35" i="81"/>
  <c r="Q35" i="81"/>
  <c r="P35" i="81"/>
  <c r="O35" i="81"/>
  <c r="N35" i="81"/>
  <c r="M35" i="81"/>
  <c r="L35" i="81"/>
  <c r="K35" i="81"/>
  <c r="J35" i="81"/>
  <c r="I35" i="81"/>
  <c r="H35" i="81"/>
  <c r="G35" i="81"/>
  <c r="F35" i="81"/>
  <c r="E35" i="81"/>
  <c r="D35" i="81"/>
  <c r="C35" i="81"/>
  <c r="AA35" i="82"/>
  <c r="Y35" i="82"/>
  <c r="X35" i="82"/>
  <c r="Z35" i="82" s="1"/>
  <c r="W35" i="82"/>
  <c r="V35" i="82"/>
  <c r="U35" i="82"/>
  <c r="T35" i="82"/>
  <c r="S35" i="82"/>
  <c r="R35" i="82"/>
  <c r="Q35" i="82"/>
  <c r="P35" i="82"/>
  <c r="O35" i="82"/>
  <c r="N35" i="82"/>
  <c r="M35" i="82"/>
  <c r="L35" i="82"/>
  <c r="K35" i="82"/>
  <c r="J35" i="82"/>
  <c r="I35" i="82"/>
  <c r="H35" i="82"/>
  <c r="G35" i="82"/>
  <c r="F35" i="82"/>
  <c r="E35" i="82"/>
  <c r="D35" i="82"/>
  <c r="C35" i="82"/>
  <c r="AA35" i="83"/>
  <c r="Y35" i="83"/>
  <c r="X35" i="83"/>
  <c r="Z35" i="83" s="1"/>
  <c r="W35" i="83"/>
  <c r="V35" i="83"/>
  <c r="U35" i="83"/>
  <c r="T35" i="83"/>
  <c r="S35" i="83"/>
  <c r="R35" i="83"/>
  <c r="Q35" i="83"/>
  <c r="P35" i="83"/>
  <c r="O35" i="83"/>
  <c r="N35" i="83"/>
  <c r="M35" i="83"/>
  <c r="L35" i="83"/>
  <c r="K35" i="83"/>
  <c r="J35" i="83"/>
  <c r="I35" i="83"/>
  <c r="H35" i="83"/>
  <c r="G35" i="83"/>
  <c r="F35" i="83"/>
  <c r="E35" i="83"/>
  <c r="D35" i="83"/>
  <c r="C35" i="83"/>
  <c r="AA35" i="84"/>
  <c r="Y35" i="84"/>
  <c r="X35" i="84"/>
  <c r="W35" i="84"/>
  <c r="V35" i="84"/>
  <c r="U35" i="84"/>
  <c r="T35" i="84"/>
  <c r="S35" i="84"/>
  <c r="R35" i="84"/>
  <c r="Q35" i="84"/>
  <c r="P35" i="84"/>
  <c r="O35" i="84"/>
  <c r="N35" i="84"/>
  <c r="M35" i="84"/>
  <c r="L35" i="84"/>
  <c r="K35" i="84"/>
  <c r="J35" i="84"/>
  <c r="I35" i="84"/>
  <c r="H35" i="84"/>
  <c r="G35" i="84"/>
  <c r="F35" i="84"/>
  <c r="E35" i="84"/>
  <c r="D35" i="84"/>
  <c r="C35" i="84"/>
  <c r="AA35" i="85"/>
  <c r="Y35" i="85"/>
  <c r="X35" i="85"/>
  <c r="Z35" i="85" s="1"/>
  <c r="W35" i="85"/>
  <c r="V35" i="85"/>
  <c r="U35" i="85"/>
  <c r="T35" i="85"/>
  <c r="S35" i="85"/>
  <c r="R35" i="85"/>
  <c r="Q35" i="85"/>
  <c r="P35" i="85"/>
  <c r="O35" i="85"/>
  <c r="N35" i="85"/>
  <c r="M35" i="85"/>
  <c r="L35" i="85"/>
  <c r="K35" i="85"/>
  <c r="J35" i="85"/>
  <c r="I35" i="85"/>
  <c r="H35" i="85"/>
  <c r="G35" i="85"/>
  <c r="F35" i="85"/>
  <c r="E35" i="85"/>
  <c r="D35" i="85"/>
  <c r="C35" i="85"/>
  <c r="AA35" i="86"/>
  <c r="Y35" i="86"/>
  <c r="X35" i="86"/>
  <c r="Z35" i="86" s="1"/>
  <c r="W35" i="86"/>
  <c r="V35" i="86"/>
  <c r="U35" i="86"/>
  <c r="T35" i="86"/>
  <c r="S35" i="86"/>
  <c r="R35" i="86"/>
  <c r="Q35" i="86"/>
  <c r="P35" i="86"/>
  <c r="O35" i="86"/>
  <c r="N35" i="86"/>
  <c r="M35" i="86"/>
  <c r="L35" i="86"/>
  <c r="K35" i="86"/>
  <c r="J35" i="86"/>
  <c r="I35" i="86"/>
  <c r="H35" i="86"/>
  <c r="G35" i="86"/>
  <c r="F35" i="86"/>
  <c r="E35" i="86"/>
  <c r="D35" i="86"/>
  <c r="C35" i="86"/>
  <c r="AA35" i="87"/>
  <c r="Y35" i="87"/>
  <c r="X35" i="87"/>
  <c r="W35" i="87"/>
  <c r="V35" i="87"/>
  <c r="U35" i="87"/>
  <c r="T35" i="87"/>
  <c r="S35" i="87"/>
  <c r="R35" i="87"/>
  <c r="Q35" i="87"/>
  <c r="P35" i="87"/>
  <c r="O35" i="87"/>
  <c r="N35" i="87"/>
  <c r="M35" i="87"/>
  <c r="L35" i="87"/>
  <c r="K35" i="87"/>
  <c r="J35" i="87"/>
  <c r="I35" i="87"/>
  <c r="H35" i="87"/>
  <c r="G35" i="87"/>
  <c r="F35" i="87"/>
  <c r="E35" i="87"/>
  <c r="D35" i="87"/>
  <c r="C35" i="87"/>
  <c r="AA35" i="88"/>
  <c r="Y35" i="88"/>
  <c r="X35" i="88"/>
  <c r="Z35" i="88" s="1"/>
  <c r="W35" i="88"/>
  <c r="V35" i="88"/>
  <c r="U35" i="88"/>
  <c r="T35" i="88"/>
  <c r="S35" i="88"/>
  <c r="R35" i="88"/>
  <c r="Q35" i="88"/>
  <c r="P35" i="88"/>
  <c r="O35" i="88"/>
  <c r="N35" i="88"/>
  <c r="M35" i="88"/>
  <c r="L35" i="88"/>
  <c r="K35" i="88"/>
  <c r="J35" i="88"/>
  <c r="I35" i="88"/>
  <c r="H35" i="88"/>
  <c r="G35" i="88"/>
  <c r="F35" i="88"/>
  <c r="E35" i="88"/>
  <c r="D35" i="88"/>
  <c r="C35" i="88"/>
  <c r="AA35" i="89"/>
  <c r="Y35" i="89"/>
  <c r="X35" i="89"/>
  <c r="Z35" i="89" s="1"/>
  <c r="W35" i="89"/>
  <c r="V35" i="89"/>
  <c r="U35" i="89"/>
  <c r="T35" i="89"/>
  <c r="S35" i="89"/>
  <c r="R35" i="89"/>
  <c r="Q35" i="89"/>
  <c r="P35" i="89"/>
  <c r="O35" i="89"/>
  <c r="N35" i="89"/>
  <c r="M35" i="89"/>
  <c r="L35" i="89"/>
  <c r="K35" i="89"/>
  <c r="J35" i="89"/>
  <c r="I35" i="89"/>
  <c r="H35" i="89"/>
  <c r="G35" i="89"/>
  <c r="F35" i="89"/>
  <c r="E35" i="89"/>
  <c r="D35" i="89"/>
  <c r="C35" i="89"/>
  <c r="AA35" i="90"/>
  <c r="Y35" i="90"/>
  <c r="X35" i="90"/>
  <c r="Z35" i="90" s="1"/>
  <c r="W35" i="90"/>
  <c r="V35" i="90"/>
  <c r="U35" i="90"/>
  <c r="T35" i="90"/>
  <c r="S35" i="90"/>
  <c r="R35" i="90"/>
  <c r="Q35" i="90"/>
  <c r="P35" i="90"/>
  <c r="O35" i="90"/>
  <c r="N35" i="90"/>
  <c r="M35" i="90"/>
  <c r="L35" i="90"/>
  <c r="K35" i="90"/>
  <c r="J35" i="90"/>
  <c r="I35" i="90"/>
  <c r="H35" i="90"/>
  <c r="G35" i="90"/>
  <c r="F35" i="90"/>
  <c r="E35" i="90"/>
  <c r="D35" i="90"/>
  <c r="C35" i="90"/>
  <c r="AA35" i="91"/>
  <c r="Y35" i="91"/>
  <c r="X35" i="91"/>
  <c r="W35" i="91"/>
  <c r="V35" i="91"/>
  <c r="U35" i="91"/>
  <c r="T35" i="91"/>
  <c r="S35" i="91"/>
  <c r="R35" i="91"/>
  <c r="Q35" i="91"/>
  <c r="P35" i="91"/>
  <c r="O35" i="91"/>
  <c r="N35" i="91"/>
  <c r="M35" i="91"/>
  <c r="L35" i="91"/>
  <c r="K35" i="91"/>
  <c r="J35" i="91"/>
  <c r="I35" i="91"/>
  <c r="H35" i="91"/>
  <c r="G35" i="91"/>
  <c r="F35" i="91"/>
  <c r="E35" i="91"/>
  <c r="D35" i="91"/>
  <c r="C35" i="91"/>
  <c r="AA35" i="92"/>
  <c r="Y35" i="92"/>
  <c r="X35" i="92"/>
  <c r="Z35" i="92" s="1"/>
  <c r="W35" i="92"/>
  <c r="V35" i="92"/>
  <c r="U35" i="92"/>
  <c r="T35" i="92"/>
  <c r="S35" i="92"/>
  <c r="R35" i="92"/>
  <c r="Q35" i="92"/>
  <c r="P35" i="92"/>
  <c r="O35" i="92"/>
  <c r="N35" i="92"/>
  <c r="M35" i="92"/>
  <c r="L35" i="92"/>
  <c r="K35" i="92"/>
  <c r="J35" i="92"/>
  <c r="I35" i="92"/>
  <c r="H35" i="92"/>
  <c r="G35" i="92"/>
  <c r="F35" i="92"/>
  <c r="E35" i="92"/>
  <c r="D35" i="92"/>
  <c r="C35" i="92"/>
  <c r="AA35" i="93"/>
  <c r="Y35" i="93"/>
  <c r="X35" i="93"/>
  <c r="Z35" i="93" s="1"/>
  <c r="W35" i="93"/>
  <c r="V35" i="93"/>
  <c r="U35" i="93"/>
  <c r="T35" i="93"/>
  <c r="S35" i="93"/>
  <c r="R35" i="93"/>
  <c r="Q35" i="93"/>
  <c r="P35" i="93"/>
  <c r="O35" i="93"/>
  <c r="N35" i="93"/>
  <c r="M35" i="93"/>
  <c r="L35" i="93"/>
  <c r="K35" i="93"/>
  <c r="J35" i="93"/>
  <c r="I35" i="93"/>
  <c r="H35" i="93"/>
  <c r="G35" i="93"/>
  <c r="F35" i="93"/>
  <c r="E35" i="93"/>
  <c r="D35" i="93"/>
  <c r="C35" i="93"/>
  <c r="AA35" i="94"/>
  <c r="Y35" i="94"/>
  <c r="X35" i="94"/>
  <c r="Z35" i="94" s="1"/>
  <c r="W35" i="94"/>
  <c r="V35" i="94"/>
  <c r="U35" i="94"/>
  <c r="T35" i="94"/>
  <c r="S35" i="94"/>
  <c r="R35" i="94"/>
  <c r="Q35" i="94"/>
  <c r="P35" i="94"/>
  <c r="O35" i="94"/>
  <c r="N35" i="94"/>
  <c r="M35" i="94"/>
  <c r="L35" i="94"/>
  <c r="K35" i="94"/>
  <c r="J35" i="94"/>
  <c r="I35" i="94"/>
  <c r="H35" i="94"/>
  <c r="G35" i="94"/>
  <c r="F35" i="94"/>
  <c r="E35" i="94"/>
  <c r="D35" i="94"/>
  <c r="C35" i="94"/>
  <c r="AA35" i="95"/>
  <c r="Y35" i="95"/>
  <c r="X35" i="95"/>
  <c r="Z35" i="95" s="1"/>
  <c r="W35" i="95"/>
  <c r="V35" i="95"/>
  <c r="U35" i="95"/>
  <c r="T35" i="95"/>
  <c r="S35" i="95"/>
  <c r="R35" i="95"/>
  <c r="Q35" i="95"/>
  <c r="P35" i="95"/>
  <c r="O35" i="95"/>
  <c r="N35" i="95"/>
  <c r="M35" i="95"/>
  <c r="L35" i="95"/>
  <c r="K35" i="95"/>
  <c r="J35" i="95"/>
  <c r="I35" i="95"/>
  <c r="H35" i="95"/>
  <c r="G35" i="95"/>
  <c r="F35" i="95"/>
  <c r="E35" i="95"/>
  <c r="D35" i="95"/>
  <c r="C35" i="95"/>
  <c r="AA35" i="96"/>
  <c r="Y35" i="96"/>
  <c r="X35" i="96"/>
  <c r="W35" i="96"/>
  <c r="V35" i="96"/>
  <c r="U35" i="96"/>
  <c r="T35" i="96"/>
  <c r="S35" i="96"/>
  <c r="R35" i="96"/>
  <c r="Q35" i="96"/>
  <c r="P35" i="96"/>
  <c r="O35" i="96"/>
  <c r="N35" i="96"/>
  <c r="M35" i="96"/>
  <c r="L35" i="96"/>
  <c r="K35" i="96"/>
  <c r="J35" i="96"/>
  <c r="I35" i="96"/>
  <c r="H35" i="96"/>
  <c r="G35" i="96"/>
  <c r="F35" i="96"/>
  <c r="E35" i="96"/>
  <c r="D35" i="96"/>
  <c r="C35" i="96"/>
  <c r="AA35" i="97"/>
  <c r="Y35" i="97"/>
  <c r="X35" i="97"/>
  <c r="W35" i="97"/>
  <c r="V35" i="97"/>
  <c r="U35" i="97"/>
  <c r="T35" i="97"/>
  <c r="S35" i="97"/>
  <c r="R35" i="97"/>
  <c r="Q35" i="97"/>
  <c r="P35" i="97"/>
  <c r="O35" i="97"/>
  <c r="N35" i="97"/>
  <c r="M35" i="97"/>
  <c r="L35" i="97"/>
  <c r="K35" i="97"/>
  <c r="J35" i="97"/>
  <c r="I35" i="97"/>
  <c r="H35" i="97"/>
  <c r="G35" i="97"/>
  <c r="F35" i="97"/>
  <c r="E35" i="97"/>
  <c r="D35" i="97"/>
  <c r="C35" i="97"/>
  <c r="AA35" i="98"/>
  <c r="Y35" i="98"/>
  <c r="X35" i="98"/>
  <c r="Z35" i="98" s="1"/>
  <c r="W35" i="98"/>
  <c r="V35" i="98"/>
  <c r="U35" i="98"/>
  <c r="T35" i="98"/>
  <c r="S35" i="98"/>
  <c r="R35" i="98"/>
  <c r="Q35" i="98"/>
  <c r="P35" i="98"/>
  <c r="O35" i="98"/>
  <c r="N35" i="98"/>
  <c r="M35" i="98"/>
  <c r="L35" i="98"/>
  <c r="K35" i="98"/>
  <c r="J35" i="98"/>
  <c r="I35" i="98"/>
  <c r="H35" i="98"/>
  <c r="G35" i="98"/>
  <c r="F35" i="98"/>
  <c r="E35" i="98"/>
  <c r="D35" i="98"/>
  <c r="C35" i="98"/>
  <c r="AA35" i="99"/>
  <c r="Y35" i="99"/>
  <c r="X35" i="99"/>
  <c r="Z35" i="99" s="1"/>
  <c r="W35" i="99"/>
  <c r="V35" i="99"/>
  <c r="U35" i="99"/>
  <c r="T35" i="99"/>
  <c r="S35" i="99"/>
  <c r="R35" i="99"/>
  <c r="Q35" i="99"/>
  <c r="P35" i="99"/>
  <c r="O35" i="99"/>
  <c r="N35" i="99"/>
  <c r="M35" i="99"/>
  <c r="L35" i="99"/>
  <c r="K35" i="99"/>
  <c r="J35" i="99"/>
  <c r="I35" i="99"/>
  <c r="H35" i="99"/>
  <c r="G35" i="99"/>
  <c r="F35" i="99"/>
  <c r="E35" i="99"/>
  <c r="D35" i="99"/>
  <c r="C35" i="99"/>
  <c r="AA35" i="100"/>
  <c r="Y35" i="100"/>
  <c r="X35" i="100"/>
  <c r="W35" i="100"/>
  <c r="V35" i="100"/>
  <c r="U35" i="100"/>
  <c r="T35" i="100"/>
  <c r="S35" i="100"/>
  <c r="R35" i="100"/>
  <c r="Q35" i="100"/>
  <c r="P35" i="100"/>
  <c r="O35" i="100"/>
  <c r="N35" i="100"/>
  <c r="M35" i="100"/>
  <c r="L35" i="100"/>
  <c r="K35" i="100"/>
  <c r="J35" i="100"/>
  <c r="I35" i="100"/>
  <c r="H35" i="100"/>
  <c r="G35" i="100"/>
  <c r="F35" i="100"/>
  <c r="E35" i="100"/>
  <c r="D35" i="100"/>
  <c r="C35" i="100"/>
  <c r="AA35" i="101"/>
  <c r="Y35" i="101"/>
  <c r="X35" i="101"/>
  <c r="Z35" i="101" s="1"/>
  <c r="W35" i="101"/>
  <c r="V35" i="101"/>
  <c r="U35" i="101"/>
  <c r="T35" i="101"/>
  <c r="S35" i="101"/>
  <c r="R35" i="101"/>
  <c r="Q35" i="101"/>
  <c r="P35" i="101"/>
  <c r="O35" i="101"/>
  <c r="N35" i="101"/>
  <c r="M35" i="101"/>
  <c r="L35" i="101"/>
  <c r="K35" i="101"/>
  <c r="J35" i="101"/>
  <c r="I35" i="101"/>
  <c r="H35" i="101"/>
  <c r="G35" i="101"/>
  <c r="F35" i="101"/>
  <c r="E35" i="101"/>
  <c r="D35" i="101"/>
  <c r="C35" i="101"/>
  <c r="AA35" i="102"/>
  <c r="Y35" i="102"/>
  <c r="X35" i="102"/>
  <c r="Z35" i="102" s="1"/>
  <c r="W35" i="102"/>
  <c r="V35" i="102"/>
  <c r="U35" i="102"/>
  <c r="T35" i="102"/>
  <c r="S35" i="102"/>
  <c r="R35" i="102"/>
  <c r="Q35" i="102"/>
  <c r="P35" i="102"/>
  <c r="O35" i="102"/>
  <c r="N35" i="102"/>
  <c r="M35" i="102"/>
  <c r="L35" i="102"/>
  <c r="K35" i="102"/>
  <c r="J35" i="102"/>
  <c r="I35" i="102"/>
  <c r="H35" i="102"/>
  <c r="G35" i="102"/>
  <c r="F35" i="102"/>
  <c r="E35" i="102"/>
  <c r="D35" i="102"/>
  <c r="C35" i="102"/>
  <c r="AA35" i="103"/>
  <c r="Y35" i="103"/>
  <c r="X35" i="103"/>
  <c r="W35" i="103"/>
  <c r="V35" i="103"/>
  <c r="U35" i="103"/>
  <c r="T35" i="103"/>
  <c r="S35" i="103"/>
  <c r="R35" i="103"/>
  <c r="Q35" i="103"/>
  <c r="P35" i="103"/>
  <c r="O35" i="103"/>
  <c r="N35" i="103"/>
  <c r="M35" i="103"/>
  <c r="L35" i="103"/>
  <c r="K35" i="103"/>
  <c r="J35" i="103"/>
  <c r="I35" i="103"/>
  <c r="H35" i="103"/>
  <c r="G35" i="103"/>
  <c r="F35" i="103"/>
  <c r="E35" i="103"/>
  <c r="D35" i="103"/>
  <c r="C35" i="103"/>
  <c r="AA35" i="104"/>
  <c r="Y35" i="104"/>
  <c r="X35" i="104"/>
  <c r="Z35" i="104" s="1"/>
  <c r="W35" i="104"/>
  <c r="V35" i="104"/>
  <c r="U35" i="104"/>
  <c r="T35" i="104"/>
  <c r="S35" i="104"/>
  <c r="R35" i="104"/>
  <c r="Q35" i="104"/>
  <c r="P35" i="104"/>
  <c r="O35" i="104"/>
  <c r="N35" i="104"/>
  <c r="M35" i="104"/>
  <c r="L35" i="104"/>
  <c r="K35" i="104"/>
  <c r="J35" i="104"/>
  <c r="I35" i="104"/>
  <c r="H35" i="104"/>
  <c r="G35" i="104"/>
  <c r="F35" i="104"/>
  <c r="E35" i="104"/>
  <c r="D35" i="104"/>
  <c r="C35" i="104"/>
  <c r="AA35" i="105"/>
  <c r="Y35" i="105"/>
  <c r="X35" i="105"/>
  <c r="Z35" i="105" s="1"/>
  <c r="W35" i="105"/>
  <c r="V35" i="105"/>
  <c r="U35" i="105"/>
  <c r="T35" i="105"/>
  <c r="S35" i="105"/>
  <c r="R35" i="105"/>
  <c r="Q35" i="105"/>
  <c r="P35" i="105"/>
  <c r="O35" i="105"/>
  <c r="N35" i="105"/>
  <c r="M35" i="105"/>
  <c r="L35" i="105"/>
  <c r="K35" i="105"/>
  <c r="J35" i="105"/>
  <c r="I35" i="105"/>
  <c r="H35" i="105"/>
  <c r="G35" i="105"/>
  <c r="F35" i="105"/>
  <c r="E35" i="105"/>
  <c r="D35" i="105"/>
  <c r="C35" i="105"/>
  <c r="AA35" i="106"/>
  <c r="Y35" i="106"/>
  <c r="X35" i="106"/>
  <c r="W35" i="106"/>
  <c r="V35" i="106"/>
  <c r="U35" i="106"/>
  <c r="T35" i="106"/>
  <c r="S35" i="106"/>
  <c r="R35" i="106"/>
  <c r="Q35" i="106"/>
  <c r="P35" i="106"/>
  <c r="O35" i="106"/>
  <c r="N35" i="106"/>
  <c r="M35" i="106"/>
  <c r="L35" i="106"/>
  <c r="K35" i="106"/>
  <c r="J35" i="106"/>
  <c r="I35" i="106"/>
  <c r="H35" i="106"/>
  <c r="G35" i="106"/>
  <c r="F35" i="106"/>
  <c r="E35" i="106"/>
  <c r="D35" i="106"/>
  <c r="C35" i="106"/>
  <c r="AA35" i="107"/>
  <c r="Y35" i="107"/>
  <c r="X35" i="107"/>
  <c r="Z35" i="107" s="1"/>
  <c r="W35" i="107"/>
  <c r="V35" i="107"/>
  <c r="U35" i="107"/>
  <c r="T35" i="107"/>
  <c r="S35" i="107"/>
  <c r="R35" i="107"/>
  <c r="Q35" i="107"/>
  <c r="P35" i="107"/>
  <c r="O35" i="107"/>
  <c r="N35" i="107"/>
  <c r="M35" i="107"/>
  <c r="L35" i="107"/>
  <c r="K35" i="107"/>
  <c r="J35" i="107"/>
  <c r="I35" i="107"/>
  <c r="H35" i="107"/>
  <c r="G35" i="107"/>
  <c r="F35" i="107"/>
  <c r="E35" i="107"/>
  <c r="D35" i="107"/>
  <c r="C35" i="107"/>
  <c r="AA35" i="108"/>
  <c r="Y35" i="108"/>
  <c r="X35" i="108"/>
  <c r="Z35" i="108" s="1"/>
  <c r="W35" i="108"/>
  <c r="V35" i="108"/>
  <c r="U35" i="108"/>
  <c r="T35" i="108"/>
  <c r="S35" i="108"/>
  <c r="R35" i="108"/>
  <c r="Q35" i="108"/>
  <c r="P35" i="108"/>
  <c r="O35" i="108"/>
  <c r="N35" i="108"/>
  <c r="M35" i="108"/>
  <c r="L35" i="108"/>
  <c r="K35" i="108"/>
  <c r="J35" i="108"/>
  <c r="I35" i="108"/>
  <c r="H35" i="108"/>
  <c r="G35" i="108"/>
  <c r="F35" i="108"/>
  <c r="E35" i="108"/>
  <c r="D35" i="108"/>
  <c r="C35" i="108"/>
  <c r="AA35" i="109"/>
  <c r="Y35" i="109"/>
  <c r="X35" i="109"/>
  <c r="Z35" i="109" s="1"/>
  <c r="W35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J35" i="109"/>
  <c r="I35" i="109"/>
  <c r="H35" i="109"/>
  <c r="G35" i="109"/>
  <c r="F35" i="109"/>
  <c r="E35" i="109"/>
  <c r="D35" i="109"/>
  <c r="C35" i="109"/>
  <c r="AA35" i="110"/>
  <c r="Y35" i="110"/>
  <c r="X35" i="110"/>
  <c r="Z35" i="110" s="1"/>
  <c r="W35" i="110"/>
  <c r="V35" i="110"/>
  <c r="U35" i="110"/>
  <c r="T35" i="110"/>
  <c r="S35" i="110"/>
  <c r="R35" i="110"/>
  <c r="Q35" i="110"/>
  <c r="P35" i="110"/>
  <c r="O35" i="110"/>
  <c r="N35" i="110"/>
  <c r="M35" i="110"/>
  <c r="L35" i="110"/>
  <c r="K35" i="110"/>
  <c r="J35" i="110"/>
  <c r="I35" i="110"/>
  <c r="H35" i="110"/>
  <c r="G35" i="110"/>
  <c r="F35" i="110"/>
  <c r="E35" i="110"/>
  <c r="D35" i="110"/>
  <c r="C35" i="110"/>
  <c r="AA35" i="111"/>
  <c r="Z35" i="111"/>
  <c r="Y35" i="111"/>
  <c r="X35" i="111"/>
  <c r="W35" i="111"/>
  <c r="V35" i="111"/>
  <c r="U35" i="111"/>
  <c r="T35" i="111"/>
  <c r="S35" i="111"/>
  <c r="R35" i="111"/>
  <c r="Q35" i="111"/>
  <c r="P35" i="111"/>
  <c r="O35" i="111"/>
  <c r="N35" i="111"/>
  <c r="M35" i="111"/>
  <c r="L35" i="111"/>
  <c r="K35" i="111"/>
  <c r="J35" i="111"/>
  <c r="I35" i="111"/>
  <c r="H35" i="111"/>
  <c r="G35" i="111"/>
  <c r="F35" i="111"/>
  <c r="E35" i="111"/>
  <c r="D35" i="111"/>
  <c r="C35" i="111"/>
  <c r="AA35" i="112"/>
  <c r="Y35" i="112"/>
  <c r="X35" i="112"/>
  <c r="Z35" i="112" s="1"/>
  <c r="W35" i="112"/>
  <c r="V35" i="112"/>
  <c r="U35" i="112"/>
  <c r="T35" i="112"/>
  <c r="S35" i="112"/>
  <c r="R35" i="112"/>
  <c r="Q35" i="112"/>
  <c r="P35" i="112"/>
  <c r="O35" i="112"/>
  <c r="N35" i="112"/>
  <c r="M35" i="112"/>
  <c r="L35" i="112"/>
  <c r="K35" i="112"/>
  <c r="J35" i="112"/>
  <c r="I35" i="112"/>
  <c r="H35" i="112"/>
  <c r="G35" i="112"/>
  <c r="F35" i="112"/>
  <c r="E35" i="112"/>
  <c r="D35" i="112"/>
  <c r="C35" i="112"/>
  <c r="AA35" i="113"/>
  <c r="Y35" i="113"/>
  <c r="X35" i="113"/>
  <c r="Z35" i="113" s="1"/>
  <c r="W35" i="113"/>
  <c r="V35" i="113"/>
  <c r="U35" i="113"/>
  <c r="T35" i="113"/>
  <c r="S35" i="113"/>
  <c r="R35" i="113"/>
  <c r="Q35" i="113"/>
  <c r="P35" i="113"/>
  <c r="O35" i="113"/>
  <c r="N35" i="113"/>
  <c r="M35" i="113"/>
  <c r="L35" i="113"/>
  <c r="K35" i="113"/>
  <c r="J35" i="113"/>
  <c r="I35" i="113"/>
  <c r="H35" i="113"/>
  <c r="G35" i="113"/>
  <c r="F35" i="113"/>
  <c r="E35" i="113"/>
  <c r="D35" i="113"/>
  <c r="C35" i="113"/>
  <c r="AA35" i="114"/>
  <c r="Y35" i="114"/>
  <c r="X35" i="114"/>
  <c r="Z35" i="114" s="1"/>
  <c r="W35" i="114"/>
  <c r="V35" i="114"/>
  <c r="U35" i="114"/>
  <c r="T35" i="114"/>
  <c r="S35" i="114"/>
  <c r="R35" i="114"/>
  <c r="Q35" i="114"/>
  <c r="P35" i="114"/>
  <c r="O35" i="114"/>
  <c r="N35" i="114"/>
  <c r="M35" i="114"/>
  <c r="L35" i="114"/>
  <c r="K35" i="114"/>
  <c r="J35" i="114"/>
  <c r="I35" i="114"/>
  <c r="H35" i="114"/>
  <c r="G35" i="114"/>
  <c r="F35" i="114"/>
  <c r="E35" i="114"/>
  <c r="D35" i="114"/>
  <c r="C35" i="114"/>
  <c r="AA35" i="115"/>
  <c r="Y35" i="115"/>
  <c r="X35" i="115"/>
  <c r="Z35" i="115" s="1"/>
  <c r="W35" i="115"/>
  <c r="V35" i="115"/>
  <c r="U35" i="115"/>
  <c r="T35" i="115"/>
  <c r="S35" i="115"/>
  <c r="R35" i="115"/>
  <c r="Q35" i="115"/>
  <c r="P35" i="115"/>
  <c r="O35" i="115"/>
  <c r="N35" i="115"/>
  <c r="M35" i="115"/>
  <c r="L35" i="115"/>
  <c r="K35" i="115"/>
  <c r="J35" i="115"/>
  <c r="I35" i="115"/>
  <c r="H35" i="115"/>
  <c r="G35" i="115"/>
  <c r="F35" i="115"/>
  <c r="E35" i="115"/>
  <c r="D35" i="115"/>
  <c r="C35" i="115"/>
  <c r="AA35" i="116"/>
  <c r="Y35" i="116"/>
  <c r="X35" i="116"/>
  <c r="Z35" i="116" s="1"/>
  <c r="W35" i="116"/>
  <c r="V35" i="116"/>
  <c r="U35" i="116"/>
  <c r="T35" i="116"/>
  <c r="S35" i="116"/>
  <c r="R35" i="116"/>
  <c r="Q35" i="116"/>
  <c r="P35" i="116"/>
  <c r="O35" i="116"/>
  <c r="N35" i="116"/>
  <c r="M35" i="116"/>
  <c r="L35" i="116"/>
  <c r="K35" i="116"/>
  <c r="J35" i="116"/>
  <c r="I35" i="116"/>
  <c r="H35" i="116"/>
  <c r="G35" i="116"/>
  <c r="F35" i="116"/>
  <c r="E35" i="116"/>
  <c r="D35" i="116"/>
  <c r="C35" i="116"/>
  <c r="AA35" i="117"/>
  <c r="Y35" i="117"/>
  <c r="X35" i="117"/>
  <c r="Z35" i="117" s="1"/>
  <c r="W35" i="117"/>
  <c r="V35" i="117"/>
  <c r="U35" i="117"/>
  <c r="T35" i="117"/>
  <c r="S35" i="117"/>
  <c r="R35" i="117"/>
  <c r="Q35" i="117"/>
  <c r="P35" i="117"/>
  <c r="O35" i="117"/>
  <c r="N35" i="117"/>
  <c r="M35" i="117"/>
  <c r="L35" i="117"/>
  <c r="K35" i="117"/>
  <c r="J35" i="117"/>
  <c r="I35" i="117"/>
  <c r="H35" i="117"/>
  <c r="G35" i="117"/>
  <c r="F35" i="117"/>
  <c r="E35" i="117"/>
  <c r="D35" i="117"/>
  <c r="C35" i="117"/>
  <c r="AA35" i="118"/>
  <c r="Y35" i="118"/>
  <c r="X35" i="118"/>
  <c r="Z35" i="118" s="1"/>
  <c r="W35" i="118"/>
  <c r="V35" i="118"/>
  <c r="U35" i="118"/>
  <c r="T35" i="118"/>
  <c r="S35" i="118"/>
  <c r="R35" i="118"/>
  <c r="Q35" i="118"/>
  <c r="P35" i="118"/>
  <c r="O35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AA35" i="119"/>
  <c r="Y35" i="119"/>
  <c r="X35" i="119"/>
  <c r="Z35" i="119" s="1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AA35" i="120"/>
  <c r="Y35" i="120"/>
  <c r="X35" i="120"/>
  <c r="Z35" i="120" s="1"/>
  <c r="W35" i="120"/>
  <c r="V35" i="120"/>
  <c r="U35" i="120"/>
  <c r="T35" i="120"/>
  <c r="S35" i="120"/>
  <c r="R35" i="120"/>
  <c r="Q35" i="120"/>
  <c r="P35" i="120"/>
  <c r="O35" i="120"/>
  <c r="N35" i="120"/>
  <c r="M35" i="120"/>
  <c r="L35" i="120"/>
  <c r="K35" i="120"/>
  <c r="J35" i="120"/>
  <c r="I35" i="120"/>
  <c r="H35" i="120"/>
  <c r="G35" i="120"/>
  <c r="F35" i="120"/>
  <c r="E35" i="120"/>
  <c r="D35" i="120"/>
  <c r="C35" i="120"/>
  <c r="AA35" i="121"/>
  <c r="Y35" i="121"/>
  <c r="X35" i="121"/>
  <c r="Z35" i="121" s="1"/>
  <c r="W35" i="121"/>
  <c r="V35" i="121"/>
  <c r="U35" i="121"/>
  <c r="T35" i="121"/>
  <c r="S35" i="121"/>
  <c r="R35" i="121"/>
  <c r="Q35" i="121"/>
  <c r="P35" i="121"/>
  <c r="O35" i="121"/>
  <c r="N35" i="121"/>
  <c r="M35" i="121"/>
  <c r="L35" i="121"/>
  <c r="K35" i="121"/>
  <c r="J35" i="121"/>
  <c r="I35" i="121"/>
  <c r="H35" i="121"/>
  <c r="G35" i="121"/>
  <c r="F35" i="121"/>
  <c r="E35" i="121"/>
  <c r="D35" i="121"/>
  <c r="C35" i="121"/>
  <c r="AA35" i="122"/>
  <c r="Y35" i="122"/>
  <c r="X35" i="122"/>
  <c r="Z35" i="122" s="1"/>
  <c r="W35" i="122"/>
  <c r="V35" i="122"/>
  <c r="U35" i="122"/>
  <c r="T35" i="122"/>
  <c r="S35" i="122"/>
  <c r="R35" i="122"/>
  <c r="Q35" i="122"/>
  <c r="P35" i="122"/>
  <c r="O35" i="122"/>
  <c r="N35" i="122"/>
  <c r="M35" i="122"/>
  <c r="L35" i="122"/>
  <c r="K35" i="122"/>
  <c r="J35" i="122"/>
  <c r="I35" i="122"/>
  <c r="H35" i="122"/>
  <c r="G35" i="122"/>
  <c r="F35" i="122"/>
  <c r="E35" i="122"/>
  <c r="D35" i="122"/>
  <c r="C35" i="122"/>
  <c r="AA35" i="123"/>
  <c r="Y35" i="123"/>
  <c r="X35" i="123"/>
  <c r="Z35" i="123" s="1"/>
  <c r="W35" i="123"/>
  <c r="V35" i="123"/>
  <c r="U35" i="123"/>
  <c r="T35" i="123"/>
  <c r="S35" i="123"/>
  <c r="R35" i="123"/>
  <c r="Q35" i="123"/>
  <c r="P35" i="123"/>
  <c r="O35" i="123"/>
  <c r="N35" i="123"/>
  <c r="M35" i="123"/>
  <c r="L35" i="123"/>
  <c r="K35" i="123"/>
  <c r="J35" i="123"/>
  <c r="I35" i="123"/>
  <c r="H35" i="123"/>
  <c r="G35" i="123"/>
  <c r="F35" i="123"/>
  <c r="E35" i="123"/>
  <c r="D35" i="123"/>
  <c r="C35" i="123"/>
  <c r="AA35" i="124"/>
  <c r="Y35" i="124"/>
  <c r="X35" i="124"/>
  <c r="Z35" i="124" s="1"/>
  <c r="W35" i="124"/>
  <c r="V35" i="124"/>
  <c r="U35" i="124"/>
  <c r="T35" i="124"/>
  <c r="S35" i="124"/>
  <c r="R35" i="124"/>
  <c r="Q35" i="124"/>
  <c r="P35" i="124"/>
  <c r="O35" i="124"/>
  <c r="N35" i="124"/>
  <c r="M35" i="124"/>
  <c r="L35" i="124"/>
  <c r="K35" i="124"/>
  <c r="J35" i="124"/>
  <c r="I35" i="124"/>
  <c r="H35" i="124"/>
  <c r="G35" i="124"/>
  <c r="F35" i="124"/>
  <c r="E35" i="124"/>
  <c r="D35" i="124"/>
  <c r="C35" i="124"/>
  <c r="AA35" i="125"/>
  <c r="Y35" i="125"/>
  <c r="X35" i="125"/>
  <c r="Z35" i="125" s="1"/>
  <c r="W35" i="125"/>
  <c r="V35" i="125"/>
  <c r="U35" i="125"/>
  <c r="T35" i="125"/>
  <c r="S35" i="125"/>
  <c r="R35" i="125"/>
  <c r="Q35" i="125"/>
  <c r="P35" i="125"/>
  <c r="O35" i="125"/>
  <c r="N35" i="125"/>
  <c r="M35" i="125"/>
  <c r="L35" i="125"/>
  <c r="K35" i="125"/>
  <c r="J35" i="125"/>
  <c r="I35" i="125"/>
  <c r="H35" i="125"/>
  <c r="G35" i="125"/>
  <c r="F35" i="125"/>
  <c r="E35" i="125"/>
  <c r="D35" i="125"/>
  <c r="C35" i="125"/>
  <c r="AA35" i="126"/>
  <c r="Y35" i="126"/>
  <c r="X35" i="126"/>
  <c r="Z35" i="126" s="1"/>
  <c r="W35" i="126"/>
  <c r="V35" i="126"/>
  <c r="U35" i="126"/>
  <c r="T35" i="126"/>
  <c r="S35" i="126"/>
  <c r="R35" i="126"/>
  <c r="Q35" i="126"/>
  <c r="P35" i="126"/>
  <c r="O35" i="126"/>
  <c r="N35" i="126"/>
  <c r="M35" i="126"/>
  <c r="L35" i="126"/>
  <c r="K35" i="126"/>
  <c r="J35" i="126"/>
  <c r="I35" i="126"/>
  <c r="H35" i="126"/>
  <c r="G35" i="126"/>
  <c r="F35" i="126"/>
  <c r="E35" i="126"/>
  <c r="D35" i="126"/>
  <c r="C35" i="126"/>
  <c r="AA35" i="127"/>
  <c r="Y35" i="127"/>
  <c r="X35" i="127"/>
  <c r="Z35" i="127" s="1"/>
  <c r="W35" i="127"/>
  <c r="V35" i="127"/>
  <c r="U35" i="127"/>
  <c r="T35" i="127"/>
  <c r="S35" i="127"/>
  <c r="R35" i="127"/>
  <c r="Q35" i="127"/>
  <c r="P35" i="127"/>
  <c r="O35" i="127"/>
  <c r="N35" i="127"/>
  <c r="M35" i="127"/>
  <c r="L35" i="127"/>
  <c r="K35" i="127"/>
  <c r="J35" i="127"/>
  <c r="I35" i="127"/>
  <c r="H35" i="127"/>
  <c r="G35" i="127"/>
  <c r="F35" i="127"/>
  <c r="E35" i="127"/>
  <c r="D35" i="127"/>
  <c r="C35" i="127"/>
  <c r="AA35" i="128"/>
  <c r="Y35" i="128"/>
  <c r="X35" i="128"/>
  <c r="Z35" i="128" s="1"/>
  <c r="W35" i="128"/>
  <c r="V35" i="128"/>
  <c r="U35" i="128"/>
  <c r="T35" i="128"/>
  <c r="S35" i="128"/>
  <c r="R35" i="128"/>
  <c r="Q35" i="128"/>
  <c r="P35" i="128"/>
  <c r="O35" i="128"/>
  <c r="N35" i="128"/>
  <c r="M35" i="128"/>
  <c r="L35" i="128"/>
  <c r="K35" i="128"/>
  <c r="J35" i="128"/>
  <c r="I35" i="128"/>
  <c r="H35" i="128"/>
  <c r="G35" i="128"/>
  <c r="F35" i="128"/>
  <c r="E35" i="128"/>
  <c r="D35" i="128"/>
  <c r="C35" i="128"/>
  <c r="AA35" i="129"/>
  <c r="Y35" i="129"/>
  <c r="X35" i="129"/>
  <c r="Z35" i="129" s="1"/>
  <c r="W35" i="129"/>
  <c r="V35" i="129"/>
  <c r="U35" i="129"/>
  <c r="T35" i="129"/>
  <c r="S35" i="129"/>
  <c r="R35" i="129"/>
  <c r="Q35" i="129"/>
  <c r="P35" i="129"/>
  <c r="O35" i="129"/>
  <c r="N35" i="129"/>
  <c r="M35" i="129"/>
  <c r="L35" i="129"/>
  <c r="K35" i="129"/>
  <c r="J35" i="129"/>
  <c r="I35" i="129"/>
  <c r="H35" i="129"/>
  <c r="G35" i="129"/>
  <c r="F35" i="129"/>
  <c r="E35" i="129"/>
  <c r="D35" i="129"/>
  <c r="C35" i="129"/>
  <c r="AA35" i="130"/>
  <c r="Y35" i="130"/>
  <c r="X35" i="130"/>
  <c r="Z35" i="130" s="1"/>
  <c r="W35" i="130"/>
  <c r="V35" i="130"/>
  <c r="U35" i="130"/>
  <c r="T35" i="130"/>
  <c r="S35" i="130"/>
  <c r="R35" i="130"/>
  <c r="Q35" i="130"/>
  <c r="P35" i="130"/>
  <c r="O35" i="130"/>
  <c r="N35" i="130"/>
  <c r="M35" i="130"/>
  <c r="L35" i="130"/>
  <c r="K35" i="130"/>
  <c r="J35" i="130"/>
  <c r="I35" i="130"/>
  <c r="H35" i="130"/>
  <c r="G35" i="130"/>
  <c r="F35" i="130"/>
  <c r="E35" i="130"/>
  <c r="D35" i="130"/>
  <c r="C35" i="130"/>
  <c r="AA35" i="131"/>
  <c r="Y35" i="131"/>
  <c r="X35" i="131"/>
  <c r="Z35" i="131" s="1"/>
  <c r="W35" i="131"/>
  <c r="V35" i="131"/>
  <c r="U35" i="131"/>
  <c r="T35" i="131"/>
  <c r="S35" i="131"/>
  <c r="R35" i="131"/>
  <c r="Q35" i="131"/>
  <c r="P35" i="131"/>
  <c r="O35" i="131"/>
  <c r="N35" i="131"/>
  <c r="M35" i="131"/>
  <c r="L35" i="131"/>
  <c r="K35" i="131"/>
  <c r="J35" i="131"/>
  <c r="I35" i="131"/>
  <c r="H35" i="131"/>
  <c r="G35" i="131"/>
  <c r="F35" i="131"/>
  <c r="E35" i="131"/>
  <c r="D35" i="131"/>
  <c r="C35" i="131"/>
  <c r="AA35" i="132"/>
  <c r="Y35" i="132"/>
  <c r="X35" i="132"/>
  <c r="Z35" i="132" s="1"/>
  <c r="W35" i="132"/>
  <c r="V35" i="132"/>
  <c r="U35" i="132"/>
  <c r="T35" i="132"/>
  <c r="S35" i="132"/>
  <c r="R35" i="132"/>
  <c r="Q35" i="132"/>
  <c r="P35" i="132"/>
  <c r="O35" i="132"/>
  <c r="N35" i="132"/>
  <c r="M35" i="132"/>
  <c r="L35" i="132"/>
  <c r="K35" i="132"/>
  <c r="J35" i="132"/>
  <c r="I35" i="132"/>
  <c r="H35" i="132"/>
  <c r="G35" i="132"/>
  <c r="F35" i="132"/>
  <c r="E35" i="132"/>
  <c r="D35" i="132"/>
  <c r="C35" i="132"/>
  <c r="AA35" i="133"/>
  <c r="Y35" i="133"/>
  <c r="X35" i="133"/>
  <c r="Z35" i="133" s="1"/>
  <c r="W35" i="133"/>
  <c r="V35" i="133"/>
  <c r="U35" i="133"/>
  <c r="T35" i="133"/>
  <c r="S35" i="133"/>
  <c r="R35" i="133"/>
  <c r="Q35" i="133"/>
  <c r="P35" i="133"/>
  <c r="O35" i="133"/>
  <c r="N35" i="133"/>
  <c r="M35" i="133"/>
  <c r="L35" i="133"/>
  <c r="K35" i="133"/>
  <c r="J35" i="133"/>
  <c r="I35" i="133"/>
  <c r="H35" i="133"/>
  <c r="G35" i="133"/>
  <c r="F35" i="133"/>
  <c r="E35" i="133"/>
  <c r="D35" i="133"/>
  <c r="C35" i="133"/>
  <c r="AA35" i="134"/>
  <c r="Y35" i="134"/>
  <c r="X35" i="134"/>
  <c r="Z35" i="134" s="1"/>
  <c r="W35" i="134"/>
  <c r="V35" i="134"/>
  <c r="U35" i="134"/>
  <c r="T35" i="134"/>
  <c r="S35" i="134"/>
  <c r="R35" i="134"/>
  <c r="Q35" i="134"/>
  <c r="P35" i="134"/>
  <c r="O35" i="134"/>
  <c r="N35" i="134"/>
  <c r="M35" i="134"/>
  <c r="L35" i="134"/>
  <c r="K35" i="134"/>
  <c r="J35" i="134"/>
  <c r="I35" i="134"/>
  <c r="H35" i="134"/>
  <c r="G35" i="134"/>
  <c r="F35" i="134"/>
  <c r="E35" i="134"/>
  <c r="D35" i="134"/>
  <c r="C35" i="134"/>
  <c r="AA35" i="135"/>
  <c r="Y35" i="135"/>
  <c r="X35" i="135"/>
  <c r="Z35" i="135" s="1"/>
  <c r="W35" i="135"/>
  <c r="V35" i="135"/>
  <c r="U35" i="135"/>
  <c r="T35" i="135"/>
  <c r="S35" i="135"/>
  <c r="R35" i="135"/>
  <c r="Q35" i="135"/>
  <c r="P35" i="135"/>
  <c r="O35" i="135"/>
  <c r="N35" i="135"/>
  <c r="M35" i="135"/>
  <c r="L35" i="135"/>
  <c r="K35" i="135"/>
  <c r="J35" i="135"/>
  <c r="I35" i="135"/>
  <c r="H35" i="135"/>
  <c r="G35" i="135"/>
  <c r="F35" i="135"/>
  <c r="E35" i="135"/>
  <c r="D35" i="135"/>
  <c r="C35" i="135"/>
  <c r="AA35" i="136"/>
  <c r="Y35" i="136"/>
  <c r="X35" i="136"/>
  <c r="Z35" i="136" s="1"/>
  <c r="W35" i="136"/>
  <c r="V35" i="136"/>
  <c r="U35" i="136"/>
  <c r="T35" i="136"/>
  <c r="S35" i="136"/>
  <c r="R35" i="136"/>
  <c r="Q35" i="136"/>
  <c r="P35" i="136"/>
  <c r="O35" i="136"/>
  <c r="N35" i="136"/>
  <c r="M35" i="136"/>
  <c r="L35" i="136"/>
  <c r="K35" i="136"/>
  <c r="J35" i="136"/>
  <c r="I35" i="136"/>
  <c r="H35" i="136"/>
  <c r="G35" i="136"/>
  <c r="F35" i="136"/>
  <c r="E35" i="136"/>
  <c r="D35" i="136"/>
  <c r="C35" i="136"/>
  <c r="AA35" i="137"/>
  <c r="Y35" i="137"/>
  <c r="X35" i="137"/>
  <c r="Z35" i="137" s="1"/>
  <c r="W35" i="137"/>
  <c r="V35" i="137"/>
  <c r="U35" i="137"/>
  <c r="T35" i="137"/>
  <c r="S35" i="137"/>
  <c r="R35" i="137"/>
  <c r="Q35" i="137"/>
  <c r="P35" i="137"/>
  <c r="O35" i="137"/>
  <c r="N35" i="137"/>
  <c r="M35" i="137"/>
  <c r="L35" i="137"/>
  <c r="K35" i="137"/>
  <c r="J35" i="137"/>
  <c r="I35" i="137"/>
  <c r="H35" i="137"/>
  <c r="G35" i="137"/>
  <c r="F35" i="137"/>
  <c r="E35" i="137"/>
  <c r="D35" i="137"/>
  <c r="C35" i="137"/>
  <c r="AA35" i="138"/>
  <c r="Y35" i="138"/>
  <c r="X35" i="138"/>
  <c r="Z35" i="138" s="1"/>
  <c r="W35" i="138"/>
  <c r="V35" i="138"/>
  <c r="U35" i="138"/>
  <c r="T35" i="138"/>
  <c r="S35" i="138"/>
  <c r="R35" i="138"/>
  <c r="Q35" i="138"/>
  <c r="P35" i="138"/>
  <c r="O35" i="138"/>
  <c r="N35" i="138"/>
  <c r="M35" i="138"/>
  <c r="L35" i="138"/>
  <c r="K35" i="138"/>
  <c r="J35" i="138"/>
  <c r="I35" i="138"/>
  <c r="H35" i="138"/>
  <c r="G35" i="138"/>
  <c r="F35" i="138"/>
  <c r="E35" i="138"/>
  <c r="D35" i="138"/>
  <c r="C35" i="138"/>
  <c r="AA35" i="139"/>
  <c r="Y35" i="139"/>
  <c r="X35" i="139"/>
  <c r="Z35" i="139" s="1"/>
  <c r="W35" i="139"/>
  <c r="V35" i="139"/>
  <c r="U35" i="139"/>
  <c r="T35" i="139"/>
  <c r="S35" i="139"/>
  <c r="R35" i="139"/>
  <c r="Q35" i="139"/>
  <c r="P35" i="139"/>
  <c r="O35" i="139"/>
  <c r="N35" i="139"/>
  <c r="M35" i="139"/>
  <c r="L35" i="139"/>
  <c r="K35" i="139"/>
  <c r="J35" i="139"/>
  <c r="I35" i="139"/>
  <c r="H35" i="139"/>
  <c r="G35" i="139"/>
  <c r="F35" i="139"/>
  <c r="E35" i="139"/>
  <c r="D35" i="139"/>
  <c r="C35" i="139"/>
  <c r="AA35" i="140"/>
  <c r="Y35" i="140"/>
  <c r="X35" i="140"/>
  <c r="Z35" i="140" s="1"/>
  <c r="W35" i="140"/>
  <c r="V35" i="140"/>
  <c r="U35" i="140"/>
  <c r="T35" i="140"/>
  <c r="S35" i="140"/>
  <c r="R35" i="140"/>
  <c r="Q35" i="140"/>
  <c r="P35" i="140"/>
  <c r="O35" i="140"/>
  <c r="N35" i="140"/>
  <c r="M35" i="140"/>
  <c r="L35" i="140"/>
  <c r="K35" i="140"/>
  <c r="J35" i="140"/>
  <c r="I35" i="140"/>
  <c r="H35" i="140"/>
  <c r="G35" i="140"/>
  <c r="F35" i="140"/>
  <c r="E35" i="140"/>
  <c r="D35" i="140"/>
  <c r="C35" i="140"/>
  <c r="AA35" i="141"/>
  <c r="Y35" i="141"/>
  <c r="X35" i="141"/>
  <c r="Z35" i="141" s="1"/>
  <c r="W35" i="141"/>
  <c r="V35" i="141"/>
  <c r="U35" i="141"/>
  <c r="T35" i="141"/>
  <c r="S35" i="141"/>
  <c r="R35" i="141"/>
  <c r="Q35" i="141"/>
  <c r="P35" i="141"/>
  <c r="O35" i="141"/>
  <c r="N35" i="141"/>
  <c r="M35" i="141"/>
  <c r="L35" i="141"/>
  <c r="K35" i="141"/>
  <c r="J35" i="141"/>
  <c r="I35" i="141"/>
  <c r="H35" i="141"/>
  <c r="G35" i="141"/>
  <c r="F35" i="141"/>
  <c r="E35" i="141"/>
  <c r="D35" i="141"/>
  <c r="C35" i="141"/>
  <c r="AA35" i="142"/>
  <c r="Y35" i="142"/>
  <c r="X35" i="142"/>
  <c r="Z35" i="142" s="1"/>
  <c r="W35" i="142"/>
  <c r="V35" i="142"/>
  <c r="U35" i="142"/>
  <c r="T35" i="142"/>
  <c r="S35" i="142"/>
  <c r="R35" i="142"/>
  <c r="Q35" i="142"/>
  <c r="P35" i="142"/>
  <c r="O35" i="142"/>
  <c r="N35" i="142"/>
  <c r="M35" i="142"/>
  <c r="L35" i="142"/>
  <c r="K35" i="142"/>
  <c r="J35" i="142"/>
  <c r="I35" i="142"/>
  <c r="H35" i="142"/>
  <c r="G35" i="142"/>
  <c r="F35" i="142"/>
  <c r="E35" i="142"/>
  <c r="D35" i="142"/>
  <c r="C35" i="142"/>
  <c r="AA35" i="143"/>
  <c r="Y35" i="143"/>
  <c r="X35" i="143"/>
  <c r="Z35" i="143" s="1"/>
  <c r="W35" i="143"/>
  <c r="V35" i="143"/>
  <c r="U35" i="143"/>
  <c r="T35" i="143"/>
  <c r="S35" i="143"/>
  <c r="R35" i="143"/>
  <c r="Q35" i="143"/>
  <c r="P35" i="143"/>
  <c r="O35" i="143"/>
  <c r="N35" i="143"/>
  <c r="M35" i="143"/>
  <c r="L35" i="143"/>
  <c r="K35" i="143"/>
  <c r="J35" i="143"/>
  <c r="I35" i="143"/>
  <c r="H35" i="143"/>
  <c r="G35" i="143"/>
  <c r="F35" i="143"/>
  <c r="E35" i="143"/>
  <c r="D35" i="143"/>
  <c r="C35" i="143"/>
  <c r="AA35" i="144"/>
  <c r="Y35" i="144"/>
  <c r="X35" i="144"/>
  <c r="Z35" i="144" s="1"/>
  <c r="W35" i="144"/>
  <c r="V35" i="144"/>
  <c r="U35" i="144"/>
  <c r="T35" i="144"/>
  <c r="S35" i="144"/>
  <c r="R35" i="144"/>
  <c r="Q35" i="144"/>
  <c r="P35" i="144"/>
  <c r="O35" i="144"/>
  <c r="N35" i="144"/>
  <c r="M35" i="144"/>
  <c r="L35" i="144"/>
  <c r="K35" i="144"/>
  <c r="J35" i="144"/>
  <c r="I35" i="144"/>
  <c r="H35" i="144"/>
  <c r="G35" i="144"/>
  <c r="F35" i="144"/>
  <c r="E35" i="144"/>
  <c r="D35" i="144"/>
  <c r="C35" i="144"/>
  <c r="AA35" i="145"/>
  <c r="Y35" i="145"/>
  <c r="X35" i="145"/>
  <c r="Z35" i="145" s="1"/>
  <c r="W35" i="145"/>
  <c r="V35" i="145"/>
  <c r="U35" i="145"/>
  <c r="T35" i="145"/>
  <c r="S35" i="145"/>
  <c r="R35" i="145"/>
  <c r="Q35" i="145"/>
  <c r="P35" i="145"/>
  <c r="O35" i="145"/>
  <c r="N35" i="145"/>
  <c r="M35" i="145"/>
  <c r="L35" i="145"/>
  <c r="K35" i="145"/>
  <c r="J35" i="145"/>
  <c r="I35" i="145"/>
  <c r="H35" i="145"/>
  <c r="G35" i="145"/>
  <c r="F35" i="145"/>
  <c r="E35" i="145"/>
  <c r="D35" i="145"/>
  <c r="C35" i="145"/>
  <c r="AA35" i="146"/>
  <c r="Y35" i="146"/>
  <c r="X35" i="146"/>
  <c r="Z35" i="146" s="1"/>
  <c r="W35" i="146"/>
  <c r="V35" i="146"/>
  <c r="U35" i="146"/>
  <c r="T35" i="146"/>
  <c r="S35" i="146"/>
  <c r="R35" i="146"/>
  <c r="Q35" i="146"/>
  <c r="P35" i="146"/>
  <c r="O35" i="146"/>
  <c r="N35" i="146"/>
  <c r="M35" i="146"/>
  <c r="L35" i="146"/>
  <c r="K35" i="146"/>
  <c r="J35" i="146"/>
  <c r="I35" i="146"/>
  <c r="H35" i="146"/>
  <c r="G35" i="146"/>
  <c r="F35" i="146"/>
  <c r="E35" i="146"/>
  <c r="D35" i="146"/>
  <c r="C35" i="146"/>
  <c r="AA35" i="147"/>
  <c r="Y35" i="147"/>
  <c r="X35" i="147"/>
  <c r="Z35" i="147" s="1"/>
  <c r="W35" i="147"/>
  <c r="V35" i="147"/>
  <c r="U35" i="147"/>
  <c r="T35" i="147"/>
  <c r="S35" i="147"/>
  <c r="R35" i="147"/>
  <c r="Q35" i="147"/>
  <c r="P35" i="147"/>
  <c r="O35" i="147"/>
  <c r="N35" i="147"/>
  <c r="M35" i="147"/>
  <c r="L35" i="147"/>
  <c r="K35" i="147"/>
  <c r="J35" i="147"/>
  <c r="I35" i="147"/>
  <c r="H35" i="147"/>
  <c r="G35" i="147"/>
  <c r="F35" i="147"/>
  <c r="E35" i="147"/>
  <c r="D35" i="147"/>
  <c r="C35" i="147"/>
  <c r="AA35" i="148"/>
  <c r="Y35" i="148"/>
  <c r="X35" i="148"/>
  <c r="Z35" i="148" s="1"/>
  <c r="W35" i="148"/>
  <c r="V35" i="148"/>
  <c r="U35" i="148"/>
  <c r="T35" i="148"/>
  <c r="S35" i="148"/>
  <c r="R35" i="148"/>
  <c r="Q35" i="148"/>
  <c r="P35" i="148"/>
  <c r="O35" i="148"/>
  <c r="N35" i="148"/>
  <c r="M35" i="148"/>
  <c r="L35" i="148"/>
  <c r="K35" i="148"/>
  <c r="J35" i="148"/>
  <c r="I35" i="148"/>
  <c r="H35" i="148"/>
  <c r="G35" i="148"/>
  <c r="F35" i="148"/>
  <c r="E35" i="148"/>
  <c r="D35" i="148"/>
  <c r="C35" i="148"/>
  <c r="AA35" i="149"/>
  <c r="Y35" i="149"/>
  <c r="X35" i="149"/>
  <c r="Z35" i="149" s="1"/>
  <c r="W35" i="149"/>
  <c r="V35" i="149"/>
  <c r="U35" i="149"/>
  <c r="T35" i="149"/>
  <c r="S35" i="149"/>
  <c r="R35" i="149"/>
  <c r="Q35" i="149"/>
  <c r="P35" i="149"/>
  <c r="O35" i="149"/>
  <c r="N35" i="149"/>
  <c r="M35" i="149"/>
  <c r="L35" i="149"/>
  <c r="K35" i="149"/>
  <c r="J35" i="149"/>
  <c r="I35" i="149"/>
  <c r="H35" i="149"/>
  <c r="G35" i="149"/>
  <c r="F35" i="149"/>
  <c r="E35" i="149"/>
  <c r="D35" i="149"/>
  <c r="C35" i="149"/>
  <c r="AA35" i="150"/>
  <c r="Y35" i="150"/>
  <c r="X35" i="150"/>
  <c r="Z35" i="150" s="1"/>
  <c r="W35" i="150"/>
  <c r="V35" i="150"/>
  <c r="U35" i="150"/>
  <c r="T35" i="150"/>
  <c r="S35" i="150"/>
  <c r="R35" i="150"/>
  <c r="Q35" i="150"/>
  <c r="P35" i="150"/>
  <c r="O35" i="150"/>
  <c r="N35" i="150"/>
  <c r="M35" i="150"/>
  <c r="L35" i="150"/>
  <c r="K35" i="150"/>
  <c r="J35" i="150"/>
  <c r="I35" i="150"/>
  <c r="H35" i="150"/>
  <c r="G35" i="150"/>
  <c r="F35" i="150"/>
  <c r="E35" i="150"/>
  <c r="D35" i="150"/>
  <c r="C35" i="150"/>
  <c r="AA35" i="151"/>
  <c r="Y35" i="151"/>
  <c r="X35" i="151"/>
  <c r="Z35" i="151" s="1"/>
  <c r="W35" i="151"/>
  <c r="V35" i="151"/>
  <c r="U35" i="151"/>
  <c r="T35" i="151"/>
  <c r="S35" i="151"/>
  <c r="R35" i="151"/>
  <c r="Q35" i="151"/>
  <c r="P35" i="151"/>
  <c r="O35" i="151"/>
  <c r="N35" i="151"/>
  <c r="M35" i="151"/>
  <c r="L35" i="151"/>
  <c r="K35" i="151"/>
  <c r="J35" i="151"/>
  <c r="I35" i="151"/>
  <c r="H35" i="151"/>
  <c r="G35" i="151"/>
  <c r="F35" i="151"/>
  <c r="E35" i="151"/>
  <c r="D35" i="151"/>
  <c r="C35" i="151"/>
  <c r="AA35" i="152"/>
  <c r="Y35" i="152"/>
  <c r="X35" i="152"/>
  <c r="Z35" i="152" s="1"/>
  <c r="W35" i="152"/>
  <c r="V35" i="152"/>
  <c r="U35" i="152"/>
  <c r="T35" i="152"/>
  <c r="S35" i="152"/>
  <c r="R35" i="152"/>
  <c r="Q35" i="152"/>
  <c r="P35" i="152"/>
  <c r="O35" i="152"/>
  <c r="N35" i="152"/>
  <c r="M35" i="152"/>
  <c r="L35" i="152"/>
  <c r="K35" i="152"/>
  <c r="J35" i="152"/>
  <c r="I35" i="152"/>
  <c r="H35" i="152"/>
  <c r="G35" i="152"/>
  <c r="F35" i="152"/>
  <c r="E35" i="152"/>
  <c r="D35" i="152"/>
  <c r="C35" i="152"/>
  <c r="AA35" i="153"/>
  <c r="Y35" i="153"/>
  <c r="X35" i="153"/>
  <c r="Z35" i="153" s="1"/>
  <c r="W35" i="153"/>
  <c r="V35" i="153"/>
  <c r="U35" i="153"/>
  <c r="T35" i="153"/>
  <c r="S35" i="153"/>
  <c r="R35" i="153"/>
  <c r="Q35" i="153"/>
  <c r="P35" i="153"/>
  <c r="O35" i="153"/>
  <c r="N35" i="153"/>
  <c r="M35" i="153"/>
  <c r="L35" i="153"/>
  <c r="K35" i="153"/>
  <c r="J35" i="153"/>
  <c r="I35" i="153"/>
  <c r="H35" i="153"/>
  <c r="G35" i="153"/>
  <c r="F35" i="153"/>
  <c r="E35" i="153"/>
  <c r="D35" i="153"/>
  <c r="C35" i="153"/>
  <c r="AA35" i="154"/>
  <c r="Y35" i="154"/>
  <c r="X35" i="154"/>
  <c r="Z35" i="154" s="1"/>
  <c r="W35" i="154"/>
  <c r="V35" i="154"/>
  <c r="U35" i="154"/>
  <c r="T35" i="154"/>
  <c r="S35" i="154"/>
  <c r="R35" i="154"/>
  <c r="Q35" i="154"/>
  <c r="P35" i="154"/>
  <c r="O35" i="154"/>
  <c r="N35" i="154"/>
  <c r="M35" i="154"/>
  <c r="L35" i="154"/>
  <c r="K35" i="154"/>
  <c r="J35" i="154"/>
  <c r="I35" i="154"/>
  <c r="H35" i="154"/>
  <c r="G35" i="154"/>
  <c r="F35" i="154"/>
  <c r="E35" i="154"/>
  <c r="D35" i="154"/>
  <c r="C35" i="154"/>
  <c r="AA35" i="155"/>
  <c r="Y35" i="155"/>
  <c r="X35" i="155"/>
  <c r="Z35" i="155" s="1"/>
  <c r="W35" i="155"/>
  <c r="V35" i="155"/>
  <c r="U35" i="155"/>
  <c r="T35" i="155"/>
  <c r="S35" i="155"/>
  <c r="R35" i="155"/>
  <c r="Q35" i="155"/>
  <c r="P35" i="155"/>
  <c r="O35" i="155"/>
  <c r="N35" i="155"/>
  <c r="M35" i="155"/>
  <c r="L35" i="155"/>
  <c r="K35" i="155"/>
  <c r="J35" i="155"/>
  <c r="I35" i="155"/>
  <c r="H35" i="155"/>
  <c r="G35" i="155"/>
  <c r="F35" i="155"/>
  <c r="E35" i="155"/>
  <c r="D35" i="155"/>
  <c r="C35" i="155"/>
  <c r="AA35" i="156"/>
  <c r="Y35" i="156"/>
  <c r="X35" i="156"/>
  <c r="Z35" i="156" s="1"/>
  <c r="W35" i="156"/>
  <c r="V35" i="156"/>
  <c r="U35" i="156"/>
  <c r="T35" i="156"/>
  <c r="S35" i="156"/>
  <c r="R35" i="156"/>
  <c r="Q35" i="156"/>
  <c r="P35" i="156"/>
  <c r="O35" i="156"/>
  <c r="N35" i="156"/>
  <c r="M35" i="156"/>
  <c r="L35" i="156"/>
  <c r="K35" i="156"/>
  <c r="J35" i="156"/>
  <c r="I35" i="156"/>
  <c r="H35" i="156"/>
  <c r="G35" i="156"/>
  <c r="F35" i="156"/>
  <c r="E35" i="156"/>
  <c r="D35" i="156"/>
  <c r="C35" i="156"/>
  <c r="AA35" i="157"/>
  <c r="Y35" i="157"/>
  <c r="X35" i="157"/>
  <c r="Z35" i="157" s="1"/>
  <c r="W35" i="157"/>
  <c r="V35" i="157"/>
  <c r="U35" i="157"/>
  <c r="T35" i="157"/>
  <c r="S35" i="157"/>
  <c r="R35" i="157"/>
  <c r="Q35" i="157"/>
  <c r="P35" i="157"/>
  <c r="O35" i="157"/>
  <c r="N35" i="157"/>
  <c r="M35" i="157"/>
  <c r="L35" i="157"/>
  <c r="K35" i="157"/>
  <c r="J35" i="157"/>
  <c r="I35" i="157"/>
  <c r="H35" i="157"/>
  <c r="G35" i="157"/>
  <c r="F35" i="157"/>
  <c r="E35" i="157"/>
  <c r="D35" i="157"/>
  <c r="C35" i="157"/>
  <c r="AA35" i="158"/>
  <c r="Y35" i="158"/>
  <c r="X35" i="158"/>
  <c r="Z35" i="158" s="1"/>
  <c r="W35" i="158"/>
  <c r="V35" i="158"/>
  <c r="U35" i="158"/>
  <c r="T35" i="158"/>
  <c r="S35" i="158"/>
  <c r="R35" i="158"/>
  <c r="Q35" i="158"/>
  <c r="P35" i="158"/>
  <c r="O35" i="158"/>
  <c r="N35" i="158"/>
  <c r="M35" i="158"/>
  <c r="L35" i="158"/>
  <c r="K35" i="158"/>
  <c r="J35" i="158"/>
  <c r="I35" i="158"/>
  <c r="H35" i="158"/>
  <c r="G35" i="158"/>
  <c r="F35" i="158"/>
  <c r="E35" i="158"/>
  <c r="D35" i="158"/>
  <c r="C35" i="158"/>
  <c r="AA35" i="159"/>
  <c r="Y35" i="159"/>
  <c r="X35" i="159"/>
  <c r="Z35" i="159" s="1"/>
  <c r="W35" i="159"/>
  <c r="V35" i="159"/>
  <c r="U35" i="159"/>
  <c r="T35" i="159"/>
  <c r="S35" i="159"/>
  <c r="R35" i="159"/>
  <c r="Q35" i="159"/>
  <c r="P35" i="159"/>
  <c r="O35" i="159"/>
  <c r="N35" i="159"/>
  <c r="M35" i="159"/>
  <c r="L35" i="159"/>
  <c r="K35" i="159"/>
  <c r="J35" i="159"/>
  <c r="I35" i="159"/>
  <c r="H35" i="159"/>
  <c r="G35" i="159"/>
  <c r="F35" i="159"/>
  <c r="E35" i="159"/>
  <c r="D35" i="159"/>
  <c r="C35" i="159"/>
  <c r="AA35" i="160"/>
  <c r="Y35" i="160"/>
  <c r="X35" i="160"/>
  <c r="Z35" i="160" s="1"/>
  <c r="W35" i="160"/>
  <c r="V35" i="160"/>
  <c r="U35" i="160"/>
  <c r="T35" i="160"/>
  <c r="S35" i="160"/>
  <c r="R35" i="160"/>
  <c r="Q35" i="160"/>
  <c r="P35" i="160"/>
  <c r="O35" i="160"/>
  <c r="N35" i="160"/>
  <c r="M35" i="160"/>
  <c r="L35" i="160"/>
  <c r="K35" i="160"/>
  <c r="J35" i="160"/>
  <c r="I35" i="160"/>
  <c r="H35" i="160"/>
  <c r="G35" i="160"/>
  <c r="F35" i="160"/>
  <c r="E35" i="160"/>
  <c r="D35" i="160"/>
  <c r="C35" i="160"/>
  <c r="AA35" i="161"/>
  <c r="Y35" i="161"/>
  <c r="X35" i="161"/>
  <c r="Z35" i="161" s="1"/>
  <c r="W35" i="161"/>
  <c r="V35" i="161"/>
  <c r="U35" i="161"/>
  <c r="T35" i="161"/>
  <c r="S35" i="161"/>
  <c r="R35" i="161"/>
  <c r="Q35" i="161"/>
  <c r="P35" i="161"/>
  <c r="O35" i="161"/>
  <c r="N35" i="161"/>
  <c r="M35" i="161"/>
  <c r="L35" i="161"/>
  <c r="K35" i="161"/>
  <c r="J35" i="161"/>
  <c r="I35" i="161"/>
  <c r="H35" i="161"/>
  <c r="G35" i="161"/>
  <c r="F35" i="161"/>
  <c r="E35" i="161"/>
  <c r="D35" i="161"/>
  <c r="C35" i="161"/>
  <c r="AA35" i="162"/>
  <c r="Y35" i="162"/>
  <c r="X35" i="162"/>
  <c r="Z35" i="162" s="1"/>
  <c r="W35" i="162"/>
  <c r="V35" i="162"/>
  <c r="U35" i="162"/>
  <c r="T35" i="162"/>
  <c r="S35" i="162"/>
  <c r="R35" i="162"/>
  <c r="Q35" i="162"/>
  <c r="P35" i="162"/>
  <c r="O35" i="162"/>
  <c r="N35" i="162"/>
  <c r="M35" i="162"/>
  <c r="L35" i="162"/>
  <c r="K35" i="162"/>
  <c r="J35" i="162"/>
  <c r="I35" i="162"/>
  <c r="H35" i="162"/>
  <c r="G35" i="162"/>
  <c r="F35" i="162"/>
  <c r="E35" i="162"/>
  <c r="D35" i="162"/>
  <c r="C35" i="162"/>
  <c r="AA35" i="163"/>
  <c r="Y35" i="163"/>
  <c r="X35" i="163"/>
  <c r="Z35" i="163" s="1"/>
  <c r="W35" i="163"/>
  <c r="V35" i="163"/>
  <c r="U35" i="163"/>
  <c r="T35" i="163"/>
  <c r="S35" i="163"/>
  <c r="R35" i="163"/>
  <c r="Q35" i="163"/>
  <c r="P35" i="163"/>
  <c r="O35" i="163"/>
  <c r="N35" i="163"/>
  <c r="M35" i="163"/>
  <c r="L35" i="163"/>
  <c r="K35" i="163"/>
  <c r="J35" i="163"/>
  <c r="I35" i="163"/>
  <c r="H35" i="163"/>
  <c r="G35" i="163"/>
  <c r="F35" i="163"/>
  <c r="E35" i="163"/>
  <c r="D35" i="163"/>
  <c r="C35" i="163"/>
  <c r="AA35" i="164"/>
  <c r="Y35" i="164"/>
  <c r="X35" i="164"/>
  <c r="Z35" i="164" s="1"/>
  <c r="W35" i="164"/>
  <c r="V35" i="164"/>
  <c r="U35" i="164"/>
  <c r="T35" i="164"/>
  <c r="S35" i="164"/>
  <c r="R35" i="164"/>
  <c r="Q35" i="164"/>
  <c r="P35" i="164"/>
  <c r="O35" i="164"/>
  <c r="N35" i="164"/>
  <c r="M35" i="164"/>
  <c r="L35" i="164"/>
  <c r="K35" i="164"/>
  <c r="J35" i="164"/>
  <c r="I35" i="164"/>
  <c r="H35" i="164"/>
  <c r="G35" i="164"/>
  <c r="F35" i="164"/>
  <c r="E35" i="164"/>
  <c r="D35" i="164"/>
  <c r="C35" i="164"/>
  <c r="AA35" i="165"/>
  <c r="Y35" i="165"/>
  <c r="X35" i="165"/>
  <c r="Z35" i="165" s="1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G35" i="165"/>
  <c r="F35" i="165"/>
  <c r="E35" i="165"/>
  <c r="D35" i="165"/>
  <c r="C35" i="165"/>
  <c r="AA35" i="166"/>
  <c r="Y35" i="166"/>
  <c r="X35" i="166"/>
  <c r="Z35" i="166" s="1"/>
  <c r="W35" i="166"/>
  <c r="V35" i="166"/>
  <c r="U35" i="166"/>
  <c r="T35" i="166"/>
  <c r="S35" i="166"/>
  <c r="R35" i="166"/>
  <c r="Q35" i="166"/>
  <c r="P35" i="166"/>
  <c r="O35" i="166"/>
  <c r="N35" i="166"/>
  <c r="M35" i="166"/>
  <c r="L35" i="166"/>
  <c r="K35" i="166"/>
  <c r="J35" i="166"/>
  <c r="I35" i="166"/>
  <c r="H35" i="166"/>
  <c r="G35" i="166"/>
  <c r="F35" i="166"/>
  <c r="E35" i="166"/>
  <c r="D35" i="166"/>
  <c r="C35" i="166"/>
  <c r="AA35" i="167"/>
  <c r="Y35" i="167"/>
  <c r="X35" i="167"/>
  <c r="Z35" i="167" s="1"/>
  <c r="W35" i="167"/>
  <c r="V35" i="167"/>
  <c r="U35" i="167"/>
  <c r="T35" i="167"/>
  <c r="S35" i="167"/>
  <c r="R35" i="167"/>
  <c r="Q35" i="167"/>
  <c r="P35" i="167"/>
  <c r="O35" i="167"/>
  <c r="N35" i="167"/>
  <c r="M35" i="167"/>
  <c r="L35" i="167"/>
  <c r="K35" i="167"/>
  <c r="J35" i="167"/>
  <c r="I35" i="167"/>
  <c r="H35" i="167"/>
  <c r="G35" i="167"/>
  <c r="F35" i="167"/>
  <c r="E35" i="167"/>
  <c r="D35" i="167"/>
  <c r="C35" i="167"/>
  <c r="AA35" i="168"/>
  <c r="Y35" i="168"/>
  <c r="X35" i="168"/>
  <c r="Z35" i="168" s="1"/>
  <c r="W35" i="168"/>
  <c r="V35" i="168"/>
  <c r="U35" i="168"/>
  <c r="T35" i="168"/>
  <c r="S35" i="168"/>
  <c r="R35" i="168"/>
  <c r="Q35" i="168"/>
  <c r="P35" i="168"/>
  <c r="O35" i="168"/>
  <c r="N35" i="168"/>
  <c r="M35" i="168"/>
  <c r="L35" i="168"/>
  <c r="K35" i="168"/>
  <c r="J35" i="168"/>
  <c r="I35" i="168"/>
  <c r="H35" i="168"/>
  <c r="G35" i="168"/>
  <c r="F35" i="168"/>
  <c r="E35" i="168"/>
  <c r="D35" i="168"/>
  <c r="C35" i="168"/>
  <c r="AA35" i="169"/>
  <c r="Y35" i="169"/>
  <c r="X35" i="169"/>
  <c r="Z35" i="169" s="1"/>
  <c r="W35" i="169"/>
  <c r="V35" i="169"/>
  <c r="U35" i="169"/>
  <c r="T35" i="169"/>
  <c r="S35" i="169"/>
  <c r="R35" i="169"/>
  <c r="Q35" i="169"/>
  <c r="P35" i="169"/>
  <c r="O35" i="169"/>
  <c r="N35" i="169"/>
  <c r="M35" i="169"/>
  <c r="L35" i="169"/>
  <c r="K35" i="169"/>
  <c r="J35" i="169"/>
  <c r="I35" i="169"/>
  <c r="H35" i="169"/>
  <c r="G35" i="169"/>
  <c r="F35" i="169"/>
  <c r="E35" i="169"/>
  <c r="D35" i="169"/>
  <c r="C35" i="169"/>
  <c r="AA35" i="170"/>
  <c r="Y35" i="170"/>
  <c r="X35" i="170"/>
  <c r="Z35" i="170" s="1"/>
  <c r="W35" i="170"/>
  <c r="V35" i="170"/>
  <c r="U35" i="170"/>
  <c r="T35" i="170"/>
  <c r="S35" i="170"/>
  <c r="R35" i="170"/>
  <c r="Q35" i="170"/>
  <c r="P35" i="170"/>
  <c r="O35" i="170"/>
  <c r="N35" i="170"/>
  <c r="M35" i="170"/>
  <c r="L35" i="170"/>
  <c r="K35" i="170"/>
  <c r="J35" i="170"/>
  <c r="I35" i="170"/>
  <c r="H35" i="170"/>
  <c r="G35" i="170"/>
  <c r="F35" i="170"/>
  <c r="E35" i="170"/>
  <c r="D35" i="170"/>
  <c r="C35" i="170"/>
  <c r="AA35" i="171"/>
  <c r="Y35" i="171"/>
  <c r="X35" i="171"/>
  <c r="Z35" i="171" s="1"/>
  <c r="W35" i="171"/>
  <c r="V35" i="171"/>
  <c r="U35" i="171"/>
  <c r="T35" i="171"/>
  <c r="S35" i="171"/>
  <c r="R35" i="171"/>
  <c r="Q35" i="171"/>
  <c r="P35" i="171"/>
  <c r="O35" i="171"/>
  <c r="N35" i="171"/>
  <c r="M35" i="171"/>
  <c r="L35" i="171"/>
  <c r="K35" i="171"/>
  <c r="J35" i="171"/>
  <c r="I35" i="171"/>
  <c r="H35" i="171"/>
  <c r="G35" i="171"/>
  <c r="F35" i="171"/>
  <c r="E35" i="171"/>
  <c r="D35" i="171"/>
  <c r="C35" i="171"/>
  <c r="AA35" i="172"/>
  <c r="Y35" i="172"/>
  <c r="X35" i="172"/>
  <c r="Z35" i="172" s="1"/>
  <c r="W35" i="172"/>
  <c r="V35" i="172"/>
  <c r="U35" i="172"/>
  <c r="T35" i="172"/>
  <c r="S35" i="172"/>
  <c r="R35" i="172"/>
  <c r="Q35" i="172"/>
  <c r="P35" i="172"/>
  <c r="O35" i="172"/>
  <c r="N35" i="172"/>
  <c r="M35" i="172"/>
  <c r="L35" i="172"/>
  <c r="K35" i="172"/>
  <c r="J35" i="172"/>
  <c r="I35" i="172"/>
  <c r="H35" i="172"/>
  <c r="G35" i="172"/>
  <c r="F35" i="172"/>
  <c r="E35" i="172"/>
  <c r="D35" i="172"/>
  <c r="C35" i="172"/>
  <c r="AA35" i="173"/>
  <c r="Y35" i="173"/>
  <c r="X35" i="173"/>
  <c r="Z35" i="173" s="1"/>
  <c r="W35" i="173"/>
  <c r="V35" i="173"/>
  <c r="U35" i="173"/>
  <c r="T35" i="173"/>
  <c r="S35" i="173"/>
  <c r="R35" i="173"/>
  <c r="Q35" i="173"/>
  <c r="P35" i="173"/>
  <c r="O35" i="173"/>
  <c r="N35" i="173"/>
  <c r="M35" i="173"/>
  <c r="L35" i="173"/>
  <c r="K35" i="173"/>
  <c r="J35" i="173"/>
  <c r="I35" i="173"/>
  <c r="H35" i="173"/>
  <c r="G35" i="173"/>
  <c r="F35" i="173"/>
  <c r="E35" i="173"/>
  <c r="D35" i="173"/>
  <c r="C35" i="173"/>
  <c r="AA35" i="174"/>
  <c r="Y35" i="174"/>
  <c r="X35" i="174"/>
  <c r="Z35" i="174" s="1"/>
  <c r="W35" i="174"/>
  <c r="V35" i="174"/>
  <c r="U35" i="174"/>
  <c r="T35" i="174"/>
  <c r="S35" i="174"/>
  <c r="R35" i="174"/>
  <c r="Q35" i="174"/>
  <c r="P35" i="174"/>
  <c r="O35" i="174"/>
  <c r="N35" i="174"/>
  <c r="M35" i="174"/>
  <c r="L35" i="174"/>
  <c r="K35" i="174"/>
  <c r="J35" i="174"/>
  <c r="I35" i="174"/>
  <c r="H35" i="174"/>
  <c r="G35" i="174"/>
  <c r="F35" i="174"/>
  <c r="E35" i="174"/>
  <c r="D35" i="174"/>
  <c r="C35" i="174"/>
  <c r="AA35" i="175"/>
  <c r="Y35" i="175"/>
  <c r="X35" i="175"/>
  <c r="Z35" i="175" s="1"/>
  <c r="W35" i="175"/>
  <c r="V35" i="175"/>
  <c r="U35" i="175"/>
  <c r="T35" i="175"/>
  <c r="S35" i="175"/>
  <c r="R35" i="175"/>
  <c r="Q35" i="175"/>
  <c r="P35" i="175"/>
  <c r="O35" i="175"/>
  <c r="N35" i="175"/>
  <c r="M35" i="175"/>
  <c r="L35" i="175"/>
  <c r="K35" i="175"/>
  <c r="J35" i="175"/>
  <c r="I35" i="175"/>
  <c r="H35" i="175"/>
  <c r="G35" i="175"/>
  <c r="F35" i="175"/>
  <c r="E35" i="175"/>
  <c r="D35" i="175"/>
  <c r="C35" i="175"/>
  <c r="AA35" i="176"/>
  <c r="Y35" i="176"/>
  <c r="X35" i="176"/>
  <c r="Z35" i="176" s="1"/>
  <c r="W35" i="176"/>
  <c r="V35" i="176"/>
  <c r="U35" i="176"/>
  <c r="T35" i="176"/>
  <c r="S35" i="176"/>
  <c r="R35" i="176"/>
  <c r="Q35" i="176"/>
  <c r="P35" i="176"/>
  <c r="O35" i="176"/>
  <c r="N35" i="176"/>
  <c r="M35" i="176"/>
  <c r="L35" i="176"/>
  <c r="K35" i="176"/>
  <c r="J35" i="176"/>
  <c r="I35" i="176"/>
  <c r="H35" i="176"/>
  <c r="G35" i="176"/>
  <c r="F35" i="176"/>
  <c r="E35" i="176"/>
  <c r="D35" i="176"/>
  <c r="C35" i="176"/>
  <c r="AA35" i="177"/>
  <c r="Y35" i="177"/>
  <c r="X35" i="177"/>
  <c r="Z35" i="177" s="1"/>
  <c r="W35" i="177"/>
  <c r="V35" i="177"/>
  <c r="U35" i="177"/>
  <c r="T35" i="177"/>
  <c r="S35" i="177"/>
  <c r="R35" i="177"/>
  <c r="Q35" i="177"/>
  <c r="P35" i="177"/>
  <c r="O35" i="177"/>
  <c r="N35" i="177"/>
  <c r="M35" i="177"/>
  <c r="L35" i="177"/>
  <c r="K35" i="177"/>
  <c r="J35" i="177"/>
  <c r="I35" i="177"/>
  <c r="H35" i="177"/>
  <c r="G35" i="177"/>
  <c r="F35" i="177"/>
  <c r="E35" i="177"/>
  <c r="D35" i="177"/>
  <c r="C35" i="177"/>
  <c r="AA35" i="178"/>
  <c r="Y35" i="178"/>
  <c r="X35" i="178"/>
  <c r="Z35" i="178" s="1"/>
  <c r="W35" i="178"/>
  <c r="V35" i="178"/>
  <c r="U35" i="178"/>
  <c r="T35" i="178"/>
  <c r="S35" i="178"/>
  <c r="R35" i="178"/>
  <c r="Q35" i="178"/>
  <c r="P35" i="178"/>
  <c r="O35" i="178"/>
  <c r="N35" i="178"/>
  <c r="M35" i="178"/>
  <c r="L35" i="178"/>
  <c r="K35" i="178"/>
  <c r="J35" i="178"/>
  <c r="I35" i="178"/>
  <c r="H35" i="178"/>
  <c r="G35" i="178"/>
  <c r="F35" i="178"/>
  <c r="E35" i="178"/>
  <c r="D35" i="178"/>
  <c r="C35" i="178"/>
  <c r="AA35" i="179"/>
  <c r="Y35" i="179"/>
  <c r="X35" i="179"/>
  <c r="Z35" i="179" s="1"/>
  <c r="W35" i="179"/>
  <c r="V35" i="179"/>
  <c r="U35" i="179"/>
  <c r="T35" i="179"/>
  <c r="S35" i="179"/>
  <c r="R35" i="179"/>
  <c r="Q35" i="179"/>
  <c r="P35" i="179"/>
  <c r="O35" i="179"/>
  <c r="N35" i="179"/>
  <c r="M35" i="179"/>
  <c r="L35" i="179"/>
  <c r="K35" i="179"/>
  <c r="J35" i="179"/>
  <c r="I35" i="179"/>
  <c r="H35" i="179"/>
  <c r="G35" i="179"/>
  <c r="F35" i="179"/>
  <c r="E35" i="179"/>
  <c r="D35" i="179"/>
  <c r="C35" i="179"/>
  <c r="AA35" i="180"/>
  <c r="Y35" i="180"/>
  <c r="X35" i="180"/>
  <c r="Z35" i="180" s="1"/>
  <c r="W35" i="180"/>
  <c r="V35" i="180"/>
  <c r="U35" i="180"/>
  <c r="T35" i="180"/>
  <c r="S35" i="180"/>
  <c r="R35" i="180"/>
  <c r="Q35" i="180"/>
  <c r="P35" i="180"/>
  <c r="O35" i="180"/>
  <c r="N35" i="180"/>
  <c r="M35" i="180"/>
  <c r="L35" i="180"/>
  <c r="K35" i="180"/>
  <c r="J35" i="180"/>
  <c r="I35" i="180"/>
  <c r="H35" i="180"/>
  <c r="G35" i="180"/>
  <c r="F35" i="180"/>
  <c r="E35" i="180"/>
  <c r="D35" i="180"/>
  <c r="C35" i="180"/>
  <c r="AA35" i="181"/>
  <c r="Y35" i="181"/>
  <c r="X35" i="181"/>
  <c r="Z35" i="181" s="1"/>
  <c r="W35" i="181"/>
  <c r="V35" i="181"/>
  <c r="U35" i="181"/>
  <c r="T35" i="181"/>
  <c r="S35" i="181"/>
  <c r="R35" i="181"/>
  <c r="Q35" i="181"/>
  <c r="P35" i="181"/>
  <c r="O35" i="181"/>
  <c r="N35" i="181"/>
  <c r="M35" i="181"/>
  <c r="L35" i="181"/>
  <c r="K35" i="181"/>
  <c r="J35" i="181"/>
  <c r="I35" i="181"/>
  <c r="H35" i="181"/>
  <c r="G35" i="181"/>
  <c r="F35" i="181"/>
  <c r="E35" i="181"/>
  <c r="D35" i="181"/>
  <c r="C35" i="181"/>
  <c r="AA35" i="182"/>
  <c r="Y35" i="182"/>
  <c r="X35" i="182"/>
  <c r="Z35" i="182" s="1"/>
  <c r="W35" i="182"/>
  <c r="V35" i="182"/>
  <c r="U35" i="182"/>
  <c r="T35" i="182"/>
  <c r="S35" i="182"/>
  <c r="R35" i="182"/>
  <c r="Q35" i="182"/>
  <c r="P35" i="182"/>
  <c r="O35" i="182"/>
  <c r="N35" i="182"/>
  <c r="M35" i="182"/>
  <c r="L35" i="182"/>
  <c r="K35" i="182"/>
  <c r="J35" i="182"/>
  <c r="I35" i="182"/>
  <c r="H35" i="182"/>
  <c r="G35" i="182"/>
  <c r="F35" i="182"/>
  <c r="E35" i="182"/>
  <c r="D35" i="182"/>
  <c r="C35" i="182"/>
  <c r="AA35" i="183"/>
  <c r="Y35" i="183"/>
  <c r="X35" i="183"/>
  <c r="Z35" i="183" s="1"/>
  <c r="W35" i="183"/>
  <c r="V35" i="183"/>
  <c r="U35" i="183"/>
  <c r="T35" i="183"/>
  <c r="S35" i="183"/>
  <c r="R35" i="183"/>
  <c r="Q35" i="183"/>
  <c r="P35" i="183"/>
  <c r="O35" i="183"/>
  <c r="N35" i="183"/>
  <c r="M35" i="183"/>
  <c r="L35" i="183"/>
  <c r="K35" i="183"/>
  <c r="J35" i="183"/>
  <c r="I35" i="183"/>
  <c r="H35" i="183"/>
  <c r="G35" i="183"/>
  <c r="F35" i="183"/>
  <c r="E35" i="183"/>
  <c r="D35" i="183"/>
  <c r="C35" i="183"/>
  <c r="AA35" i="184"/>
  <c r="Y35" i="184"/>
  <c r="X35" i="184"/>
  <c r="Z35" i="184" s="1"/>
  <c r="W35" i="184"/>
  <c r="V35" i="184"/>
  <c r="U35" i="184"/>
  <c r="T35" i="184"/>
  <c r="S35" i="184"/>
  <c r="R35" i="184"/>
  <c r="Q35" i="184"/>
  <c r="P35" i="184"/>
  <c r="O35" i="184"/>
  <c r="N35" i="184"/>
  <c r="M35" i="184"/>
  <c r="L35" i="184"/>
  <c r="K35" i="184"/>
  <c r="J35" i="184"/>
  <c r="I35" i="184"/>
  <c r="H35" i="184"/>
  <c r="G35" i="184"/>
  <c r="F35" i="184"/>
  <c r="E35" i="184"/>
  <c r="D35" i="184"/>
  <c r="C35" i="184"/>
  <c r="AA35" i="185"/>
  <c r="Y35" i="185"/>
  <c r="X35" i="185"/>
  <c r="Z35" i="185" s="1"/>
  <c r="W35" i="185"/>
  <c r="V35" i="185"/>
  <c r="U35" i="185"/>
  <c r="T35" i="185"/>
  <c r="S35" i="185"/>
  <c r="R35" i="185"/>
  <c r="Q35" i="185"/>
  <c r="P35" i="185"/>
  <c r="O35" i="185"/>
  <c r="N35" i="185"/>
  <c r="M35" i="185"/>
  <c r="L35" i="185"/>
  <c r="K35" i="185"/>
  <c r="J35" i="185"/>
  <c r="I35" i="185"/>
  <c r="H35" i="185"/>
  <c r="G35" i="185"/>
  <c r="F35" i="185"/>
  <c r="E35" i="185"/>
  <c r="D35" i="185"/>
  <c r="C35" i="185"/>
  <c r="AA35" i="186"/>
  <c r="Y35" i="186"/>
  <c r="X35" i="186"/>
  <c r="Z35" i="186" s="1"/>
  <c r="W35" i="186"/>
  <c r="V35" i="186"/>
  <c r="U35" i="186"/>
  <c r="T35" i="186"/>
  <c r="S35" i="186"/>
  <c r="R35" i="186"/>
  <c r="Q35" i="186"/>
  <c r="P35" i="186"/>
  <c r="O35" i="186"/>
  <c r="N35" i="186"/>
  <c r="M35" i="186"/>
  <c r="L35" i="186"/>
  <c r="K35" i="186"/>
  <c r="J35" i="186"/>
  <c r="I35" i="186"/>
  <c r="H35" i="186"/>
  <c r="G35" i="186"/>
  <c r="F35" i="186"/>
  <c r="E35" i="186"/>
  <c r="D35" i="186"/>
  <c r="C35" i="186"/>
  <c r="AA35" i="187"/>
  <c r="Y35" i="187"/>
  <c r="X35" i="187"/>
  <c r="Z35" i="187" s="1"/>
  <c r="W35" i="187"/>
  <c r="V35" i="187"/>
  <c r="U35" i="187"/>
  <c r="T35" i="187"/>
  <c r="S35" i="187"/>
  <c r="R35" i="187"/>
  <c r="Q35" i="187"/>
  <c r="P35" i="187"/>
  <c r="O35" i="187"/>
  <c r="N35" i="187"/>
  <c r="M35" i="187"/>
  <c r="L35" i="187"/>
  <c r="K35" i="187"/>
  <c r="J35" i="187"/>
  <c r="I35" i="187"/>
  <c r="H35" i="187"/>
  <c r="G35" i="187"/>
  <c r="F35" i="187"/>
  <c r="E35" i="187"/>
  <c r="D35" i="187"/>
  <c r="C35" i="187"/>
  <c r="AA35" i="188"/>
  <c r="Y35" i="188"/>
  <c r="X35" i="188"/>
  <c r="Z35" i="188" s="1"/>
  <c r="W35" i="188"/>
  <c r="V35" i="188"/>
  <c r="U35" i="188"/>
  <c r="T35" i="188"/>
  <c r="S35" i="188"/>
  <c r="R35" i="188"/>
  <c r="Q35" i="188"/>
  <c r="P35" i="188"/>
  <c r="O35" i="188"/>
  <c r="N35" i="188"/>
  <c r="M35" i="188"/>
  <c r="L35" i="188"/>
  <c r="K35" i="188"/>
  <c r="J35" i="188"/>
  <c r="I35" i="188"/>
  <c r="H35" i="188"/>
  <c r="G35" i="188"/>
  <c r="F35" i="188"/>
  <c r="E35" i="188"/>
  <c r="D35" i="188"/>
  <c r="C35" i="188"/>
  <c r="AA35" i="189"/>
  <c r="Y35" i="189"/>
  <c r="X35" i="189"/>
  <c r="Z35" i="189" s="1"/>
  <c r="W35" i="189"/>
  <c r="V35" i="189"/>
  <c r="U35" i="189"/>
  <c r="T35" i="189"/>
  <c r="S35" i="189"/>
  <c r="R35" i="189"/>
  <c r="Q35" i="189"/>
  <c r="P35" i="189"/>
  <c r="O35" i="189"/>
  <c r="N35" i="189"/>
  <c r="M35" i="189"/>
  <c r="L35" i="189"/>
  <c r="K35" i="189"/>
  <c r="J35" i="189"/>
  <c r="I35" i="189"/>
  <c r="H35" i="189"/>
  <c r="G35" i="189"/>
  <c r="F35" i="189"/>
  <c r="E35" i="189"/>
  <c r="D35" i="189"/>
  <c r="C35" i="189"/>
  <c r="AA35" i="190"/>
  <c r="Y35" i="190"/>
  <c r="X35" i="190"/>
  <c r="Z35" i="190" s="1"/>
  <c r="W35" i="190"/>
  <c r="V35" i="190"/>
  <c r="U35" i="190"/>
  <c r="T35" i="190"/>
  <c r="S35" i="190"/>
  <c r="R35" i="190"/>
  <c r="Q35" i="190"/>
  <c r="P35" i="190"/>
  <c r="O35" i="190"/>
  <c r="N35" i="190"/>
  <c r="M35" i="190"/>
  <c r="L35" i="190"/>
  <c r="K35" i="190"/>
  <c r="J35" i="190"/>
  <c r="I35" i="190"/>
  <c r="H35" i="190"/>
  <c r="G35" i="190"/>
  <c r="F35" i="190"/>
  <c r="E35" i="190"/>
  <c r="D35" i="190"/>
  <c r="C35" i="190"/>
  <c r="AA35" i="191"/>
  <c r="Y35" i="191"/>
  <c r="X35" i="191"/>
  <c r="Z35" i="191" s="1"/>
  <c r="W35" i="191"/>
  <c r="V35" i="191"/>
  <c r="U35" i="191"/>
  <c r="T35" i="191"/>
  <c r="S35" i="191"/>
  <c r="R35" i="191"/>
  <c r="Q35" i="191"/>
  <c r="P35" i="191"/>
  <c r="O35" i="191"/>
  <c r="N35" i="191"/>
  <c r="M35" i="191"/>
  <c r="L35" i="191"/>
  <c r="K35" i="191"/>
  <c r="J35" i="191"/>
  <c r="I35" i="191"/>
  <c r="H35" i="191"/>
  <c r="G35" i="191"/>
  <c r="F35" i="191"/>
  <c r="E35" i="191"/>
  <c r="D35" i="191"/>
  <c r="C35" i="191"/>
  <c r="AA35" i="192"/>
  <c r="Y35" i="192"/>
  <c r="X35" i="192"/>
  <c r="Z35" i="192" s="1"/>
  <c r="W35" i="192"/>
  <c r="V35" i="192"/>
  <c r="U35" i="192"/>
  <c r="T35" i="192"/>
  <c r="S35" i="192"/>
  <c r="R35" i="192"/>
  <c r="Q35" i="192"/>
  <c r="P35" i="192"/>
  <c r="O35" i="192"/>
  <c r="N35" i="192"/>
  <c r="M35" i="192"/>
  <c r="L35" i="192"/>
  <c r="K35" i="192"/>
  <c r="J35" i="192"/>
  <c r="I35" i="192"/>
  <c r="H35" i="192"/>
  <c r="G35" i="192"/>
  <c r="F35" i="192"/>
  <c r="E35" i="192"/>
  <c r="D35" i="192"/>
  <c r="C35" i="192"/>
  <c r="AA35" i="193"/>
  <c r="Y35" i="193"/>
  <c r="X35" i="193"/>
  <c r="Z35" i="193" s="1"/>
  <c r="W35" i="193"/>
  <c r="V35" i="193"/>
  <c r="U35" i="193"/>
  <c r="T35" i="193"/>
  <c r="S35" i="193"/>
  <c r="R35" i="193"/>
  <c r="Q35" i="193"/>
  <c r="P35" i="193"/>
  <c r="O35" i="193"/>
  <c r="N35" i="193"/>
  <c r="M35" i="193"/>
  <c r="L35" i="193"/>
  <c r="K35" i="193"/>
  <c r="J35" i="193"/>
  <c r="I35" i="193"/>
  <c r="H35" i="193"/>
  <c r="G35" i="193"/>
  <c r="F35" i="193"/>
  <c r="E35" i="193"/>
  <c r="D35" i="193"/>
  <c r="C35" i="193"/>
  <c r="AA35" i="194"/>
  <c r="Y35" i="194"/>
  <c r="X35" i="194"/>
  <c r="Z35" i="194" s="1"/>
  <c r="W35" i="194"/>
  <c r="V35" i="194"/>
  <c r="U35" i="194"/>
  <c r="T35" i="194"/>
  <c r="S35" i="194"/>
  <c r="R35" i="194"/>
  <c r="Q35" i="194"/>
  <c r="P35" i="194"/>
  <c r="O35" i="194"/>
  <c r="N35" i="194"/>
  <c r="M35" i="194"/>
  <c r="L35" i="194"/>
  <c r="K35" i="194"/>
  <c r="J35" i="194"/>
  <c r="I35" i="194"/>
  <c r="H35" i="194"/>
  <c r="G35" i="194"/>
  <c r="F35" i="194"/>
  <c r="E35" i="194"/>
  <c r="D35" i="194"/>
  <c r="C35" i="194"/>
  <c r="AA35" i="195"/>
  <c r="Y35" i="195"/>
  <c r="X35" i="195"/>
  <c r="Z35" i="195" s="1"/>
  <c r="W35" i="195"/>
  <c r="V35" i="195"/>
  <c r="U35" i="195"/>
  <c r="T35" i="195"/>
  <c r="S35" i="195"/>
  <c r="R35" i="195"/>
  <c r="Q35" i="195"/>
  <c r="P35" i="195"/>
  <c r="O35" i="195"/>
  <c r="N35" i="195"/>
  <c r="M35" i="195"/>
  <c r="L35" i="195"/>
  <c r="K35" i="195"/>
  <c r="J35" i="195"/>
  <c r="I35" i="195"/>
  <c r="H35" i="195"/>
  <c r="G35" i="195"/>
  <c r="F35" i="195"/>
  <c r="E35" i="195"/>
  <c r="D35" i="195"/>
  <c r="C35" i="195"/>
  <c r="AA35" i="196"/>
  <c r="Y35" i="196"/>
  <c r="X35" i="196"/>
  <c r="Z35" i="196" s="1"/>
  <c r="W35" i="196"/>
  <c r="V35" i="196"/>
  <c r="U35" i="196"/>
  <c r="T35" i="196"/>
  <c r="S35" i="196"/>
  <c r="R35" i="196"/>
  <c r="Q35" i="196"/>
  <c r="P35" i="196"/>
  <c r="O35" i="196"/>
  <c r="N35" i="196"/>
  <c r="M35" i="196"/>
  <c r="L35" i="196"/>
  <c r="K35" i="196"/>
  <c r="J35" i="196"/>
  <c r="I35" i="196"/>
  <c r="H35" i="196"/>
  <c r="G35" i="196"/>
  <c r="F35" i="196"/>
  <c r="E35" i="196"/>
  <c r="D35" i="196"/>
  <c r="C35" i="196"/>
  <c r="AA35" i="197"/>
  <c r="Y35" i="197"/>
  <c r="X35" i="197"/>
  <c r="Z35" i="197" s="1"/>
  <c r="W35" i="197"/>
  <c r="V35" i="197"/>
  <c r="U35" i="197"/>
  <c r="T35" i="197"/>
  <c r="S35" i="197"/>
  <c r="R35" i="197"/>
  <c r="Q35" i="197"/>
  <c r="P35" i="197"/>
  <c r="O35" i="197"/>
  <c r="N35" i="197"/>
  <c r="M35" i="197"/>
  <c r="L35" i="197"/>
  <c r="K35" i="197"/>
  <c r="J35" i="197"/>
  <c r="I35" i="197"/>
  <c r="H35" i="197"/>
  <c r="G35" i="197"/>
  <c r="F35" i="197"/>
  <c r="E35" i="197"/>
  <c r="D35" i="197"/>
  <c r="C35" i="197"/>
  <c r="AA35" i="198"/>
  <c r="Y35" i="198"/>
  <c r="X35" i="198"/>
  <c r="Z35" i="198" s="1"/>
  <c r="W35" i="198"/>
  <c r="V35" i="198"/>
  <c r="U35" i="198"/>
  <c r="T35" i="198"/>
  <c r="S35" i="198"/>
  <c r="R35" i="198"/>
  <c r="Q35" i="198"/>
  <c r="P35" i="198"/>
  <c r="O35" i="198"/>
  <c r="N35" i="198"/>
  <c r="M35" i="198"/>
  <c r="L35" i="198"/>
  <c r="K35" i="198"/>
  <c r="J35" i="198"/>
  <c r="I35" i="198"/>
  <c r="H35" i="198"/>
  <c r="G35" i="198"/>
  <c r="F35" i="198"/>
  <c r="E35" i="198"/>
  <c r="D35" i="198"/>
  <c r="C35" i="198"/>
  <c r="AA35" i="199"/>
  <c r="Y35" i="199"/>
  <c r="X35" i="199"/>
  <c r="Z35" i="199" s="1"/>
  <c r="W35" i="199"/>
  <c r="V35" i="199"/>
  <c r="U35" i="199"/>
  <c r="T35" i="199"/>
  <c r="S35" i="199"/>
  <c r="R35" i="199"/>
  <c r="Q35" i="199"/>
  <c r="P35" i="199"/>
  <c r="O35" i="199"/>
  <c r="N35" i="199"/>
  <c r="M35" i="199"/>
  <c r="L35" i="199"/>
  <c r="K35" i="199"/>
  <c r="J35" i="199"/>
  <c r="I35" i="199"/>
  <c r="H35" i="199"/>
  <c r="G35" i="199"/>
  <c r="F35" i="199"/>
  <c r="E35" i="199"/>
  <c r="D35" i="199"/>
  <c r="C35" i="199"/>
  <c r="AA35" i="200"/>
  <c r="Y35" i="200"/>
  <c r="X35" i="200"/>
  <c r="Z35" i="200" s="1"/>
  <c r="W35" i="200"/>
  <c r="V35" i="200"/>
  <c r="U35" i="200"/>
  <c r="T35" i="200"/>
  <c r="S35" i="200"/>
  <c r="R35" i="200"/>
  <c r="Q35" i="200"/>
  <c r="P35" i="200"/>
  <c r="O35" i="200"/>
  <c r="N35" i="200"/>
  <c r="M35" i="200"/>
  <c r="L35" i="200"/>
  <c r="K35" i="200"/>
  <c r="J35" i="200"/>
  <c r="I35" i="200"/>
  <c r="H35" i="200"/>
  <c r="G35" i="200"/>
  <c r="F35" i="200"/>
  <c r="E35" i="200"/>
  <c r="D35" i="200"/>
  <c r="C35" i="200"/>
  <c r="AA35" i="201"/>
  <c r="Y35" i="201"/>
  <c r="X35" i="201"/>
  <c r="Z35" i="201" s="1"/>
  <c r="W35" i="201"/>
  <c r="V35" i="201"/>
  <c r="U35" i="201"/>
  <c r="T35" i="201"/>
  <c r="S35" i="201"/>
  <c r="R35" i="201"/>
  <c r="Q35" i="201"/>
  <c r="P35" i="201"/>
  <c r="O35" i="201"/>
  <c r="N35" i="201"/>
  <c r="M35" i="201"/>
  <c r="L35" i="201"/>
  <c r="K35" i="201"/>
  <c r="J35" i="201"/>
  <c r="I35" i="201"/>
  <c r="H35" i="201"/>
  <c r="G35" i="201"/>
  <c r="F35" i="201"/>
  <c r="E35" i="201"/>
  <c r="D35" i="201"/>
  <c r="C35" i="201"/>
  <c r="AA35" i="202"/>
  <c r="Y35" i="202"/>
  <c r="X35" i="202"/>
  <c r="Z35" i="202" s="1"/>
  <c r="W35" i="202"/>
  <c r="V35" i="202"/>
  <c r="U35" i="202"/>
  <c r="T35" i="202"/>
  <c r="S35" i="202"/>
  <c r="R35" i="202"/>
  <c r="Q35" i="202"/>
  <c r="P35" i="202"/>
  <c r="O35" i="202"/>
  <c r="N35" i="202"/>
  <c r="M35" i="202"/>
  <c r="L35" i="202"/>
  <c r="K35" i="202"/>
  <c r="J35" i="202"/>
  <c r="I35" i="202"/>
  <c r="H35" i="202"/>
  <c r="G35" i="202"/>
  <c r="F35" i="202"/>
  <c r="E35" i="202"/>
  <c r="D35" i="202"/>
  <c r="C35" i="202"/>
  <c r="AA35" i="203"/>
  <c r="Y35" i="203"/>
  <c r="X35" i="203"/>
  <c r="Z35" i="203" s="1"/>
  <c r="W35" i="203"/>
  <c r="V35" i="203"/>
  <c r="U35" i="203"/>
  <c r="T35" i="203"/>
  <c r="S35" i="203"/>
  <c r="R35" i="203"/>
  <c r="Q35" i="203"/>
  <c r="P35" i="203"/>
  <c r="O35" i="203"/>
  <c r="N35" i="203"/>
  <c r="M35" i="203"/>
  <c r="L35" i="203"/>
  <c r="K35" i="203"/>
  <c r="J35" i="203"/>
  <c r="I35" i="203"/>
  <c r="H35" i="203"/>
  <c r="G35" i="203"/>
  <c r="F35" i="203"/>
  <c r="E35" i="203"/>
  <c r="D35" i="203"/>
  <c r="C35" i="203"/>
  <c r="AA35" i="204"/>
  <c r="Y35" i="204"/>
  <c r="X35" i="204"/>
  <c r="Z35" i="204" s="1"/>
  <c r="W35" i="204"/>
  <c r="V35" i="204"/>
  <c r="U35" i="204"/>
  <c r="T35" i="204"/>
  <c r="S35" i="204"/>
  <c r="R35" i="204"/>
  <c r="Q35" i="204"/>
  <c r="P35" i="204"/>
  <c r="O35" i="204"/>
  <c r="N35" i="204"/>
  <c r="M35" i="204"/>
  <c r="L35" i="204"/>
  <c r="K35" i="204"/>
  <c r="J35" i="204"/>
  <c r="I35" i="204"/>
  <c r="H35" i="204"/>
  <c r="G35" i="204"/>
  <c r="F35" i="204"/>
  <c r="E35" i="204"/>
  <c r="D35" i="204"/>
  <c r="C35" i="204"/>
  <c r="AA35" i="205"/>
  <c r="Y35" i="205"/>
  <c r="X35" i="205"/>
  <c r="Z35" i="205" s="1"/>
  <c r="W35" i="205"/>
  <c r="V35" i="205"/>
  <c r="U35" i="205"/>
  <c r="T35" i="205"/>
  <c r="S35" i="205"/>
  <c r="R35" i="205"/>
  <c r="Q35" i="205"/>
  <c r="P35" i="205"/>
  <c r="O35" i="205"/>
  <c r="N35" i="205"/>
  <c r="M35" i="205"/>
  <c r="L35" i="205"/>
  <c r="K35" i="205"/>
  <c r="J35" i="205"/>
  <c r="I35" i="205"/>
  <c r="H35" i="205"/>
  <c r="G35" i="205"/>
  <c r="F35" i="205"/>
  <c r="E35" i="205"/>
  <c r="D35" i="205"/>
  <c r="C35" i="205"/>
  <c r="AA35" i="206"/>
  <c r="Y35" i="206"/>
  <c r="X35" i="206"/>
  <c r="Z35" i="206" s="1"/>
  <c r="W35" i="206"/>
  <c r="V35" i="206"/>
  <c r="U35" i="206"/>
  <c r="T35" i="206"/>
  <c r="S35" i="206"/>
  <c r="R35" i="206"/>
  <c r="Q35" i="206"/>
  <c r="P35" i="206"/>
  <c r="O35" i="206"/>
  <c r="N35" i="206"/>
  <c r="M35" i="206"/>
  <c r="L35" i="206"/>
  <c r="K35" i="206"/>
  <c r="J35" i="206"/>
  <c r="I35" i="206"/>
  <c r="H35" i="206"/>
  <c r="G35" i="206"/>
  <c r="F35" i="206"/>
  <c r="E35" i="206"/>
  <c r="D35" i="206"/>
  <c r="C35" i="206"/>
  <c r="AA35" i="207"/>
  <c r="Y35" i="207"/>
  <c r="X35" i="207"/>
  <c r="Z35" i="207" s="1"/>
  <c r="W35" i="207"/>
  <c r="V35" i="207"/>
  <c r="U35" i="207"/>
  <c r="T35" i="207"/>
  <c r="S35" i="207"/>
  <c r="R35" i="207"/>
  <c r="Q35" i="207"/>
  <c r="P35" i="207"/>
  <c r="O35" i="207"/>
  <c r="N35" i="207"/>
  <c r="M35" i="207"/>
  <c r="L35" i="207"/>
  <c r="K35" i="207"/>
  <c r="J35" i="207"/>
  <c r="I35" i="207"/>
  <c r="H35" i="207"/>
  <c r="G35" i="207"/>
  <c r="F35" i="207"/>
  <c r="E35" i="207"/>
  <c r="D35" i="207"/>
  <c r="C35" i="207"/>
  <c r="AA35" i="208"/>
  <c r="Y35" i="208"/>
  <c r="X35" i="208"/>
  <c r="Z35" i="208" s="1"/>
  <c r="W35" i="208"/>
  <c r="V35" i="208"/>
  <c r="U35" i="208"/>
  <c r="T35" i="208"/>
  <c r="S35" i="208"/>
  <c r="R35" i="208"/>
  <c r="Q35" i="208"/>
  <c r="P35" i="208"/>
  <c r="O35" i="208"/>
  <c r="N35" i="208"/>
  <c r="M35" i="208"/>
  <c r="L35" i="208"/>
  <c r="K35" i="208"/>
  <c r="J35" i="208"/>
  <c r="I35" i="208"/>
  <c r="H35" i="208"/>
  <c r="G35" i="208"/>
  <c r="F35" i="208"/>
  <c r="E35" i="208"/>
  <c r="D35" i="208"/>
  <c r="C35" i="208"/>
  <c r="AA35" i="209"/>
  <c r="Y35" i="209"/>
  <c r="X35" i="209"/>
  <c r="Z35" i="209" s="1"/>
  <c r="W35" i="209"/>
  <c r="V35" i="209"/>
  <c r="U35" i="209"/>
  <c r="T35" i="209"/>
  <c r="S35" i="209"/>
  <c r="R35" i="209"/>
  <c r="Q35" i="209"/>
  <c r="P35" i="209"/>
  <c r="O35" i="209"/>
  <c r="N35" i="209"/>
  <c r="M35" i="209"/>
  <c r="L35" i="209"/>
  <c r="K35" i="209"/>
  <c r="J35" i="209"/>
  <c r="I35" i="209"/>
  <c r="H35" i="209"/>
  <c r="G35" i="209"/>
  <c r="F35" i="209"/>
  <c r="E35" i="209"/>
  <c r="D35" i="209"/>
  <c r="C35" i="209"/>
  <c r="AA35" i="210"/>
  <c r="Y35" i="210"/>
  <c r="X35" i="210"/>
  <c r="Z35" i="210" s="1"/>
  <c r="W35" i="210"/>
  <c r="V35" i="210"/>
  <c r="U35" i="210"/>
  <c r="T35" i="210"/>
  <c r="S35" i="210"/>
  <c r="R35" i="210"/>
  <c r="Q35" i="210"/>
  <c r="P35" i="210"/>
  <c r="O35" i="210"/>
  <c r="N35" i="210"/>
  <c r="M35" i="210"/>
  <c r="L35" i="210"/>
  <c r="K35" i="210"/>
  <c r="J35" i="210"/>
  <c r="I35" i="210"/>
  <c r="H35" i="210"/>
  <c r="G35" i="210"/>
  <c r="F35" i="210"/>
  <c r="E35" i="210"/>
  <c r="D35" i="210"/>
  <c r="C35" i="210"/>
  <c r="AA35" i="211"/>
  <c r="Y35" i="211"/>
  <c r="X35" i="211"/>
  <c r="Z35" i="211" s="1"/>
  <c r="W35" i="211"/>
  <c r="V35" i="211"/>
  <c r="U35" i="211"/>
  <c r="T35" i="211"/>
  <c r="S35" i="211"/>
  <c r="R35" i="211"/>
  <c r="Q35" i="211"/>
  <c r="P35" i="211"/>
  <c r="O35" i="211"/>
  <c r="N35" i="211"/>
  <c r="M35" i="211"/>
  <c r="L35" i="211"/>
  <c r="K35" i="211"/>
  <c r="J35" i="211"/>
  <c r="I35" i="211"/>
  <c r="H35" i="211"/>
  <c r="G35" i="211"/>
  <c r="F35" i="211"/>
  <c r="E35" i="211"/>
  <c r="D35" i="211"/>
  <c r="C35" i="211"/>
  <c r="AA35" i="212"/>
  <c r="Y35" i="212"/>
  <c r="X35" i="212"/>
  <c r="Z35" i="212" s="1"/>
  <c r="W35" i="212"/>
  <c r="V35" i="212"/>
  <c r="U35" i="212"/>
  <c r="T35" i="212"/>
  <c r="S35" i="212"/>
  <c r="R35" i="212"/>
  <c r="Q35" i="212"/>
  <c r="P35" i="212"/>
  <c r="O35" i="212"/>
  <c r="N35" i="212"/>
  <c r="M35" i="212"/>
  <c r="L35" i="212"/>
  <c r="K35" i="212"/>
  <c r="J35" i="212"/>
  <c r="I35" i="212"/>
  <c r="H35" i="212"/>
  <c r="G35" i="212"/>
  <c r="F35" i="212"/>
  <c r="E35" i="212"/>
  <c r="D35" i="212"/>
  <c r="C35" i="212"/>
  <c r="AA35" i="213"/>
  <c r="Y35" i="213"/>
  <c r="X35" i="213"/>
  <c r="Z35" i="213" s="1"/>
  <c r="W35" i="213"/>
  <c r="V35" i="213"/>
  <c r="U35" i="213"/>
  <c r="T35" i="213"/>
  <c r="S35" i="213"/>
  <c r="R35" i="213"/>
  <c r="Q35" i="213"/>
  <c r="P35" i="213"/>
  <c r="O35" i="213"/>
  <c r="N35" i="213"/>
  <c r="M35" i="213"/>
  <c r="L35" i="213"/>
  <c r="K35" i="213"/>
  <c r="J35" i="213"/>
  <c r="I35" i="213"/>
  <c r="H35" i="213"/>
  <c r="G35" i="213"/>
  <c r="F35" i="213"/>
  <c r="E35" i="213"/>
  <c r="D35" i="213"/>
  <c r="C35" i="213"/>
  <c r="AA35" i="214"/>
  <c r="Y35" i="214"/>
  <c r="X35" i="214"/>
  <c r="Z35" i="214" s="1"/>
  <c r="W35" i="214"/>
  <c r="V35" i="214"/>
  <c r="U35" i="214"/>
  <c r="T35" i="214"/>
  <c r="S35" i="214"/>
  <c r="R35" i="214"/>
  <c r="Q35" i="214"/>
  <c r="P35" i="214"/>
  <c r="O35" i="214"/>
  <c r="N35" i="214"/>
  <c r="M35" i="214"/>
  <c r="L35" i="214"/>
  <c r="K35" i="214"/>
  <c r="J35" i="214"/>
  <c r="I35" i="214"/>
  <c r="H35" i="214"/>
  <c r="G35" i="214"/>
  <c r="F35" i="214"/>
  <c r="E35" i="214"/>
  <c r="D35" i="214"/>
  <c r="C35" i="214"/>
  <c r="AA35" i="215"/>
  <c r="Y35" i="215"/>
  <c r="X35" i="215"/>
  <c r="Z35" i="215" s="1"/>
  <c r="W35" i="215"/>
  <c r="V35" i="215"/>
  <c r="U35" i="215"/>
  <c r="T35" i="215"/>
  <c r="S35" i="215"/>
  <c r="R35" i="215"/>
  <c r="Q35" i="215"/>
  <c r="P35" i="215"/>
  <c r="O35" i="215"/>
  <c r="N35" i="215"/>
  <c r="M35" i="215"/>
  <c r="L35" i="215"/>
  <c r="K35" i="215"/>
  <c r="J35" i="215"/>
  <c r="I35" i="215"/>
  <c r="H35" i="215"/>
  <c r="G35" i="215"/>
  <c r="F35" i="215"/>
  <c r="E35" i="215"/>
  <c r="D35" i="215"/>
  <c r="C35" i="215"/>
  <c r="AA35" i="216"/>
  <c r="Y35" i="216"/>
  <c r="X35" i="216"/>
  <c r="Z35" i="216" s="1"/>
  <c r="W35" i="216"/>
  <c r="V35" i="216"/>
  <c r="U35" i="216"/>
  <c r="T35" i="216"/>
  <c r="S35" i="216"/>
  <c r="R35" i="216"/>
  <c r="Q35" i="216"/>
  <c r="P35" i="216"/>
  <c r="O35" i="216"/>
  <c r="N35" i="216"/>
  <c r="M35" i="216"/>
  <c r="L35" i="216"/>
  <c r="K35" i="216"/>
  <c r="J35" i="216"/>
  <c r="I35" i="216"/>
  <c r="H35" i="216"/>
  <c r="G35" i="216"/>
  <c r="F35" i="216"/>
  <c r="E35" i="216"/>
  <c r="D35" i="216"/>
  <c r="C35" i="216"/>
  <c r="AA35" i="217"/>
  <c r="Y35" i="217"/>
  <c r="X35" i="217"/>
  <c r="Z35" i="217" s="1"/>
  <c r="W35" i="217"/>
  <c r="V35" i="217"/>
  <c r="U35" i="217"/>
  <c r="T35" i="217"/>
  <c r="S35" i="217"/>
  <c r="R35" i="217"/>
  <c r="Q35" i="217"/>
  <c r="P35" i="217"/>
  <c r="O35" i="217"/>
  <c r="N35" i="217"/>
  <c r="M35" i="217"/>
  <c r="L35" i="217"/>
  <c r="K35" i="217"/>
  <c r="J35" i="217"/>
  <c r="I35" i="217"/>
  <c r="H35" i="217"/>
  <c r="G35" i="217"/>
  <c r="F35" i="217"/>
  <c r="E35" i="217"/>
  <c r="D35" i="217"/>
  <c r="C35" i="217"/>
  <c r="AA35" i="218"/>
  <c r="Y35" i="218"/>
  <c r="X35" i="218"/>
  <c r="Z35" i="218" s="1"/>
  <c r="W35" i="218"/>
  <c r="V35" i="218"/>
  <c r="U35" i="218"/>
  <c r="T35" i="218"/>
  <c r="S35" i="218"/>
  <c r="R35" i="218"/>
  <c r="Q35" i="218"/>
  <c r="P35" i="218"/>
  <c r="O35" i="218"/>
  <c r="N35" i="218"/>
  <c r="M35" i="218"/>
  <c r="L35" i="218"/>
  <c r="K35" i="218"/>
  <c r="J35" i="218"/>
  <c r="I35" i="218"/>
  <c r="H35" i="218"/>
  <c r="G35" i="218"/>
  <c r="F35" i="218"/>
  <c r="E35" i="218"/>
  <c r="D35" i="218"/>
  <c r="C35" i="218"/>
  <c r="AA35" i="219"/>
  <c r="Y35" i="219"/>
  <c r="X35" i="219"/>
  <c r="Z35" i="219" s="1"/>
  <c r="W35" i="219"/>
  <c r="V35" i="219"/>
  <c r="U35" i="219"/>
  <c r="T35" i="219"/>
  <c r="S35" i="219"/>
  <c r="R35" i="219"/>
  <c r="Q35" i="219"/>
  <c r="P35" i="219"/>
  <c r="O35" i="219"/>
  <c r="N35" i="219"/>
  <c r="M35" i="219"/>
  <c r="L35" i="219"/>
  <c r="K35" i="219"/>
  <c r="J35" i="219"/>
  <c r="I35" i="219"/>
  <c r="H35" i="219"/>
  <c r="G35" i="219"/>
  <c r="F35" i="219"/>
  <c r="E35" i="219"/>
  <c r="D35" i="219"/>
  <c r="C35" i="219"/>
  <c r="AA35" i="220"/>
  <c r="Y35" i="220"/>
  <c r="X35" i="220"/>
  <c r="Z35" i="220" s="1"/>
  <c r="W35" i="220"/>
  <c r="V35" i="220"/>
  <c r="U35" i="220"/>
  <c r="T35" i="220"/>
  <c r="S35" i="220"/>
  <c r="R35" i="220"/>
  <c r="Q35" i="220"/>
  <c r="P35" i="220"/>
  <c r="O35" i="220"/>
  <c r="N35" i="220"/>
  <c r="M35" i="220"/>
  <c r="L35" i="220"/>
  <c r="K35" i="220"/>
  <c r="J35" i="220"/>
  <c r="I35" i="220"/>
  <c r="H35" i="220"/>
  <c r="G35" i="220"/>
  <c r="F35" i="220"/>
  <c r="E35" i="220"/>
  <c r="D35" i="220"/>
  <c r="C35" i="220"/>
  <c r="AA35" i="221"/>
  <c r="Y35" i="221"/>
  <c r="X35" i="221"/>
  <c r="Z35" i="221" s="1"/>
  <c r="W35" i="221"/>
  <c r="V35" i="221"/>
  <c r="U35" i="221"/>
  <c r="T35" i="221"/>
  <c r="S35" i="221"/>
  <c r="R35" i="221"/>
  <c r="Q35" i="221"/>
  <c r="P35" i="221"/>
  <c r="O35" i="221"/>
  <c r="N35" i="221"/>
  <c r="M35" i="221"/>
  <c r="L35" i="221"/>
  <c r="K35" i="221"/>
  <c r="J35" i="221"/>
  <c r="I35" i="221"/>
  <c r="H35" i="221"/>
  <c r="G35" i="221"/>
  <c r="F35" i="221"/>
  <c r="E35" i="221"/>
  <c r="D35" i="221"/>
  <c r="C35" i="221"/>
  <c r="AA35" i="222"/>
  <c r="Y35" i="222"/>
  <c r="X35" i="222"/>
  <c r="Z35" i="222" s="1"/>
  <c r="W35" i="222"/>
  <c r="V35" i="222"/>
  <c r="U35" i="222"/>
  <c r="T35" i="222"/>
  <c r="S35" i="222"/>
  <c r="R35" i="222"/>
  <c r="Q35" i="222"/>
  <c r="P35" i="222"/>
  <c r="O35" i="222"/>
  <c r="N35" i="222"/>
  <c r="M35" i="222"/>
  <c r="L35" i="222"/>
  <c r="K35" i="222"/>
  <c r="J35" i="222"/>
  <c r="I35" i="222"/>
  <c r="H35" i="222"/>
  <c r="G35" i="222"/>
  <c r="F35" i="222"/>
  <c r="E35" i="222"/>
  <c r="D35" i="222"/>
  <c r="C35" i="222"/>
  <c r="AA35" i="223"/>
  <c r="Y35" i="223"/>
  <c r="X35" i="223"/>
  <c r="Z35" i="223" s="1"/>
  <c r="W35" i="223"/>
  <c r="V35" i="223"/>
  <c r="U35" i="223"/>
  <c r="T35" i="223"/>
  <c r="S35" i="223"/>
  <c r="R35" i="223"/>
  <c r="Q35" i="223"/>
  <c r="P35" i="223"/>
  <c r="O35" i="223"/>
  <c r="N35" i="223"/>
  <c r="M35" i="223"/>
  <c r="L35" i="223"/>
  <c r="K35" i="223"/>
  <c r="J35" i="223"/>
  <c r="I35" i="223"/>
  <c r="H35" i="223"/>
  <c r="G35" i="223"/>
  <c r="F35" i="223"/>
  <c r="E35" i="223"/>
  <c r="D35" i="223"/>
  <c r="C35" i="223"/>
  <c r="AA35" i="224"/>
  <c r="Y35" i="224"/>
  <c r="X35" i="224"/>
  <c r="Z35" i="224" s="1"/>
  <c r="W35" i="224"/>
  <c r="V35" i="224"/>
  <c r="U35" i="224"/>
  <c r="T35" i="224"/>
  <c r="S35" i="224"/>
  <c r="R35" i="224"/>
  <c r="Q35" i="224"/>
  <c r="P35" i="224"/>
  <c r="O35" i="224"/>
  <c r="N35" i="224"/>
  <c r="M35" i="224"/>
  <c r="L35" i="224"/>
  <c r="K35" i="224"/>
  <c r="J35" i="224"/>
  <c r="I35" i="224"/>
  <c r="H35" i="224"/>
  <c r="G35" i="224"/>
  <c r="F35" i="224"/>
  <c r="E35" i="224"/>
  <c r="D35" i="224"/>
  <c r="C35" i="224"/>
  <c r="AA35" i="225"/>
  <c r="Y35" i="225"/>
  <c r="X35" i="225"/>
  <c r="Z35" i="225" s="1"/>
  <c r="W35" i="225"/>
  <c r="V35" i="225"/>
  <c r="U35" i="225"/>
  <c r="T35" i="225"/>
  <c r="S35" i="225"/>
  <c r="R35" i="225"/>
  <c r="Q35" i="225"/>
  <c r="P35" i="225"/>
  <c r="O35" i="225"/>
  <c r="N35" i="225"/>
  <c r="M35" i="225"/>
  <c r="L35" i="225"/>
  <c r="K35" i="225"/>
  <c r="J35" i="225"/>
  <c r="I35" i="225"/>
  <c r="H35" i="225"/>
  <c r="G35" i="225"/>
  <c r="F35" i="225"/>
  <c r="E35" i="225"/>
  <c r="D35" i="225"/>
  <c r="C35" i="225"/>
  <c r="AA35" i="226"/>
  <c r="Y35" i="226"/>
  <c r="X35" i="226"/>
  <c r="Z35" i="226" s="1"/>
  <c r="W35" i="226"/>
  <c r="V35" i="226"/>
  <c r="U35" i="226"/>
  <c r="T35" i="226"/>
  <c r="S35" i="226"/>
  <c r="R35" i="226"/>
  <c r="Q35" i="226"/>
  <c r="P35" i="226"/>
  <c r="O35" i="226"/>
  <c r="N35" i="226"/>
  <c r="M35" i="226"/>
  <c r="L35" i="226"/>
  <c r="K35" i="226"/>
  <c r="J35" i="226"/>
  <c r="I35" i="226"/>
  <c r="H35" i="226"/>
  <c r="G35" i="226"/>
  <c r="F35" i="226"/>
  <c r="E35" i="226"/>
  <c r="D35" i="226"/>
  <c r="C35" i="226"/>
  <c r="AA35" i="227"/>
  <c r="Y35" i="227"/>
  <c r="X35" i="227"/>
  <c r="Z35" i="227" s="1"/>
  <c r="W35" i="227"/>
  <c r="V35" i="227"/>
  <c r="U35" i="227"/>
  <c r="T35" i="227"/>
  <c r="S35" i="227"/>
  <c r="R35" i="227"/>
  <c r="Q35" i="227"/>
  <c r="P35" i="227"/>
  <c r="O35" i="227"/>
  <c r="N35" i="227"/>
  <c r="M35" i="227"/>
  <c r="L35" i="227"/>
  <c r="K35" i="227"/>
  <c r="J35" i="227"/>
  <c r="I35" i="227"/>
  <c r="H35" i="227"/>
  <c r="G35" i="227"/>
  <c r="F35" i="227"/>
  <c r="E35" i="227"/>
  <c r="D35" i="227"/>
  <c r="C35" i="227"/>
  <c r="AA35" i="228"/>
  <c r="Y35" i="228"/>
  <c r="X35" i="228"/>
  <c r="Z35" i="228" s="1"/>
  <c r="W35" i="228"/>
  <c r="V35" i="228"/>
  <c r="U35" i="228"/>
  <c r="T35" i="228"/>
  <c r="S35" i="228"/>
  <c r="R35" i="228"/>
  <c r="Q35" i="228"/>
  <c r="P35" i="228"/>
  <c r="O35" i="228"/>
  <c r="N35" i="228"/>
  <c r="M35" i="228"/>
  <c r="L35" i="228"/>
  <c r="K35" i="228"/>
  <c r="J35" i="228"/>
  <c r="I35" i="228"/>
  <c r="H35" i="228"/>
  <c r="G35" i="228"/>
  <c r="F35" i="228"/>
  <c r="E35" i="228"/>
  <c r="D35" i="228"/>
  <c r="C35" i="228"/>
  <c r="AA35" i="229"/>
  <c r="Y35" i="229"/>
  <c r="X35" i="229"/>
  <c r="Z35" i="229" s="1"/>
  <c r="W35" i="229"/>
  <c r="V35" i="229"/>
  <c r="U35" i="229"/>
  <c r="T35" i="229"/>
  <c r="S35" i="229"/>
  <c r="R35" i="229"/>
  <c r="Q35" i="229"/>
  <c r="P35" i="229"/>
  <c r="O35" i="229"/>
  <c r="N35" i="229"/>
  <c r="M35" i="229"/>
  <c r="L35" i="229"/>
  <c r="K35" i="229"/>
  <c r="J35" i="229"/>
  <c r="I35" i="229"/>
  <c r="H35" i="229"/>
  <c r="G35" i="229"/>
  <c r="F35" i="229"/>
  <c r="E35" i="229"/>
  <c r="D35" i="229"/>
  <c r="C35" i="229"/>
  <c r="AA35" i="230"/>
  <c r="Y35" i="230"/>
  <c r="X35" i="230"/>
  <c r="Z35" i="230" s="1"/>
  <c r="W35" i="230"/>
  <c r="V35" i="230"/>
  <c r="U35" i="230"/>
  <c r="T35" i="230"/>
  <c r="S35" i="230"/>
  <c r="R35" i="230"/>
  <c r="Q35" i="230"/>
  <c r="P35" i="230"/>
  <c r="O35" i="230"/>
  <c r="N35" i="230"/>
  <c r="M35" i="230"/>
  <c r="L35" i="230"/>
  <c r="K35" i="230"/>
  <c r="J35" i="230"/>
  <c r="I35" i="230"/>
  <c r="H35" i="230"/>
  <c r="G35" i="230"/>
  <c r="F35" i="230"/>
  <c r="E35" i="230"/>
  <c r="D35" i="230"/>
  <c r="C35" i="230"/>
  <c r="AA35" i="231"/>
  <c r="Y35" i="231"/>
  <c r="X35" i="231"/>
  <c r="Z35" i="231" s="1"/>
  <c r="W35" i="231"/>
  <c r="V35" i="231"/>
  <c r="U35" i="231"/>
  <c r="T35" i="231"/>
  <c r="S35" i="231"/>
  <c r="R35" i="231"/>
  <c r="Q35" i="231"/>
  <c r="P35" i="231"/>
  <c r="O35" i="231"/>
  <c r="N35" i="231"/>
  <c r="M35" i="231"/>
  <c r="L35" i="231"/>
  <c r="K35" i="231"/>
  <c r="J35" i="231"/>
  <c r="I35" i="231"/>
  <c r="H35" i="231"/>
  <c r="G35" i="231"/>
  <c r="F35" i="231"/>
  <c r="E35" i="231"/>
  <c r="D35" i="231"/>
  <c r="C35" i="231"/>
  <c r="AA35" i="232"/>
  <c r="Y35" i="232"/>
  <c r="X35" i="232"/>
  <c r="Z35" i="232" s="1"/>
  <c r="W35" i="232"/>
  <c r="V35" i="232"/>
  <c r="U35" i="232"/>
  <c r="T35" i="232"/>
  <c r="S35" i="232"/>
  <c r="R35" i="232"/>
  <c r="Q35" i="232"/>
  <c r="P35" i="232"/>
  <c r="O35" i="232"/>
  <c r="N35" i="232"/>
  <c r="M35" i="232"/>
  <c r="L35" i="232"/>
  <c r="K35" i="232"/>
  <c r="J35" i="232"/>
  <c r="I35" i="232"/>
  <c r="H35" i="232"/>
  <c r="G35" i="232"/>
  <c r="F35" i="232"/>
  <c r="E35" i="232"/>
  <c r="D35" i="232"/>
  <c r="C35" i="232"/>
  <c r="AA35" i="233"/>
  <c r="Y35" i="233"/>
  <c r="X35" i="233"/>
  <c r="Z35" i="233" s="1"/>
  <c r="W35" i="233"/>
  <c r="V35" i="233"/>
  <c r="U35" i="233"/>
  <c r="T35" i="233"/>
  <c r="S35" i="233"/>
  <c r="R35" i="233"/>
  <c r="Q35" i="233"/>
  <c r="P35" i="233"/>
  <c r="O35" i="233"/>
  <c r="N35" i="233"/>
  <c r="M35" i="233"/>
  <c r="L35" i="233"/>
  <c r="K35" i="233"/>
  <c r="J35" i="233"/>
  <c r="I35" i="233"/>
  <c r="H35" i="233"/>
  <c r="G35" i="233"/>
  <c r="F35" i="233"/>
  <c r="E35" i="233"/>
  <c r="D35" i="233"/>
  <c r="C35" i="233"/>
  <c r="AA35" i="234"/>
  <c r="Y35" i="234"/>
  <c r="X35" i="234"/>
  <c r="Z35" i="234" s="1"/>
  <c r="W35" i="234"/>
  <c r="V35" i="234"/>
  <c r="U35" i="234"/>
  <c r="T35" i="234"/>
  <c r="S35" i="234"/>
  <c r="R35" i="234"/>
  <c r="Q35" i="234"/>
  <c r="P35" i="234"/>
  <c r="O35" i="234"/>
  <c r="N35" i="234"/>
  <c r="M35" i="234"/>
  <c r="L35" i="234"/>
  <c r="K35" i="234"/>
  <c r="J35" i="234"/>
  <c r="I35" i="234"/>
  <c r="H35" i="234"/>
  <c r="G35" i="234"/>
  <c r="F35" i="234"/>
  <c r="E35" i="234"/>
  <c r="D35" i="234"/>
  <c r="C35" i="234"/>
  <c r="AA35" i="235"/>
  <c r="Y35" i="235"/>
  <c r="X35" i="235"/>
  <c r="Z35" i="235" s="1"/>
  <c r="W35" i="235"/>
  <c r="V35" i="235"/>
  <c r="U35" i="235"/>
  <c r="T35" i="235"/>
  <c r="S35" i="235"/>
  <c r="R35" i="235"/>
  <c r="Q35" i="235"/>
  <c r="P35" i="235"/>
  <c r="O35" i="235"/>
  <c r="N35" i="235"/>
  <c r="M35" i="235"/>
  <c r="L35" i="235"/>
  <c r="K35" i="235"/>
  <c r="J35" i="235"/>
  <c r="I35" i="235"/>
  <c r="H35" i="235"/>
  <c r="G35" i="235"/>
  <c r="F35" i="235"/>
  <c r="E35" i="235"/>
  <c r="D35" i="235"/>
  <c r="C35" i="235"/>
  <c r="AA35" i="236"/>
  <c r="Y35" i="236"/>
  <c r="X35" i="236"/>
  <c r="Z35" i="236" s="1"/>
  <c r="W35" i="236"/>
  <c r="V35" i="236"/>
  <c r="U35" i="236"/>
  <c r="T35" i="236"/>
  <c r="S35" i="236"/>
  <c r="R35" i="236"/>
  <c r="Q35" i="236"/>
  <c r="P35" i="236"/>
  <c r="O35" i="236"/>
  <c r="N35" i="236"/>
  <c r="M35" i="236"/>
  <c r="L35" i="236"/>
  <c r="K35" i="236"/>
  <c r="J35" i="236"/>
  <c r="I35" i="236"/>
  <c r="H35" i="236"/>
  <c r="G35" i="236"/>
  <c r="F35" i="236"/>
  <c r="E35" i="236"/>
  <c r="D35" i="236"/>
  <c r="C35" i="236"/>
  <c r="AA35" i="237"/>
  <c r="Y35" i="237"/>
  <c r="X35" i="237"/>
  <c r="Z35" i="237" s="1"/>
  <c r="W35" i="237"/>
  <c r="V35" i="237"/>
  <c r="U35" i="237"/>
  <c r="T35" i="237"/>
  <c r="S35" i="237"/>
  <c r="R35" i="237"/>
  <c r="Q35" i="237"/>
  <c r="P35" i="237"/>
  <c r="O35" i="237"/>
  <c r="N35" i="237"/>
  <c r="M35" i="237"/>
  <c r="L35" i="237"/>
  <c r="K35" i="237"/>
  <c r="J35" i="237"/>
  <c r="I35" i="237"/>
  <c r="H35" i="237"/>
  <c r="G35" i="237"/>
  <c r="F35" i="237"/>
  <c r="E35" i="237"/>
  <c r="D35" i="237"/>
  <c r="C35" i="237"/>
  <c r="AA35" i="238"/>
  <c r="Y35" i="238"/>
  <c r="X35" i="238"/>
  <c r="Z35" i="238" s="1"/>
  <c r="W35" i="238"/>
  <c r="V35" i="238"/>
  <c r="U35" i="238"/>
  <c r="T35" i="238"/>
  <c r="S35" i="238"/>
  <c r="R35" i="238"/>
  <c r="Q35" i="238"/>
  <c r="P35" i="238"/>
  <c r="O35" i="238"/>
  <c r="N35" i="238"/>
  <c r="M35" i="238"/>
  <c r="L35" i="238"/>
  <c r="K35" i="238"/>
  <c r="J35" i="238"/>
  <c r="I35" i="238"/>
  <c r="H35" i="238"/>
  <c r="G35" i="238"/>
  <c r="F35" i="238"/>
  <c r="E35" i="238"/>
  <c r="D35" i="238"/>
  <c r="C35" i="238"/>
  <c r="AA35" i="239"/>
  <c r="Y35" i="239"/>
  <c r="X35" i="239"/>
  <c r="Z35" i="239" s="1"/>
  <c r="W35" i="239"/>
  <c r="V35" i="239"/>
  <c r="U35" i="239"/>
  <c r="T35" i="239"/>
  <c r="S35" i="239"/>
  <c r="R35" i="239"/>
  <c r="Q35" i="239"/>
  <c r="P35" i="239"/>
  <c r="O35" i="239"/>
  <c r="N35" i="239"/>
  <c r="M35" i="239"/>
  <c r="L35" i="239"/>
  <c r="K35" i="239"/>
  <c r="J35" i="239"/>
  <c r="I35" i="239"/>
  <c r="H35" i="239"/>
  <c r="G35" i="239"/>
  <c r="F35" i="239"/>
  <c r="E35" i="239"/>
  <c r="D35" i="239"/>
  <c r="C35" i="239"/>
  <c r="AA35" i="240"/>
  <c r="Y35" i="240"/>
  <c r="X35" i="240"/>
  <c r="Z35" i="240" s="1"/>
  <c r="W35" i="240"/>
  <c r="V35" i="240"/>
  <c r="U35" i="240"/>
  <c r="T35" i="240"/>
  <c r="S35" i="240"/>
  <c r="R35" i="240"/>
  <c r="Q35" i="240"/>
  <c r="P35" i="240"/>
  <c r="O35" i="240"/>
  <c r="N35" i="240"/>
  <c r="M35" i="240"/>
  <c r="L35" i="240"/>
  <c r="K35" i="240"/>
  <c r="J35" i="240"/>
  <c r="I35" i="240"/>
  <c r="H35" i="240"/>
  <c r="G35" i="240"/>
  <c r="F35" i="240"/>
  <c r="E35" i="240"/>
  <c r="D35" i="240"/>
  <c r="C35" i="240"/>
  <c r="AA35" i="241"/>
  <c r="Y35" i="241"/>
  <c r="X35" i="241"/>
  <c r="Z35" i="241" s="1"/>
  <c r="W35" i="241"/>
  <c r="V35" i="241"/>
  <c r="U35" i="241"/>
  <c r="T35" i="241"/>
  <c r="S35" i="241"/>
  <c r="R35" i="241"/>
  <c r="Q35" i="241"/>
  <c r="P35" i="241"/>
  <c r="O35" i="241"/>
  <c r="N35" i="241"/>
  <c r="M35" i="241"/>
  <c r="L35" i="241"/>
  <c r="K35" i="241"/>
  <c r="J35" i="241"/>
  <c r="I35" i="241"/>
  <c r="H35" i="241"/>
  <c r="G35" i="241"/>
  <c r="F35" i="241"/>
  <c r="E35" i="241"/>
  <c r="D35" i="241"/>
  <c r="C35" i="241"/>
  <c r="AA35" i="242"/>
  <c r="Y35" i="242"/>
  <c r="X35" i="242"/>
  <c r="Z35" i="242" s="1"/>
  <c r="W35" i="242"/>
  <c r="V35" i="242"/>
  <c r="U35" i="242"/>
  <c r="T35" i="242"/>
  <c r="S35" i="242"/>
  <c r="R35" i="242"/>
  <c r="Q35" i="242"/>
  <c r="P35" i="242"/>
  <c r="O35" i="242"/>
  <c r="N35" i="242"/>
  <c r="M35" i="242"/>
  <c r="L35" i="242"/>
  <c r="K35" i="242"/>
  <c r="J35" i="242"/>
  <c r="I35" i="242"/>
  <c r="H35" i="242"/>
  <c r="G35" i="242"/>
  <c r="F35" i="242"/>
  <c r="E35" i="242"/>
  <c r="D35" i="242"/>
  <c r="C35" i="242"/>
  <c r="AA35" i="243"/>
  <c r="Y35" i="243"/>
  <c r="X35" i="243"/>
  <c r="Z35" i="243" s="1"/>
  <c r="W35" i="243"/>
  <c r="V35" i="243"/>
  <c r="U35" i="243"/>
  <c r="T35" i="243"/>
  <c r="S35" i="243"/>
  <c r="R35" i="243"/>
  <c r="Q35" i="243"/>
  <c r="P35" i="243"/>
  <c r="O35" i="243"/>
  <c r="N35" i="243"/>
  <c r="M35" i="243"/>
  <c r="L35" i="243"/>
  <c r="K35" i="243"/>
  <c r="J35" i="243"/>
  <c r="I35" i="243"/>
  <c r="H35" i="243"/>
  <c r="G35" i="243"/>
  <c r="F35" i="243"/>
  <c r="E35" i="243"/>
  <c r="D35" i="243"/>
  <c r="C35" i="243"/>
  <c r="AA35" i="244"/>
  <c r="Y35" i="244"/>
  <c r="X35" i="244"/>
  <c r="Z35" i="244" s="1"/>
  <c r="W35" i="244"/>
  <c r="V35" i="244"/>
  <c r="U35" i="244"/>
  <c r="T35" i="244"/>
  <c r="S35" i="244"/>
  <c r="R35" i="244"/>
  <c r="Q35" i="244"/>
  <c r="P35" i="244"/>
  <c r="O35" i="244"/>
  <c r="N35" i="244"/>
  <c r="M35" i="244"/>
  <c r="L35" i="244"/>
  <c r="K35" i="244"/>
  <c r="J35" i="244"/>
  <c r="I35" i="244"/>
  <c r="H35" i="244"/>
  <c r="G35" i="244"/>
  <c r="F35" i="244"/>
  <c r="E35" i="244"/>
  <c r="D35" i="244"/>
  <c r="C35" i="244"/>
  <c r="AA35" i="245"/>
  <c r="Y35" i="245"/>
  <c r="X35" i="245"/>
  <c r="Z35" i="245" s="1"/>
  <c r="W35" i="245"/>
  <c r="V35" i="245"/>
  <c r="U35" i="245"/>
  <c r="T35" i="245"/>
  <c r="S35" i="245"/>
  <c r="R35" i="245"/>
  <c r="Q35" i="245"/>
  <c r="P35" i="245"/>
  <c r="O35" i="245"/>
  <c r="N35" i="245"/>
  <c r="M35" i="245"/>
  <c r="L35" i="245"/>
  <c r="K35" i="245"/>
  <c r="J35" i="245"/>
  <c r="I35" i="245"/>
  <c r="H35" i="245"/>
  <c r="G35" i="245"/>
  <c r="F35" i="245"/>
  <c r="E35" i="245"/>
  <c r="D35" i="245"/>
  <c r="C35" i="245"/>
  <c r="AA35" i="246"/>
  <c r="Y35" i="246"/>
  <c r="X35" i="246"/>
  <c r="W35" i="246"/>
  <c r="V35" i="246"/>
  <c r="U35" i="246"/>
  <c r="T35" i="246"/>
  <c r="S35" i="246"/>
  <c r="R35" i="246"/>
  <c r="Q35" i="246"/>
  <c r="P35" i="246"/>
  <c r="O35" i="246"/>
  <c r="N35" i="246"/>
  <c r="M35" i="246"/>
  <c r="L35" i="246"/>
  <c r="K35" i="246"/>
  <c r="J35" i="246"/>
  <c r="I35" i="246"/>
  <c r="H35" i="246"/>
  <c r="G35" i="246"/>
  <c r="F35" i="246"/>
  <c r="E35" i="246"/>
  <c r="D35" i="246"/>
  <c r="C35" i="246"/>
  <c r="AA35" i="247"/>
  <c r="Y35" i="247"/>
  <c r="X35" i="247"/>
  <c r="W35" i="247"/>
  <c r="V35" i="247"/>
  <c r="U35" i="247"/>
  <c r="T35" i="247"/>
  <c r="S35" i="247"/>
  <c r="R35" i="247"/>
  <c r="Q35" i="247"/>
  <c r="P35" i="247"/>
  <c r="O35" i="247"/>
  <c r="N35" i="247"/>
  <c r="M35" i="247"/>
  <c r="L35" i="247"/>
  <c r="K35" i="247"/>
  <c r="J35" i="247"/>
  <c r="I35" i="247"/>
  <c r="H35" i="247"/>
  <c r="G35" i="247"/>
  <c r="F35" i="247"/>
  <c r="E35" i="247"/>
  <c r="D35" i="247"/>
  <c r="C35" i="247"/>
  <c r="AA35" i="248"/>
  <c r="Y35" i="248"/>
  <c r="X35" i="248"/>
  <c r="W35" i="248"/>
  <c r="V35" i="248"/>
  <c r="U35" i="248"/>
  <c r="T35" i="248"/>
  <c r="S35" i="248"/>
  <c r="R35" i="248"/>
  <c r="Q35" i="248"/>
  <c r="P35" i="248"/>
  <c r="O35" i="248"/>
  <c r="N35" i="248"/>
  <c r="M35" i="248"/>
  <c r="L35" i="248"/>
  <c r="K35" i="248"/>
  <c r="J35" i="248"/>
  <c r="I35" i="248"/>
  <c r="H35" i="248"/>
  <c r="G35" i="248"/>
  <c r="F35" i="248"/>
  <c r="E35" i="248"/>
  <c r="D35" i="248"/>
  <c r="C35" i="248"/>
  <c r="AA35" i="249"/>
  <c r="Y35" i="249"/>
  <c r="X35" i="249"/>
  <c r="W35" i="249"/>
  <c r="V35" i="249"/>
  <c r="U35" i="249"/>
  <c r="T35" i="249"/>
  <c r="S35" i="249"/>
  <c r="R35" i="249"/>
  <c r="Q35" i="249"/>
  <c r="P35" i="249"/>
  <c r="O35" i="249"/>
  <c r="N35" i="249"/>
  <c r="M35" i="249"/>
  <c r="L35" i="249"/>
  <c r="K35" i="249"/>
  <c r="J35" i="249"/>
  <c r="I35" i="249"/>
  <c r="H35" i="249"/>
  <c r="G35" i="249"/>
  <c r="F35" i="249"/>
  <c r="E35" i="249"/>
  <c r="D35" i="249"/>
  <c r="C35" i="249"/>
  <c r="AA35" i="250"/>
  <c r="Y35" i="250"/>
  <c r="X35" i="250"/>
  <c r="W35" i="250"/>
  <c r="V35" i="250"/>
  <c r="U35" i="250"/>
  <c r="T35" i="250"/>
  <c r="S35" i="250"/>
  <c r="R35" i="250"/>
  <c r="Q35" i="250"/>
  <c r="P35" i="250"/>
  <c r="O35" i="250"/>
  <c r="N35" i="250"/>
  <c r="M35" i="250"/>
  <c r="L35" i="250"/>
  <c r="K35" i="250"/>
  <c r="J35" i="250"/>
  <c r="I35" i="250"/>
  <c r="H35" i="250"/>
  <c r="G35" i="250"/>
  <c r="F35" i="250"/>
  <c r="E35" i="250"/>
  <c r="D35" i="250"/>
  <c r="C35" i="250"/>
  <c r="AA35" i="251"/>
  <c r="Y35" i="251"/>
  <c r="X35" i="251"/>
  <c r="W35" i="251"/>
  <c r="V35" i="251"/>
  <c r="U35" i="251"/>
  <c r="T35" i="251"/>
  <c r="S35" i="251"/>
  <c r="R35" i="251"/>
  <c r="Q35" i="251"/>
  <c r="P35" i="251"/>
  <c r="O35" i="251"/>
  <c r="N35" i="251"/>
  <c r="M35" i="251"/>
  <c r="L35" i="251"/>
  <c r="K35" i="251"/>
  <c r="J35" i="251"/>
  <c r="I35" i="251"/>
  <c r="H35" i="251"/>
  <c r="G35" i="251"/>
  <c r="F35" i="251"/>
  <c r="E35" i="251"/>
  <c r="D35" i="251"/>
  <c r="C35" i="251"/>
  <c r="AA35" i="252"/>
  <c r="Y35" i="252"/>
  <c r="X35" i="252"/>
  <c r="W35" i="252"/>
  <c r="V35" i="252"/>
  <c r="U35" i="252"/>
  <c r="T35" i="252"/>
  <c r="S35" i="252"/>
  <c r="R35" i="252"/>
  <c r="Q35" i="252"/>
  <c r="P35" i="252"/>
  <c r="O35" i="252"/>
  <c r="N35" i="252"/>
  <c r="M35" i="252"/>
  <c r="L35" i="252"/>
  <c r="K35" i="252"/>
  <c r="J35" i="252"/>
  <c r="I35" i="252"/>
  <c r="H35" i="252"/>
  <c r="G35" i="252"/>
  <c r="F35" i="252"/>
  <c r="E35" i="252"/>
  <c r="D35" i="252"/>
  <c r="C35" i="252"/>
  <c r="AA35" i="253"/>
  <c r="Y35" i="253"/>
  <c r="X35" i="253"/>
  <c r="Z35" i="253" s="1"/>
  <c r="W35" i="253"/>
  <c r="V35" i="253"/>
  <c r="U35" i="253"/>
  <c r="T35" i="253"/>
  <c r="S35" i="253"/>
  <c r="R35" i="253"/>
  <c r="Q35" i="253"/>
  <c r="P35" i="253"/>
  <c r="O35" i="253"/>
  <c r="N35" i="253"/>
  <c r="M35" i="253"/>
  <c r="L35" i="253"/>
  <c r="K35" i="253"/>
  <c r="J35" i="253"/>
  <c r="I35" i="253"/>
  <c r="H35" i="253"/>
  <c r="G35" i="253"/>
  <c r="F35" i="253"/>
  <c r="E35" i="253"/>
  <c r="D35" i="253"/>
  <c r="C35" i="253"/>
  <c r="AA35" i="254"/>
  <c r="Y35" i="254"/>
  <c r="X35" i="254"/>
  <c r="Z35" i="254" s="1"/>
  <c r="W35" i="254"/>
  <c r="V35" i="254"/>
  <c r="U35" i="254"/>
  <c r="T35" i="254"/>
  <c r="S35" i="254"/>
  <c r="R35" i="254"/>
  <c r="Q35" i="254"/>
  <c r="P35" i="254"/>
  <c r="O35" i="254"/>
  <c r="N35" i="254"/>
  <c r="M35" i="254"/>
  <c r="L35" i="254"/>
  <c r="K35" i="254"/>
  <c r="J35" i="254"/>
  <c r="I35" i="254"/>
  <c r="H35" i="254"/>
  <c r="G35" i="254"/>
  <c r="F35" i="254"/>
  <c r="E35" i="254"/>
  <c r="D35" i="254"/>
  <c r="C35" i="254"/>
  <c r="AA35" i="255"/>
  <c r="Y35" i="255"/>
  <c r="X35" i="255"/>
  <c r="Z35" i="255" s="1"/>
  <c r="W35" i="255"/>
  <c r="V35" i="255"/>
  <c r="U35" i="255"/>
  <c r="T35" i="255"/>
  <c r="S35" i="255"/>
  <c r="R35" i="255"/>
  <c r="Q35" i="255"/>
  <c r="P35" i="255"/>
  <c r="O35" i="255"/>
  <c r="N35" i="255"/>
  <c r="M35" i="255"/>
  <c r="L35" i="255"/>
  <c r="K35" i="255"/>
  <c r="J35" i="255"/>
  <c r="I35" i="255"/>
  <c r="H35" i="255"/>
  <c r="G35" i="255"/>
  <c r="F35" i="255"/>
  <c r="E35" i="255"/>
  <c r="D35" i="255"/>
  <c r="C35" i="255"/>
  <c r="AA35" i="256"/>
  <c r="Y35" i="256"/>
  <c r="X35" i="256"/>
  <c r="Z35" i="256" s="1"/>
  <c r="W35" i="256"/>
  <c r="V35" i="256"/>
  <c r="U35" i="256"/>
  <c r="T35" i="256"/>
  <c r="S35" i="256"/>
  <c r="R35" i="256"/>
  <c r="Q35" i="256"/>
  <c r="P35" i="256"/>
  <c r="O35" i="256"/>
  <c r="N35" i="256"/>
  <c r="M35" i="256"/>
  <c r="L35" i="256"/>
  <c r="K35" i="256"/>
  <c r="J35" i="256"/>
  <c r="I35" i="256"/>
  <c r="H35" i="256"/>
  <c r="G35" i="256"/>
  <c r="F35" i="256"/>
  <c r="E35" i="256"/>
  <c r="D35" i="256"/>
  <c r="C35" i="256"/>
  <c r="AA35" i="257"/>
  <c r="Y35" i="257"/>
  <c r="X35" i="257"/>
  <c r="Z35" i="257" s="1"/>
  <c r="W35" i="257"/>
  <c r="V35" i="257"/>
  <c r="U35" i="257"/>
  <c r="T35" i="257"/>
  <c r="S35" i="257"/>
  <c r="R35" i="257"/>
  <c r="Q35" i="257"/>
  <c r="P35" i="257"/>
  <c r="O35" i="257"/>
  <c r="N35" i="257"/>
  <c r="M35" i="257"/>
  <c r="L35" i="257"/>
  <c r="K35" i="257"/>
  <c r="J35" i="257"/>
  <c r="I35" i="257"/>
  <c r="H35" i="257"/>
  <c r="G35" i="257"/>
  <c r="F35" i="257"/>
  <c r="E35" i="257"/>
  <c r="D35" i="257"/>
  <c r="C35" i="257"/>
  <c r="AA35" i="258"/>
  <c r="Y35" i="258"/>
  <c r="X35" i="258"/>
  <c r="Z35" i="258" s="1"/>
  <c r="W35" i="258"/>
  <c r="V35" i="258"/>
  <c r="U35" i="258"/>
  <c r="T35" i="258"/>
  <c r="S35" i="258"/>
  <c r="R35" i="258"/>
  <c r="Q35" i="258"/>
  <c r="P35" i="258"/>
  <c r="O35" i="258"/>
  <c r="N35" i="258"/>
  <c r="M35" i="258"/>
  <c r="L35" i="258"/>
  <c r="K35" i="258"/>
  <c r="J35" i="258"/>
  <c r="I35" i="258"/>
  <c r="H35" i="258"/>
  <c r="G35" i="258"/>
  <c r="F35" i="258"/>
  <c r="E35" i="258"/>
  <c r="D35" i="258"/>
  <c r="C35" i="258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Z21" i="7"/>
  <c r="Y21" i="7"/>
  <c r="Y37" i="7" s="1"/>
  <c r="Y41" i="7" s="1"/>
  <c r="Y43" i="7" s="1"/>
  <c r="Y45" i="7" s="1"/>
  <c r="Y47" i="7" s="1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Z21" i="15"/>
  <c r="Y21" i="15"/>
  <c r="Y37" i="15" s="1"/>
  <c r="Y41" i="15" s="1"/>
  <c r="Y43" i="15" s="1"/>
  <c r="Y45" i="15" s="1"/>
  <c r="Y47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Z21" i="19"/>
  <c r="Y21" i="19"/>
  <c r="Y37" i="19" s="1"/>
  <c r="Y41" i="19" s="1"/>
  <c r="Y43" i="19" s="1"/>
  <c r="Y45" i="19" s="1"/>
  <c r="Y47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Z21" i="35"/>
  <c r="Y21" i="35"/>
  <c r="Y37" i="35" s="1"/>
  <c r="Y41" i="35" s="1"/>
  <c r="Y43" i="35" s="1"/>
  <c r="Y45" i="35" s="1"/>
  <c r="Y47" i="35" s="1"/>
  <c r="X21" i="35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Z21" i="39"/>
  <c r="Y21" i="39"/>
  <c r="Y37" i="39" s="1"/>
  <c r="Y41" i="39" s="1"/>
  <c r="Y43" i="39" s="1"/>
  <c r="Y45" i="39" s="1"/>
  <c r="Y47" i="39" s="1"/>
  <c r="X21" i="39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Y47" i="40" s="1"/>
  <c r="X21" i="40"/>
  <c r="Z21" i="40" s="1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AA37" i="41" s="1"/>
  <c r="AA41" i="41" s="1"/>
  <c r="AA43" i="41" s="1"/>
  <c r="AA45" i="41" s="1"/>
  <c r="AA47" i="41" s="1"/>
  <c r="Y21" i="41"/>
  <c r="Y37" i="41" s="1"/>
  <c r="Y41" i="41" s="1"/>
  <c r="Y43" i="41" s="1"/>
  <c r="Y45" i="41" s="1"/>
  <c r="Y47" i="41" s="1"/>
  <c r="X21" i="4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E21" i="41"/>
  <c r="E37" i="41" s="1"/>
  <c r="E41" i="41" s="1"/>
  <c r="E43" i="41" s="1"/>
  <c r="E45" i="41" s="1"/>
  <c r="E47" i="41" s="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AA37" i="42" s="1"/>
  <c r="AA41" i="42" s="1"/>
  <c r="AA43" i="42" s="1"/>
  <c r="AA45" i="42" s="1"/>
  <c r="AA47" i="42" s="1"/>
  <c r="Y21" i="42"/>
  <c r="Y37" i="42" s="1"/>
  <c r="Y41" i="42" s="1"/>
  <c r="Y43" i="42" s="1"/>
  <c r="Y45" i="42" s="1"/>
  <c r="X21" i="42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R37" i="42" s="1"/>
  <c r="R41" i="42" s="1"/>
  <c r="R43" i="42" s="1"/>
  <c r="R45" i="42" s="1"/>
  <c r="R47" i="42" s="1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J37" i="42" s="1"/>
  <c r="J41" i="42" s="1"/>
  <c r="J43" i="42" s="1"/>
  <c r="J45" i="42" s="1"/>
  <c r="J47" i="42" s="1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AA37" i="43" s="1"/>
  <c r="AA41" i="43" s="1"/>
  <c r="AA43" i="43" s="1"/>
  <c r="AA45" i="43" s="1"/>
  <c r="AA47" i="43" s="1"/>
  <c r="Y21" i="43"/>
  <c r="Y37" i="43" s="1"/>
  <c r="Y41" i="43" s="1"/>
  <c r="Y43" i="43" s="1"/>
  <c r="Y45" i="43" s="1"/>
  <c r="Y47" i="43" s="1"/>
  <c r="X21" i="43"/>
  <c r="Z21" i="43" s="1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R37" i="43" s="1"/>
  <c r="R41" i="43" s="1"/>
  <c r="R43" i="43" s="1"/>
  <c r="R45" i="43" s="1"/>
  <c r="R47" i="43" s="1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J37" i="43" s="1"/>
  <c r="J41" i="43" s="1"/>
  <c r="J43" i="43" s="1"/>
  <c r="J45" i="43" s="1"/>
  <c r="J47" i="43" s="1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E21" i="43"/>
  <c r="E37" i="43" s="1"/>
  <c r="E41" i="43" s="1"/>
  <c r="E43" i="43" s="1"/>
  <c r="E45" i="43" s="1"/>
  <c r="E47" i="43" s="1"/>
  <c r="D21" i="43"/>
  <c r="D37" i="43" s="1"/>
  <c r="D41" i="43" s="1"/>
  <c r="D43" i="43" s="1"/>
  <c r="D45" i="43" s="1"/>
  <c r="D47" i="43" s="1"/>
  <c r="C21" i="43"/>
  <c r="C37" i="43" s="1"/>
  <c r="C41" i="43" s="1"/>
  <c r="C43" i="43" s="1"/>
  <c r="C45" i="43" s="1"/>
  <c r="C47" i="43" s="1"/>
  <c r="AA21" i="44"/>
  <c r="AA37" i="44" s="1"/>
  <c r="AA41" i="44" s="1"/>
  <c r="AA43" i="44" s="1"/>
  <c r="AA45" i="44" s="1"/>
  <c r="AA47" i="44" s="1"/>
  <c r="Y21" i="44"/>
  <c r="Y37" i="44" s="1"/>
  <c r="Y41" i="44" s="1"/>
  <c r="Y43" i="44" s="1"/>
  <c r="Y45" i="44" s="1"/>
  <c r="Y47" i="44" s="1"/>
  <c r="X21" i="44"/>
  <c r="Z21" i="44" s="1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R37" i="44" s="1"/>
  <c r="R41" i="44" s="1"/>
  <c r="R43" i="44" s="1"/>
  <c r="R45" i="44" s="1"/>
  <c r="R47" i="44" s="1"/>
  <c r="Q21" i="44"/>
  <c r="Q37" i="44" s="1"/>
  <c r="Q41" i="44" s="1"/>
  <c r="Q43" i="44" s="1"/>
  <c r="Q45" i="44" s="1"/>
  <c r="Q47" i="44" s="1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J37" i="44" s="1"/>
  <c r="J41" i="44" s="1"/>
  <c r="J43" i="44" s="1"/>
  <c r="J45" i="44" s="1"/>
  <c r="J47" i="44" s="1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AA37" i="45" s="1"/>
  <c r="AA41" i="45" s="1"/>
  <c r="AA43" i="45" s="1"/>
  <c r="AA45" i="45" s="1"/>
  <c r="AA47" i="45" s="1"/>
  <c r="Y21" i="45"/>
  <c r="Y37" i="45" s="1"/>
  <c r="Y41" i="45" s="1"/>
  <c r="Y43" i="45" s="1"/>
  <c r="Y45" i="45" s="1"/>
  <c r="Y47" i="45" s="1"/>
  <c r="X21" i="45"/>
  <c r="Z21" i="45" s="1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J37" i="45" s="1"/>
  <c r="J41" i="45" s="1"/>
  <c r="J43" i="45" s="1"/>
  <c r="J45" i="45" s="1"/>
  <c r="J47" i="45" s="1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E21" i="45"/>
  <c r="E37" i="45" s="1"/>
  <c r="E41" i="45" s="1"/>
  <c r="E43" i="45" s="1"/>
  <c r="E45" i="45" s="1"/>
  <c r="E47" i="45" s="1"/>
  <c r="D21" i="45"/>
  <c r="D37" i="45" s="1"/>
  <c r="D41" i="45" s="1"/>
  <c r="D43" i="45" s="1"/>
  <c r="D45" i="45" s="1"/>
  <c r="D47" i="45" s="1"/>
  <c r="C21" i="45"/>
  <c r="C37" i="45" s="1"/>
  <c r="C41" i="45" s="1"/>
  <c r="C43" i="45" s="1"/>
  <c r="C45" i="45" s="1"/>
  <c r="C47" i="45" s="1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Y45" i="46" s="1"/>
  <c r="Y47" i="46" s="1"/>
  <c r="X21" i="46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R37" i="46" s="1"/>
  <c r="R41" i="46" s="1"/>
  <c r="R43" i="46" s="1"/>
  <c r="R45" i="46" s="1"/>
  <c r="R47" i="46" s="1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K37" i="46" s="1"/>
  <c r="K41" i="46" s="1"/>
  <c r="K43" i="46" s="1"/>
  <c r="K45" i="46" s="1"/>
  <c r="K47" i="46" s="1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AA37" i="47" s="1"/>
  <c r="AA41" i="47" s="1"/>
  <c r="AA43" i="47" s="1"/>
  <c r="AA45" i="47" s="1"/>
  <c r="AA47" i="47" s="1"/>
  <c r="Y21" i="47"/>
  <c r="Y37" i="47" s="1"/>
  <c r="Y41" i="47" s="1"/>
  <c r="Y43" i="47" s="1"/>
  <c r="X21" i="47"/>
  <c r="Z21" i="47" s="1"/>
  <c r="W21" i="47"/>
  <c r="W37" i="47" s="1"/>
  <c r="W41" i="47" s="1"/>
  <c r="W43" i="47" s="1"/>
  <c r="W45" i="47" s="1"/>
  <c r="W47" i="47" s="1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S37" i="47" s="1"/>
  <c r="S41" i="47" s="1"/>
  <c r="S43" i="47" s="1"/>
  <c r="S45" i="47" s="1"/>
  <c r="S47" i="47" s="1"/>
  <c r="R21" i="47"/>
  <c r="R37" i="47" s="1"/>
  <c r="R41" i="47" s="1"/>
  <c r="R43" i="47" s="1"/>
  <c r="R45" i="47" s="1"/>
  <c r="R47" i="47" s="1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K37" i="47" s="1"/>
  <c r="K41" i="47" s="1"/>
  <c r="K43" i="47" s="1"/>
  <c r="K45" i="47" s="1"/>
  <c r="K47" i="47" s="1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C37" i="47" s="1"/>
  <c r="C41" i="47" s="1"/>
  <c r="C43" i="47" s="1"/>
  <c r="C45" i="47" s="1"/>
  <c r="C47" i="47" s="1"/>
  <c r="AA21" i="48"/>
  <c r="AA37" i="48" s="1"/>
  <c r="AA41" i="48" s="1"/>
  <c r="AA43" i="48" s="1"/>
  <c r="AA45" i="48" s="1"/>
  <c r="AA47" i="48" s="1"/>
  <c r="Y21" i="48"/>
  <c r="Y37" i="48" s="1"/>
  <c r="Y41" i="48" s="1"/>
  <c r="Y43" i="48" s="1"/>
  <c r="Y45" i="48" s="1"/>
  <c r="Y47" i="48" s="1"/>
  <c r="X21" i="48"/>
  <c r="Z21" i="48" s="1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S37" i="48" s="1"/>
  <c r="S41" i="48" s="1"/>
  <c r="S43" i="48" s="1"/>
  <c r="S45" i="48" s="1"/>
  <c r="S47" i="48" s="1"/>
  <c r="R21" i="48"/>
  <c r="R37" i="48" s="1"/>
  <c r="R41" i="48" s="1"/>
  <c r="R43" i="48" s="1"/>
  <c r="R45" i="48" s="1"/>
  <c r="R47" i="48" s="1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L37" i="48" s="1"/>
  <c r="L41" i="48" s="1"/>
  <c r="L43" i="48" s="1"/>
  <c r="L45" i="48" s="1"/>
  <c r="L47" i="48" s="1"/>
  <c r="K21" i="48"/>
  <c r="K37" i="48" s="1"/>
  <c r="K41" i="48" s="1"/>
  <c r="K43" i="48" s="1"/>
  <c r="K45" i="48" s="1"/>
  <c r="K47" i="48" s="1"/>
  <c r="J21" i="48"/>
  <c r="J37" i="48" s="1"/>
  <c r="J41" i="48" s="1"/>
  <c r="J43" i="48" s="1"/>
  <c r="J45" i="48" s="1"/>
  <c r="J47" i="48" s="1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E21" i="48"/>
  <c r="E37" i="48" s="1"/>
  <c r="E41" i="48" s="1"/>
  <c r="E43" i="48" s="1"/>
  <c r="E45" i="48" s="1"/>
  <c r="E47" i="48" s="1"/>
  <c r="D21" i="48"/>
  <c r="D37" i="48" s="1"/>
  <c r="D41" i="48" s="1"/>
  <c r="D43" i="48" s="1"/>
  <c r="D45" i="48" s="1"/>
  <c r="D47" i="48" s="1"/>
  <c r="C21" i="48"/>
  <c r="C37" i="48" s="1"/>
  <c r="C41" i="48" s="1"/>
  <c r="C43" i="48" s="1"/>
  <c r="C45" i="48" s="1"/>
  <c r="C47" i="48" s="1"/>
  <c r="AA21" i="49"/>
  <c r="AA37" i="49" s="1"/>
  <c r="AA41" i="49" s="1"/>
  <c r="AA43" i="49" s="1"/>
  <c r="AA45" i="49" s="1"/>
  <c r="AA47" i="49" s="1"/>
  <c r="Y21" i="49"/>
  <c r="Y37" i="49" s="1"/>
  <c r="Y41" i="49" s="1"/>
  <c r="Y43" i="49" s="1"/>
  <c r="Y45" i="49" s="1"/>
  <c r="Y47" i="49" s="1"/>
  <c r="X21" i="49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T37" i="49" s="1"/>
  <c r="T41" i="49" s="1"/>
  <c r="T43" i="49" s="1"/>
  <c r="T45" i="49" s="1"/>
  <c r="T47" i="49" s="1"/>
  <c r="S21" i="49"/>
  <c r="S37" i="49" s="1"/>
  <c r="S41" i="49" s="1"/>
  <c r="S43" i="49" s="1"/>
  <c r="S45" i="49" s="1"/>
  <c r="S47" i="49" s="1"/>
  <c r="R21" i="49"/>
  <c r="R37" i="49" s="1"/>
  <c r="R41" i="49" s="1"/>
  <c r="R43" i="49" s="1"/>
  <c r="R45" i="49" s="1"/>
  <c r="R47" i="49" s="1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L37" i="49" s="1"/>
  <c r="L41" i="49" s="1"/>
  <c r="L43" i="49" s="1"/>
  <c r="L45" i="49" s="1"/>
  <c r="L47" i="49" s="1"/>
  <c r="K21" i="49"/>
  <c r="K37" i="49" s="1"/>
  <c r="K41" i="49" s="1"/>
  <c r="K43" i="49" s="1"/>
  <c r="K45" i="49" s="1"/>
  <c r="K47" i="49" s="1"/>
  <c r="J21" i="49"/>
  <c r="J37" i="49" s="1"/>
  <c r="J41" i="49" s="1"/>
  <c r="J43" i="49" s="1"/>
  <c r="J45" i="49" s="1"/>
  <c r="J47" i="49" s="1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E21" i="49"/>
  <c r="E37" i="49" s="1"/>
  <c r="E41" i="49" s="1"/>
  <c r="E43" i="49" s="1"/>
  <c r="E45" i="49" s="1"/>
  <c r="E47" i="49" s="1"/>
  <c r="D21" i="49"/>
  <c r="D37" i="49" s="1"/>
  <c r="D41" i="49" s="1"/>
  <c r="D43" i="49" s="1"/>
  <c r="D45" i="49" s="1"/>
  <c r="D47" i="49" s="1"/>
  <c r="C21" i="49"/>
  <c r="C37" i="49" s="1"/>
  <c r="C41" i="49" s="1"/>
  <c r="C43" i="49" s="1"/>
  <c r="C45" i="49" s="1"/>
  <c r="C47" i="49" s="1"/>
  <c r="AA21" i="50"/>
  <c r="AA37" i="50" s="1"/>
  <c r="AA41" i="50" s="1"/>
  <c r="AA43" i="50" s="1"/>
  <c r="AA45" i="50" s="1"/>
  <c r="AA47" i="50" s="1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T37" i="50" s="1"/>
  <c r="T41" i="50" s="1"/>
  <c r="T43" i="50" s="1"/>
  <c r="T45" i="50" s="1"/>
  <c r="T47" i="50" s="1"/>
  <c r="S21" i="50"/>
  <c r="S37" i="50" s="1"/>
  <c r="S41" i="50" s="1"/>
  <c r="S43" i="50" s="1"/>
  <c r="S45" i="50" s="1"/>
  <c r="S47" i="50" s="1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L37" i="50" s="1"/>
  <c r="L41" i="50" s="1"/>
  <c r="L43" i="50" s="1"/>
  <c r="L45" i="50" s="1"/>
  <c r="L47" i="50" s="1"/>
  <c r="K21" i="50"/>
  <c r="K37" i="50" s="1"/>
  <c r="K41" i="50" s="1"/>
  <c r="K43" i="50" s="1"/>
  <c r="K45" i="50" s="1"/>
  <c r="K47" i="50" s="1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G37" i="50" s="1"/>
  <c r="G41" i="50" s="1"/>
  <c r="G43" i="50" s="1"/>
  <c r="G45" i="50" s="1"/>
  <c r="G47" i="50" s="1"/>
  <c r="F21" i="50"/>
  <c r="E21" i="50"/>
  <c r="E37" i="50" s="1"/>
  <c r="E41" i="50" s="1"/>
  <c r="E43" i="50" s="1"/>
  <c r="E45" i="50" s="1"/>
  <c r="E47" i="50" s="1"/>
  <c r="D21" i="50"/>
  <c r="D37" i="50" s="1"/>
  <c r="D41" i="50" s="1"/>
  <c r="D43" i="50" s="1"/>
  <c r="D45" i="50" s="1"/>
  <c r="D47" i="50" s="1"/>
  <c r="C21" i="50"/>
  <c r="C37" i="50" s="1"/>
  <c r="C41" i="50" s="1"/>
  <c r="C43" i="50" s="1"/>
  <c r="C45" i="50" s="1"/>
  <c r="C47" i="50" s="1"/>
  <c r="AA21" i="51"/>
  <c r="AA37" i="51" s="1"/>
  <c r="AA41" i="51" s="1"/>
  <c r="AA43" i="51" s="1"/>
  <c r="AA45" i="51" s="1"/>
  <c r="AA47" i="51" s="1"/>
  <c r="Z21" i="51"/>
  <c r="Y21" i="51"/>
  <c r="Y37" i="51" s="1"/>
  <c r="Y41" i="51" s="1"/>
  <c r="Y43" i="51" s="1"/>
  <c r="Y45" i="51" s="1"/>
  <c r="Y47" i="51" s="1"/>
  <c r="X21" i="5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U37" i="51" s="1"/>
  <c r="U41" i="51" s="1"/>
  <c r="U43" i="51" s="1"/>
  <c r="U45" i="51" s="1"/>
  <c r="U47" i="51" s="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E21" i="51"/>
  <c r="E37" i="51" s="1"/>
  <c r="E41" i="51" s="1"/>
  <c r="E43" i="51" s="1"/>
  <c r="E45" i="51" s="1"/>
  <c r="E47" i="51" s="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Y21" i="52"/>
  <c r="Y37" i="52" s="1"/>
  <c r="Y41" i="52" s="1"/>
  <c r="Y43" i="52" s="1"/>
  <c r="Y45" i="52" s="1"/>
  <c r="Y47" i="52" s="1"/>
  <c r="X21" i="52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R37" i="52" s="1"/>
  <c r="R41" i="52" s="1"/>
  <c r="R43" i="52" s="1"/>
  <c r="R45" i="52" s="1"/>
  <c r="R47" i="52" s="1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N37" i="52" s="1"/>
  <c r="N41" i="52" s="1"/>
  <c r="N43" i="52" s="1"/>
  <c r="N45" i="52" s="1"/>
  <c r="N47" i="52" s="1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J37" i="52" s="1"/>
  <c r="J41" i="52" s="1"/>
  <c r="J43" i="52" s="1"/>
  <c r="J45" i="52" s="1"/>
  <c r="J47" i="52" s="1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AA37" i="53" s="1"/>
  <c r="AA41" i="53" s="1"/>
  <c r="AA43" i="53" s="1"/>
  <c r="AA45" i="53" s="1"/>
  <c r="AA47" i="53" s="1"/>
  <c r="Y21" i="53"/>
  <c r="Y37" i="53" s="1"/>
  <c r="Y41" i="53" s="1"/>
  <c r="Y43" i="53" s="1"/>
  <c r="Y45" i="53" s="1"/>
  <c r="Y47" i="53" s="1"/>
  <c r="X21" i="53"/>
  <c r="W21" i="53"/>
  <c r="W37" i="53" s="1"/>
  <c r="W41" i="53" s="1"/>
  <c r="W43" i="53" s="1"/>
  <c r="W45" i="53" s="1"/>
  <c r="W47" i="53" s="1"/>
  <c r="V21" i="53"/>
  <c r="V37" i="53" s="1"/>
  <c r="V41" i="53" s="1"/>
  <c r="V43" i="53" s="1"/>
  <c r="V45" i="53" s="1"/>
  <c r="V47" i="53" s="1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R37" i="53" s="1"/>
  <c r="R41" i="53" s="1"/>
  <c r="R43" i="53" s="1"/>
  <c r="R45" i="53" s="1"/>
  <c r="R47" i="53" s="1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G37" i="53" s="1"/>
  <c r="G41" i="53" s="1"/>
  <c r="G43" i="53" s="1"/>
  <c r="G45" i="53" s="1"/>
  <c r="G47" i="53" s="1"/>
  <c r="F21" i="53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AA37" i="54" s="1"/>
  <c r="AA41" i="54" s="1"/>
  <c r="AA43" i="54" s="1"/>
  <c r="AA45" i="54" s="1"/>
  <c r="AA47" i="54" s="1"/>
  <c r="Y21" i="54"/>
  <c r="Y37" i="54" s="1"/>
  <c r="Y41" i="54" s="1"/>
  <c r="Y43" i="54" s="1"/>
  <c r="Y45" i="54" s="1"/>
  <c r="Y47" i="54" s="1"/>
  <c r="X21" i="54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N37" i="54" s="1"/>
  <c r="N41" i="54" s="1"/>
  <c r="N43" i="54" s="1"/>
  <c r="N45" i="54" s="1"/>
  <c r="N47" i="54" s="1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H37" i="54" s="1"/>
  <c r="H41" i="54" s="1"/>
  <c r="H43" i="54" s="1"/>
  <c r="H45" i="54" s="1"/>
  <c r="H47" i="54" s="1"/>
  <c r="G21" i="54"/>
  <c r="G37" i="54" s="1"/>
  <c r="G41" i="54" s="1"/>
  <c r="G43" i="54" s="1"/>
  <c r="G45" i="54" s="1"/>
  <c r="G47" i="54" s="1"/>
  <c r="F21" i="54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AA37" i="55" s="1"/>
  <c r="AA41" i="55" s="1"/>
  <c r="AA43" i="55" s="1"/>
  <c r="AA45" i="55" s="1"/>
  <c r="AA47" i="55" s="1"/>
  <c r="Y21" i="55"/>
  <c r="Y37" i="55" s="1"/>
  <c r="Y41" i="55" s="1"/>
  <c r="Y43" i="55" s="1"/>
  <c r="Y45" i="55" s="1"/>
  <c r="Y47" i="55" s="1"/>
  <c r="X21" i="55"/>
  <c r="Z21" i="55" s="1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56"/>
  <c r="AA37" i="56" s="1"/>
  <c r="AA41" i="56" s="1"/>
  <c r="AA43" i="56" s="1"/>
  <c r="AA45" i="56" s="1"/>
  <c r="AA47" i="56" s="1"/>
  <c r="Y21" i="56"/>
  <c r="Y37" i="56" s="1"/>
  <c r="Y41" i="56" s="1"/>
  <c r="Y43" i="56" s="1"/>
  <c r="Y45" i="56" s="1"/>
  <c r="Y47" i="56" s="1"/>
  <c r="X21" i="56"/>
  <c r="Z21" i="56" s="1"/>
  <c r="W21" i="56"/>
  <c r="W37" i="56" s="1"/>
  <c r="W41" i="56" s="1"/>
  <c r="W43" i="56" s="1"/>
  <c r="W45" i="56" s="1"/>
  <c r="W47" i="56" s="1"/>
  <c r="V21" i="56"/>
  <c r="V37" i="56" s="1"/>
  <c r="V41" i="56" s="1"/>
  <c r="V43" i="56" s="1"/>
  <c r="V45" i="56" s="1"/>
  <c r="V47" i="56" s="1"/>
  <c r="U21" i="56"/>
  <c r="U37" i="56" s="1"/>
  <c r="U41" i="56" s="1"/>
  <c r="U43" i="56" s="1"/>
  <c r="U45" i="56" s="1"/>
  <c r="U47" i="56" s="1"/>
  <c r="T21" i="56"/>
  <c r="T37" i="56" s="1"/>
  <c r="T41" i="56" s="1"/>
  <c r="T43" i="56" s="1"/>
  <c r="T45" i="56" s="1"/>
  <c r="T47" i="56" s="1"/>
  <c r="S21" i="56"/>
  <c r="S37" i="56" s="1"/>
  <c r="S41" i="56" s="1"/>
  <c r="S43" i="56" s="1"/>
  <c r="S45" i="56" s="1"/>
  <c r="S47" i="56" s="1"/>
  <c r="R21" i="56"/>
  <c r="R37" i="56" s="1"/>
  <c r="R41" i="56" s="1"/>
  <c r="R43" i="56" s="1"/>
  <c r="R45" i="56" s="1"/>
  <c r="R47" i="56" s="1"/>
  <c r="Q21" i="56"/>
  <c r="Q37" i="56" s="1"/>
  <c r="Q41" i="56" s="1"/>
  <c r="Q43" i="56" s="1"/>
  <c r="Q45" i="56" s="1"/>
  <c r="Q47" i="56" s="1"/>
  <c r="P21" i="56"/>
  <c r="P37" i="56" s="1"/>
  <c r="P41" i="56" s="1"/>
  <c r="P43" i="56" s="1"/>
  <c r="P45" i="56" s="1"/>
  <c r="P47" i="56" s="1"/>
  <c r="O21" i="56"/>
  <c r="O37" i="56" s="1"/>
  <c r="O41" i="56" s="1"/>
  <c r="O43" i="56" s="1"/>
  <c r="O45" i="56" s="1"/>
  <c r="O47" i="56" s="1"/>
  <c r="N21" i="56"/>
  <c r="N37" i="56" s="1"/>
  <c r="N41" i="56" s="1"/>
  <c r="N43" i="56" s="1"/>
  <c r="N45" i="56" s="1"/>
  <c r="N47" i="56" s="1"/>
  <c r="M21" i="56"/>
  <c r="M37" i="56" s="1"/>
  <c r="M41" i="56" s="1"/>
  <c r="M43" i="56" s="1"/>
  <c r="M45" i="56" s="1"/>
  <c r="M47" i="56" s="1"/>
  <c r="L21" i="56"/>
  <c r="L37" i="56" s="1"/>
  <c r="L41" i="56" s="1"/>
  <c r="L43" i="56" s="1"/>
  <c r="L45" i="56" s="1"/>
  <c r="L47" i="56" s="1"/>
  <c r="K21" i="56"/>
  <c r="K37" i="56" s="1"/>
  <c r="K41" i="56" s="1"/>
  <c r="K43" i="56" s="1"/>
  <c r="K45" i="56" s="1"/>
  <c r="K47" i="56" s="1"/>
  <c r="J21" i="56"/>
  <c r="J37" i="56" s="1"/>
  <c r="J41" i="56" s="1"/>
  <c r="J43" i="56" s="1"/>
  <c r="J45" i="56" s="1"/>
  <c r="J47" i="56" s="1"/>
  <c r="I21" i="56"/>
  <c r="I37" i="56" s="1"/>
  <c r="I41" i="56" s="1"/>
  <c r="I43" i="56" s="1"/>
  <c r="I45" i="56" s="1"/>
  <c r="I47" i="56" s="1"/>
  <c r="H21" i="56"/>
  <c r="H37" i="56" s="1"/>
  <c r="H41" i="56" s="1"/>
  <c r="H43" i="56" s="1"/>
  <c r="H45" i="56" s="1"/>
  <c r="H47" i="56" s="1"/>
  <c r="G21" i="56"/>
  <c r="G37" i="56" s="1"/>
  <c r="G41" i="56" s="1"/>
  <c r="G43" i="56" s="1"/>
  <c r="G45" i="56" s="1"/>
  <c r="G47" i="56" s="1"/>
  <c r="F21" i="56"/>
  <c r="E21" i="56"/>
  <c r="E37" i="56" s="1"/>
  <c r="E41" i="56" s="1"/>
  <c r="E43" i="56" s="1"/>
  <c r="E45" i="56" s="1"/>
  <c r="E47" i="56" s="1"/>
  <c r="D21" i="56"/>
  <c r="D37" i="56" s="1"/>
  <c r="D41" i="56" s="1"/>
  <c r="D43" i="56" s="1"/>
  <c r="D45" i="56" s="1"/>
  <c r="D47" i="56" s="1"/>
  <c r="C21" i="56"/>
  <c r="C37" i="56" s="1"/>
  <c r="C41" i="56" s="1"/>
  <c r="C43" i="56" s="1"/>
  <c r="C45" i="56" s="1"/>
  <c r="C47" i="56" s="1"/>
  <c r="AA21" i="57"/>
  <c r="AA37" i="57" s="1"/>
  <c r="AA41" i="57" s="1"/>
  <c r="AA43" i="57" s="1"/>
  <c r="AA45" i="57" s="1"/>
  <c r="AA47" i="57" s="1"/>
  <c r="Y21" i="57"/>
  <c r="Y37" i="57" s="1"/>
  <c r="Y41" i="57" s="1"/>
  <c r="Y43" i="57" s="1"/>
  <c r="Y45" i="57" s="1"/>
  <c r="Y47" i="57" s="1"/>
  <c r="X21" i="57"/>
  <c r="Z21" i="57" s="1"/>
  <c r="W21" i="57"/>
  <c r="W37" i="57" s="1"/>
  <c r="W41" i="57" s="1"/>
  <c r="W43" i="57" s="1"/>
  <c r="W45" i="57" s="1"/>
  <c r="W47" i="57" s="1"/>
  <c r="V21" i="57"/>
  <c r="V37" i="57" s="1"/>
  <c r="V41" i="57" s="1"/>
  <c r="V43" i="57" s="1"/>
  <c r="V45" i="57" s="1"/>
  <c r="V47" i="57" s="1"/>
  <c r="U21" i="57"/>
  <c r="U37" i="57" s="1"/>
  <c r="U41" i="57" s="1"/>
  <c r="U43" i="57" s="1"/>
  <c r="U45" i="57" s="1"/>
  <c r="U47" i="57" s="1"/>
  <c r="T21" i="57"/>
  <c r="T37" i="57" s="1"/>
  <c r="T41" i="57" s="1"/>
  <c r="T43" i="57" s="1"/>
  <c r="T45" i="57" s="1"/>
  <c r="T47" i="57" s="1"/>
  <c r="S21" i="57"/>
  <c r="S37" i="57" s="1"/>
  <c r="S41" i="57" s="1"/>
  <c r="S43" i="57" s="1"/>
  <c r="S45" i="57" s="1"/>
  <c r="S47" i="57" s="1"/>
  <c r="R21" i="57"/>
  <c r="R37" i="57" s="1"/>
  <c r="R41" i="57" s="1"/>
  <c r="R43" i="57" s="1"/>
  <c r="R45" i="57" s="1"/>
  <c r="R47" i="57" s="1"/>
  <c r="Q21" i="57"/>
  <c r="Q37" i="57" s="1"/>
  <c r="Q41" i="57" s="1"/>
  <c r="Q43" i="57" s="1"/>
  <c r="Q45" i="57" s="1"/>
  <c r="Q47" i="57" s="1"/>
  <c r="P21" i="57"/>
  <c r="P37" i="57" s="1"/>
  <c r="P41" i="57" s="1"/>
  <c r="P43" i="57" s="1"/>
  <c r="P45" i="57" s="1"/>
  <c r="P47" i="57" s="1"/>
  <c r="O21" i="57"/>
  <c r="O37" i="57" s="1"/>
  <c r="O41" i="57" s="1"/>
  <c r="O43" i="57" s="1"/>
  <c r="O45" i="57" s="1"/>
  <c r="O47" i="57" s="1"/>
  <c r="N21" i="57"/>
  <c r="N37" i="57" s="1"/>
  <c r="N41" i="57" s="1"/>
  <c r="N43" i="57" s="1"/>
  <c r="N45" i="57" s="1"/>
  <c r="N47" i="57" s="1"/>
  <c r="M21" i="57"/>
  <c r="M37" i="57" s="1"/>
  <c r="M41" i="57" s="1"/>
  <c r="M43" i="57" s="1"/>
  <c r="M45" i="57" s="1"/>
  <c r="M47" i="57" s="1"/>
  <c r="L21" i="57"/>
  <c r="L37" i="57" s="1"/>
  <c r="L41" i="57" s="1"/>
  <c r="L43" i="57" s="1"/>
  <c r="L45" i="57" s="1"/>
  <c r="L47" i="57" s="1"/>
  <c r="K21" i="57"/>
  <c r="K37" i="57" s="1"/>
  <c r="K41" i="57" s="1"/>
  <c r="K43" i="57" s="1"/>
  <c r="K45" i="57" s="1"/>
  <c r="K47" i="57" s="1"/>
  <c r="J21" i="57"/>
  <c r="J37" i="57" s="1"/>
  <c r="J41" i="57" s="1"/>
  <c r="J43" i="57" s="1"/>
  <c r="J45" i="57" s="1"/>
  <c r="J47" i="57" s="1"/>
  <c r="I21" i="57"/>
  <c r="I37" i="57" s="1"/>
  <c r="I41" i="57" s="1"/>
  <c r="I43" i="57" s="1"/>
  <c r="I45" i="57" s="1"/>
  <c r="I47" i="57" s="1"/>
  <c r="H21" i="57"/>
  <c r="H37" i="57" s="1"/>
  <c r="H41" i="57" s="1"/>
  <c r="H43" i="57" s="1"/>
  <c r="H45" i="57" s="1"/>
  <c r="H47" i="57" s="1"/>
  <c r="G21" i="57"/>
  <c r="G37" i="57" s="1"/>
  <c r="G41" i="57" s="1"/>
  <c r="G43" i="57" s="1"/>
  <c r="G45" i="57" s="1"/>
  <c r="G47" i="57" s="1"/>
  <c r="F21" i="57"/>
  <c r="E21" i="57"/>
  <c r="E37" i="57" s="1"/>
  <c r="E41" i="57" s="1"/>
  <c r="E43" i="57" s="1"/>
  <c r="E45" i="57" s="1"/>
  <c r="E47" i="57" s="1"/>
  <c r="D21" i="57"/>
  <c r="D37" i="57" s="1"/>
  <c r="D41" i="57" s="1"/>
  <c r="D43" i="57" s="1"/>
  <c r="D45" i="57" s="1"/>
  <c r="D47" i="57" s="1"/>
  <c r="C21" i="57"/>
  <c r="C37" i="57" s="1"/>
  <c r="C41" i="57" s="1"/>
  <c r="C43" i="57" s="1"/>
  <c r="C45" i="57" s="1"/>
  <c r="C47" i="57" s="1"/>
  <c r="AA21" i="58"/>
  <c r="AA37" i="58" s="1"/>
  <c r="AA41" i="58" s="1"/>
  <c r="AA43" i="58" s="1"/>
  <c r="AA45" i="58" s="1"/>
  <c r="AA47" i="58" s="1"/>
  <c r="Y21" i="58"/>
  <c r="Y37" i="58" s="1"/>
  <c r="Y41" i="58" s="1"/>
  <c r="Y43" i="58" s="1"/>
  <c r="Y45" i="58" s="1"/>
  <c r="Y47" i="58" s="1"/>
  <c r="X21" i="58"/>
  <c r="W21" i="58"/>
  <c r="W37" i="58" s="1"/>
  <c r="W41" i="58" s="1"/>
  <c r="W43" i="58" s="1"/>
  <c r="W45" i="58" s="1"/>
  <c r="W47" i="58" s="1"/>
  <c r="V21" i="58"/>
  <c r="V37" i="58" s="1"/>
  <c r="V41" i="58" s="1"/>
  <c r="V43" i="58" s="1"/>
  <c r="V45" i="58" s="1"/>
  <c r="V47" i="58" s="1"/>
  <c r="U21" i="58"/>
  <c r="U37" i="58" s="1"/>
  <c r="U41" i="58" s="1"/>
  <c r="U43" i="58" s="1"/>
  <c r="U45" i="58" s="1"/>
  <c r="U47" i="58" s="1"/>
  <c r="T21" i="58"/>
  <c r="T37" i="58" s="1"/>
  <c r="T41" i="58" s="1"/>
  <c r="T43" i="58" s="1"/>
  <c r="T45" i="58" s="1"/>
  <c r="T47" i="58" s="1"/>
  <c r="S21" i="58"/>
  <c r="S37" i="58" s="1"/>
  <c r="S41" i="58" s="1"/>
  <c r="S43" i="58" s="1"/>
  <c r="S45" i="58" s="1"/>
  <c r="S47" i="58" s="1"/>
  <c r="R21" i="58"/>
  <c r="R37" i="58" s="1"/>
  <c r="R41" i="58" s="1"/>
  <c r="R43" i="58" s="1"/>
  <c r="R45" i="58" s="1"/>
  <c r="R47" i="58" s="1"/>
  <c r="Q21" i="58"/>
  <c r="Q37" i="58" s="1"/>
  <c r="Q41" i="58" s="1"/>
  <c r="Q43" i="58" s="1"/>
  <c r="Q45" i="58" s="1"/>
  <c r="Q47" i="58" s="1"/>
  <c r="P21" i="58"/>
  <c r="P37" i="58" s="1"/>
  <c r="P41" i="58" s="1"/>
  <c r="P43" i="58" s="1"/>
  <c r="P45" i="58" s="1"/>
  <c r="P47" i="58" s="1"/>
  <c r="O21" i="58"/>
  <c r="O37" i="58" s="1"/>
  <c r="O41" i="58" s="1"/>
  <c r="O43" i="58" s="1"/>
  <c r="O45" i="58" s="1"/>
  <c r="O47" i="58" s="1"/>
  <c r="N21" i="58"/>
  <c r="N37" i="58" s="1"/>
  <c r="N41" i="58" s="1"/>
  <c r="N43" i="58" s="1"/>
  <c r="N45" i="58" s="1"/>
  <c r="N47" i="58" s="1"/>
  <c r="M21" i="58"/>
  <c r="M37" i="58" s="1"/>
  <c r="M41" i="58" s="1"/>
  <c r="M43" i="58" s="1"/>
  <c r="M45" i="58" s="1"/>
  <c r="M47" i="58" s="1"/>
  <c r="L21" i="58"/>
  <c r="L37" i="58" s="1"/>
  <c r="L41" i="58" s="1"/>
  <c r="L43" i="58" s="1"/>
  <c r="L45" i="58" s="1"/>
  <c r="L47" i="58" s="1"/>
  <c r="K21" i="58"/>
  <c r="K37" i="58" s="1"/>
  <c r="K41" i="58" s="1"/>
  <c r="K43" i="58" s="1"/>
  <c r="K45" i="58" s="1"/>
  <c r="K47" i="58" s="1"/>
  <c r="J21" i="58"/>
  <c r="J37" i="58" s="1"/>
  <c r="J41" i="58" s="1"/>
  <c r="J43" i="58" s="1"/>
  <c r="J45" i="58" s="1"/>
  <c r="J47" i="58" s="1"/>
  <c r="I21" i="58"/>
  <c r="I37" i="58" s="1"/>
  <c r="I41" i="58" s="1"/>
  <c r="I43" i="58" s="1"/>
  <c r="I45" i="58" s="1"/>
  <c r="I47" i="58" s="1"/>
  <c r="H21" i="58"/>
  <c r="H37" i="58" s="1"/>
  <c r="H41" i="58" s="1"/>
  <c r="H43" i="58" s="1"/>
  <c r="H45" i="58" s="1"/>
  <c r="H47" i="58" s="1"/>
  <c r="G21" i="58"/>
  <c r="G37" i="58" s="1"/>
  <c r="G41" i="58" s="1"/>
  <c r="G43" i="58" s="1"/>
  <c r="G45" i="58" s="1"/>
  <c r="G47" i="58" s="1"/>
  <c r="F21" i="58"/>
  <c r="E21" i="58"/>
  <c r="E37" i="58" s="1"/>
  <c r="E41" i="58" s="1"/>
  <c r="E43" i="58" s="1"/>
  <c r="E45" i="58" s="1"/>
  <c r="E47" i="58" s="1"/>
  <c r="D21" i="58"/>
  <c r="D37" i="58" s="1"/>
  <c r="D41" i="58" s="1"/>
  <c r="D43" i="58" s="1"/>
  <c r="D45" i="58" s="1"/>
  <c r="D47" i="58" s="1"/>
  <c r="C21" i="58"/>
  <c r="C37" i="58" s="1"/>
  <c r="C41" i="58" s="1"/>
  <c r="C43" i="58" s="1"/>
  <c r="C45" i="58" s="1"/>
  <c r="C47" i="58" s="1"/>
  <c r="AA21" i="59"/>
  <c r="AA37" i="59" s="1"/>
  <c r="AA41" i="59" s="1"/>
  <c r="AA43" i="59" s="1"/>
  <c r="AA45" i="59" s="1"/>
  <c r="AA47" i="59" s="1"/>
  <c r="Z21" i="59"/>
  <c r="Y21" i="59"/>
  <c r="Y37" i="59" s="1"/>
  <c r="Y41" i="59" s="1"/>
  <c r="Y43" i="59" s="1"/>
  <c r="Y45" i="59" s="1"/>
  <c r="Y47" i="59" s="1"/>
  <c r="X21" i="59"/>
  <c r="W21" i="59"/>
  <c r="W37" i="59" s="1"/>
  <c r="W41" i="59" s="1"/>
  <c r="W43" i="59" s="1"/>
  <c r="W45" i="59" s="1"/>
  <c r="W47" i="59" s="1"/>
  <c r="V21" i="59"/>
  <c r="V37" i="59" s="1"/>
  <c r="V41" i="59" s="1"/>
  <c r="V43" i="59" s="1"/>
  <c r="V45" i="59" s="1"/>
  <c r="V47" i="59" s="1"/>
  <c r="U21" i="59"/>
  <c r="U37" i="59" s="1"/>
  <c r="U41" i="59" s="1"/>
  <c r="U43" i="59" s="1"/>
  <c r="U45" i="59" s="1"/>
  <c r="U47" i="59" s="1"/>
  <c r="T21" i="59"/>
  <c r="T37" i="59" s="1"/>
  <c r="T41" i="59" s="1"/>
  <c r="T43" i="59" s="1"/>
  <c r="T45" i="59" s="1"/>
  <c r="T47" i="59" s="1"/>
  <c r="S21" i="59"/>
  <c r="S37" i="59" s="1"/>
  <c r="S41" i="59" s="1"/>
  <c r="S43" i="59" s="1"/>
  <c r="S45" i="59" s="1"/>
  <c r="S47" i="59" s="1"/>
  <c r="R21" i="59"/>
  <c r="R37" i="59" s="1"/>
  <c r="R41" i="59" s="1"/>
  <c r="R43" i="59" s="1"/>
  <c r="R45" i="59" s="1"/>
  <c r="R47" i="59" s="1"/>
  <c r="Q21" i="59"/>
  <c r="Q37" i="59" s="1"/>
  <c r="Q41" i="59" s="1"/>
  <c r="Q43" i="59" s="1"/>
  <c r="Q45" i="59" s="1"/>
  <c r="Q47" i="59" s="1"/>
  <c r="P21" i="59"/>
  <c r="P37" i="59" s="1"/>
  <c r="P41" i="59" s="1"/>
  <c r="P43" i="59" s="1"/>
  <c r="P45" i="59" s="1"/>
  <c r="P47" i="59" s="1"/>
  <c r="O21" i="59"/>
  <c r="O37" i="59" s="1"/>
  <c r="O41" i="59" s="1"/>
  <c r="O43" i="59" s="1"/>
  <c r="O45" i="59" s="1"/>
  <c r="O47" i="59" s="1"/>
  <c r="N21" i="59"/>
  <c r="N37" i="59" s="1"/>
  <c r="N41" i="59" s="1"/>
  <c r="N43" i="59" s="1"/>
  <c r="N45" i="59" s="1"/>
  <c r="N47" i="59" s="1"/>
  <c r="M21" i="59"/>
  <c r="M37" i="59" s="1"/>
  <c r="M41" i="59" s="1"/>
  <c r="M43" i="59" s="1"/>
  <c r="M45" i="59" s="1"/>
  <c r="M47" i="59" s="1"/>
  <c r="L21" i="59"/>
  <c r="L37" i="59" s="1"/>
  <c r="L41" i="59" s="1"/>
  <c r="L43" i="59" s="1"/>
  <c r="L45" i="59" s="1"/>
  <c r="L47" i="59" s="1"/>
  <c r="K21" i="59"/>
  <c r="K37" i="59" s="1"/>
  <c r="K41" i="59" s="1"/>
  <c r="K43" i="59" s="1"/>
  <c r="K45" i="59" s="1"/>
  <c r="K47" i="59" s="1"/>
  <c r="J21" i="59"/>
  <c r="J37" i="59" s="1"/>
  <c r="J41" i="59" s="1"/>
  <c r="J43" i="59" s="1"/>
  <c r="J45" i="59" s="1"/>
  <c r="J47" i="59" s="1"/>
  <c r="I21" i="59"/>
  <c r="I37" i="59" s="1"/>
  <c r="I41" i="59" s="1"/>
  <c r="I43" i="59" s="1"/>
  <c r="I45" i="59" s="1"/>
  <c r="I47" i="59" s="1"/>
  <c r="H21" i="59"/>
  <c r="H37" i="59" s="1"/>
  <c r="H41" i="59" s="1"/>
  <c r="H43" i="59" s="1"/>
  <c r="H45" i="59" s="1"/>
  <c r="H47" i="59" s="1"/>
  <c r="G21" i="59"/>
  <c r="G37" i="59" s="1"/>
  <c r="G41" i="59" s="1"/>
  <c r="G43" i="59" s="1"/>
  <c r="G45" i="59" s="1"/>
  <c r="G47" i="59" s="1"/>
  <c r="F21" i="59"/>
  <c r="E21" i="59"/>
  <c r="E37" i="59" s="1"/>
  <c r="E41" i="59" s="1"/>
  <c r="E43" i="59" s="1"/>
  <c r="E45" i="59" s="1"/>
  <c r="E47" i="59" s="1"/>
  <c r="D21" i="59"/>
  <c r="D37" i="59" s="1"/>
  <c r="D41" i="59" s="1"/>
  <c r="D43" i="59" s="1"/>
  <c r="D45" i="59" s="1"/>
  <c r="D47" i="59" s="1"/>
  <c r="C21" i="59"/>
  <c r="C37" i="59" s="1"/>
  <c r="C41" i="59" s="1"/>
  <c r="C43" i="59" s="1"/>
  <c r="C45" i="59" s="1"/>
  <c r="C47" i="59" s="1"/>
  <c r="AA21" i="60"/>
  <c r="AA37" i="60" s="1"/>
  <c r="AA41" i="60" s="1"/>
  <c r="AA43" i="60" s="1"/>
  <c r="AA45" i="60" s="1"/>
  <c r="AA47" i="60" s="1"/>
  <c r="Y21" i="60"/>
  <c r="Y37" i="60" s="1"/>
  <c r="Y41" i="60" s="1"/>
  <c r="Y43" i="60" s="1"/>
  <c r="Y45" i="60" s="1"/>
  <c r="Y47" i="60" s="1"/>
  <c r="X21" i="60"/>
  <c r="W21" i="60"/>
  <c r="W37" i="60" s="1"/>
  <c r="W41" i="60" s="1"/>
  <c r="W43" i="60" s="1"/>
  <c r="W45" i="60" s="1"/>
  <c r="W47" i="60" s="1"/>
  <c r="V21" i="60"/>
  <c r="V37" i="60" s="1"/>
  <c r="V41" i="60" s="1"/>
  <c r="V43" i="60" s="1"/>
  <c r="V45" i="60" s="1"/>
  <c r="V47" i="60" s="1"/>
  <c r="U21" i="60"/>
  <c r="U37" i="60" s="1"/>
  <c r="U41" i="60" s="1"/>
  <c r="U43" i="60" s="1"/>
  <c r="U45" i="60" s="1"/>
  <c r="U47" i="60" s="1"/>
  <c r="T21" i="60"/>
  <c r="T37" i="60" s="1"/>
  <c r="T41" i="60" s="1"/>
  <c r="T43" i="60" s="1"/>
  <c r="T45" i="60" s="1"/>
  <c r="T47" i="60" s="1"/>
  <c r="S21" i="60"/>
  <c r="S37" i="60" s="1"/>
  <c r="S41" i="60" s="1"/>
  <c r="S43" i="60" s="1"/>
  <c r="S45" i="60" s="1"/>
  <c r="S47" i="60" s="1"/>
  <c r="R21" i="60"/>
  <c r="R37" i="60" s="1"/>
  <c r="R41" i="60" s="1"/>
  <c r="R43" i="60" s="1"/>
  <c r="R45" i="60" s="1"/>
  <c r="R47" i="60" s="1"/>
  <c r="Q21" i="60"/>
  <c r="Q37" i="60" s="1"/>
  <c r="Q41" i="60" s="1"/>
  <c r="Q43" i="60" s="1"/>
  <c r="Q45" i="60" s="1"/>
  <c r="Q47" i="60" s="1"/>
  <c r="P21" i="60"/>
  <c r="P37" i="60" s="1"/>
  <c r="P41" i="60" s="1"/>
  <c r="P43" i="60" s="1"/>
  <c r="P45" i="60" s="1"/>
  <c r="P47" i="60" s="1"/>
  <c r="O21" i="60"/>
  <c r="O37" i="60" s="1"/>
  <c r="O41" i="60" s="1"/>
  <c r="O43" i="60" s="1"/>
  <c r="O45" i="60" s="1"/>
  <c r="O47" i="60" s="1"/>
  <c r="N21" i="60"/>
  <c r="N37" i="60" s="1"/>
  <c r="N41" i="60" s="1"/>
  <c r="N43" i="60" s="1"/>
  <c r="N45" i="60" s="1"/>
  <c r="N47" i="60" s="1"/>
  <c r="M21" i="60"/>
  <c r="M37" i="60" s="1"/>
  <c r="M41" i="60" s="1"/>
  <c r="M43" i="60" s="1"/>
  <c r="M45" i="60" s="1"/>
  <c r="M47" i="60" s="1"/>
  <c r="L21" i="60"/>
  <c r="L37" i="60" s="1"/>
  <c r="L41" i="60" s="1"/>
  <c r="L43" i="60" s="1"/>
  <c r="L45" i="60" s="1"/>
  <c r="L47" i="60" s="1"/>
  <c r="K21" i="60"/>
  <c r="K37" i="60" s="1"/>
  <c r="K41" i="60" s="1"/>
  <c r="K43" i="60" s="1"/>
  <c r="K45" i="60" s="1"/>
  <c r="K47" i="60" s="1"/>
  <c r="J21" i="60"/>
  <c r="J37" i="60" s="1"/>
  <c r="J41" i="60" s="1"/>
  <c r="J43" i="60" s="1"/>
  <c r="J45" i="60" s="1"/>
  <c r="J47" i="60" s="1"/>
  <c r="I21" i="60"/>
  <c r="I37" i="60" s="1"/>
  <c r="I41" i="60" s="1"/>
  <c r="I43" i="60" s="1"/>
  <c r="I45" i="60" s="1"/>
  <c r="I47" i="60" s="1"/>
  <c r="H21" i="60"/>
  <c r="H37" i="60" s="1"/>
  <c r="H41" i="60" s="1"/>
  <c r="H43" i="60" s="1"/>
  <c r="H45" i="60" s="1"/>
  <c r="H47" i="60" s="1"/>
  <c r="G21" i="60"/>
  <c r="G37" i="60" s="1"/>
  <c r="G41" i="60" s="1"/>
  <c r="G43" i="60" s="1"/>
  <c r="G45" i="60" s="1"/>
  <c r="G47" i="60" s="1"/>
  <c r="F21" i="60"/>
  <c r="E21" i="60"/>
  <c r="E37" i="60" s="1"/>
  <c r="E41" i="60" s="1"/>
  <c r="E43" i="60" s="1"/>
  <c r="E45" i="60" s="1"/>
  <c r="E47" i="60" s="1"/>
  <c r="D21" i="60"/>
  <c r="D37" i="60" s="1"/>
  <c r="D41" i="60" s="1"/>
  <c r="D43" i="60" s="1"/>
  <c r="D45" i="60" s="1"/>
  <c r="D47" i="60" s="1"/>
  <c r="C21" i="60"/>
  <c r="C37" i="60" s="1"/>
  <c r="C41" i="60" s="1"/>
  <c r="C43" i="60" s="1"/>
  <c r="C45" i="60" s="1"/>
  <c r="C47" i="60" s="1"/>
  <c r="AA21" i="61"/>
  <c r="AA37" i="61" s="1"/>
  <c r="AA41" i="61" s="1"/>
  <c r="AA43" i="61" s="1"/>
  <c r="AA45" i="61" s="1"/>
  <c r="AA47" i="61" s="1"/>
  <c r="Y21" i="61"/>
  <c r="Y37" i="61" s="1"/>
  <c r="Y41" i="61" s="1"/>
  <c r="Y43" i="61" s="1"/>
  <c r="Y45" i="61" s="1"/>
  <c r="Y47" i="61" s="1"/>
  <c r="X21" i="61"/>
  <c r="W21" i="61"/>
  <c r="W37" i="61" s="1"/>
  <c r="W41" i="61" s="1"/>
  <c r="W43" i="61" s="1"/>
  <c r="W45" i="61" s="1"/>
  <c r="W47" i="61" s="1"/>
  <c r="V21" i="61"/>
  <c r="V37" i="61" s="1"/>
  <c r="V41" i="61" s="1"/>
  <c r="V43" i="61" s="1"/>
  <c r="V45" i="61" s="1"/>
  <c r="V47" i="61" s="1"/>
  <c r="U21" i="61"/>
  <c r="U37" i="61" s="1"/>
  <c r="U41" i="61" s="1"/>
  <c r="U43" i="61" s="1"/>
  <c r="U45" i="61" s="1"/>
  <c r="U47" i="61" s="1"/>
  <c r="T21" i="61"/>
  <c r="T37" i="61" s="1"/>
  <c r="T41" i="61" s="1"/>
  <c r="T43" i="61" s="1"/>
  <c r="T45" i="61" s="1"/>
  <c r="T47" i="61" s="1"/>
  <c r="S21" i="61"/>
  <c r="S37" i="61" s="1"/>
  <c r="S41" i="61" s="1"/>
  <c r="S43" i="61" s="1"/>
  <c r="S45" i="61" s="1"/>
  <c r="S47" i="61" s="1"/>
  <c r="R21" i="61"/>
  <c r="R37" i="61" s="1"/>
  <c r="R41" i="61" s="1"/>
  <c r="R43" i="61" s="1"/>
  <c r="R45" i="61" s="1"/>
  <c r="R47" i="61" s="1"/>
  <c r="Q21" i="61"/>
  <c r="Q37" i="61" s="1"/>
  <c r="Q41" i="61" s="1"/>
  <c r="Q43" i="61" s="1"/>
  <c r="Q45" i="61" s="1"/>
  <c r="Q47" i="61" s="1"/>
  <c r="P21" i="61"/>
  <c r="P37" i="61" s="1"/>
  <c r="P41" i="61" s="1"/>
  <c r="P43" i="61" s="1"/>
  <c r="P45" i="61" s="1"/>
  <c r="P47" i="61" s="1"/>
  <c r="O21" i="61"/>
  <c r="O37" i="61" s="1"/>
  <c r="O41" i="61" s="1"/>
  <c r="O43" i="61" s="1"/>
  <c r="O45" i="61" s="1"/>
  <c r="O47" i="61" s="1"/>
  <c r="N21" i="61"/>
  <c r="N37" i="61" s="1"/>
  <c r="N41" i="61" s="1"/>
  <c r="N43" i="61" s="1"/>
  <c r="N45" i="61" s="1"/>
  <c r="N47" i="61" s="1"/>
  <c r="M21" i="61"/>
  <c r="M37" i="61" s="1"/>
  <c r="M41" i="61" s="1"/>
  <c r="M43" i="61" s="1"/>
  <c r="M45" i="61" s="1"/>
  <c r="M47" i="61" s="1"/>
  <c r="L21" i="61"/>
  <c r="L37" i="61" s="1"/>
  <c r="L41" i="61" s="1"/>
  <c r="L43" i="61" s="1"/>
  <c r="L45" i="61" s="1"/>
  <c r="L47" i="61" s="1"/>
  <c r="K21" i="61"/>
  <c r="K37" i="61" s="1"/>
  <c r="K41" i="61" s="1"/>
  <c r="K43" i="61" s="1"/>
  <c r="K45" i="61" s="1"/>
  <c r="K47" i="61" s="1"/>
  <c r="J21" i="61"/>
  <c r="J37" i="61" s="1"/>
  <c r="J41" i="61" s="1"/>
  <c r="J43" i="61" s="1"/>
  <c r="J45" i="61" s="1"/>
  <c r="J47" i="61" s="1"/>
  <c r="I21" i="61"/>
  <c r="I37" i="61" s="1"/>
  <c r="I41" i="61" s="1"/>
  <c r="I43" i="61" s="1"/>
  <c r="I45" i="61" s="1"/>
  <c r="I47" i="61" s="1"/>
  <c r="H21" i="61"/>
  <c r="H37" i="61" s="1"/>
  <c r="H41" i="61" s="1"/>
  <c r="H43" i="61" s="1"/>
  <c r="H45" i="61" s="1"/>
  <c r="H47" i="61" s="1"/>
  <c r="G21" i="61"/>
  <c r="G37" i="61" s="1"/>
  <c r="G41" i="61" s="1"/>
  <c r="G43" i="61" s="1"/>
  <c r="G45" i="61" s="1"/>
  <c r="G47" i="61" s="1"/>
  <c r="F21" i="61"/>
  <c r="E21" i="61"/>
  <c r="E37" i="61" s="1"/>
  <c r="E41" i="61" s="1"/>
  <c r="E43" i="61" s="1"/>
  <c r="E45" i="61" s="1"/>
  <c r="E47" i="61" s="1"/>
  <c r="D21" i="61"/>
  <c r="D37" i="61" s="1"/>
  <c r="D41" i="61" s="1"/>
  <c r="D43" i="61" s="1"/>
  <c r="D45" i="61" s="1"/>
  <c r="D47" i="61" s="1"/>
  <c r="C21" i="61"/>
  <c r="C37" i="61" s="1"/>
  <c r="C41" i="61" s="1"/>
  <c r="C43" i="61" s="1"/>
  <c r="C45" i="61" s="1"/>
  <c r="C47" i="61" s="1"/>
  <c r="AA21" i="62"/>
  <c r="AA37" i="62" s="1"/>
  <c r="AA41" i="62" s="1"/>
  <c r="AA43" i="62" s="1"/>
  <c r="AA45" i="62" s="1"/>
  <c r="AA47" i="62" s="1"/>
  <c r="Y21" i="62"/>
  <c r="Y37" i="62" s="1"/>
  <c r="Y41" i="62" s="1"/>
  <c r="Y43" i="62" s="1"/>
  <c r="Y45" i="62" s="1"/>
  <c r="Y47" i="62" s="1"/>
  <c r="X21" i="62"/>
  <c r="Z21" i="62" s="1"/>
  <c r="W21" i="62"/>
  <c r="W37" i="62" s="1"/>
  <c r="W41" i="62" s="1"/>
  <c r="W43" i="62" s="1"/>
  <c r="W45" i="62" s="1"/>
  <c r="W47" i="62" s="1"/>
  <c r="V21" i="62"/>
  <c r="V37" i="62" s="1"/>
  <c r="V41" i="62" s="1"/>
  <c r="V43" i="62" s="1"/>
  <c r="V45" i="62" s="1"/>
  <c r="V47" i="62" s="1"/>
  <c r="U21" i="62"/>
  <c r="U37" i="62" s="1"/>
  <c r="U41" i="62" s="1"/>
  <c r="U43" i="62" s="1"/>
  <c r="U45" i="62" s="1"/>
  <c r="U47" i="62" s="1"/>
  <c r="T21" i="62"/>
  <c r="T37" i="62" s="1"/>
  <c r="T41" i="62" s="1"/>
  <c r="T43" i="62" s="1"/>
  <c r="T45" i="62" s="1"/>
  <c r="T47" i="62" s="1"/>
  <c r="S21" i="62"/>
  <c r="S37" i="62" s="1"/>
  <c r="S41" i="62" s="1"/>
  <c r="S43" i="62" s="1"/>
  <c r="S45" i="62" s="1"/>
  <c r="S47" i="62" s="1"/>
  <c r="R21" i="62"/>
  <c r="R37" i="62" s="1"/>
  <c r="R41" i="62" s="1"/>
  <c r="R43" i="62" s="1"/>
  <c r="R45" i="62" s="1"/>
  <c r="R47" i="62" s="1"/>
  <c r="Q21" i="62"/>
  <c r="Q37" i="62" s="1"/>
  <c r="Q41" i="62" s="1"/>
  <c r="Q43" i="62" s="1"/>
  <c r="Q45" i="62" s="1"/>
  <c r="Q47" i="62" s="1"/>
  <c r="P21" i="62"/>
  <c r="P37" i="62" s="1"/>
  <c r="P41" i="62" s="1"/>
  <c r="P43" i="62" s="1"/>
  <c r="P45" i="62" s="1"/>
  <c r="P47" i="62" s="1"/>
  <c r="O21" i="62"/>
  <c r="O37" i="62" s="1"/>
  <c r="O41" i="62" s="1"/>
  <c r="O43" i="62" s="1"/>
  <c r="O45" i="62" s="1"/>
  <c r="O47" i="62" s="1"/>
  <c r="N21" i="62"/>
  <c r="N37" i="62" s="1"/>
  <c r="N41" i="62" s="1"/>
  <c r="N43" i="62" s="1"/>
  <c r="N45" i="62" s="1"/>
  <c r="N47" i="62" s="1"/>
  <c r="M21" i="62"/>
  <c r="M37" i="62" s="1"/>
  <c r="M41" i="62" s="1"/>
  <c r="M43" i="62" s="1"/>
  <c r="M45" i="62" s="1"/>
  <c r="M47" i="62" s="1"/>
  <c r="L21" i="62"/>
  <c r="L37" i="62" s="1"/>
  <c r="L41" i="62" s="1"/>
  <c r="L43" i="62" s="1"/>
  <c r="L45" i="62" s="1"/>
  <c r="L47" i="62" s="1"/>
  <c r="K21" i="62"/>
  <c r="K37" i="62" s="1"/>
  <c r="K41" i="62" s="1"/>
  <c r="K43" i="62" s="1"/>
  <c r="K45" i="62" s="1"/>
  <c r="K47" i="62" s="1"/>
  <c r="J21" i="62"/>
  <c r="J37" i="62" s="1"/>
  <c r="J41" i="62" s="1"/>
  <c r="J43" i="62" s="1"/>
  <c r="J45" i="62" s="1"/>
  <c r="J47" i="62" s="1"/>
  <c r="I21" i="62"/>
  <c r="I37" i="62" s="1"/>
  <c r="I41" i="62" s="1"/>
  <c r="I43" i="62" s="1"/>
  <c r="I45" i="62" s="1"/>
  <c r="I47" i="62" s="1"/>
  <c r="H21" i="62"/>
  <c r="H37" i="62" s="1"/>
  <c r="H41" i="62" s="1"/>
  <c r="H43" i="62" s="1"/>
  <c r="H45" i="62" s="1"/>
  <c r="H47" i="62" s="1"/>
  <c r="G21" i="62"/>
  <c r="G37" i="62" s="1"/>
  <c r="G41" i="62" s="1"/>
  <c r="G43" i="62" s="1"/>
  <c r="G45" i="62" s="1"/>
  <c r="G47" i="62" s="1"/>
  <c r="F21" i="62"/>
  <c r="E21" i="62"/>
  <c r="E37" i="62" s="1"/>
  <c r="E41" i="62" s="1"/>
  <c r="E43" i="62" s="1"/>
  <c r="E45" i="62" s="1"/>
  <c r="E47" i="62" s="1"/>
  <c r="D21" i="62"/>
  <c r="D37" i="62" s="1"/>
  <c r="D41" i="62" s="1"/>
  <c r="D43" i="62" s="1"/>
  <c r="D45" i="62" s="1"/>
  <c r="D47" i="62" s="1"/>
  <c r="C21" i="62"/>
  <c r="C37" i="62" s="1"/>
  <c r="C41" i="62" s="1"/>
  <c r="C43" i="62" s="1"/>
  <c r="C45" i="62" s="1"/>
  <c r="C47" i="62" s="1"/>
  <c r="AA21" i="63"/>
  <c r="AA37" i="63" s="1"/>
  <c r="AA41" i="63" s="1"/>
  <c r="AA43" i="63" s="1"/>
  <c r="AA45" i="63" s="1"/>
  <c r="AA47" i="63" s="1"/>
  <c r="Z21" i="63"/>
  <c r="Y21" i="63"/>
  <c r="Y37" i="63" s="1"/>
  <c r="Y41" i="63" s="1"/>
  <c r="Y43" i="63" s="1"/>
  <c r="Y45" i="63" s="1"/>
  <c r="Y47" i="63" s="1"/>
  <c r="X21" i="63"/>
  <c r="W21" i="63"/>
  <c r="W37" i="63" s="1"/>
  <c r="W41" i="63" s="1"/>
  <c r="W43" i="63" s="1"/>
  <c r="W45" i="63" s="1"/>
  <c r="W47" i="63" s="1"/>
  <c r="V21" i="63"/>
  <c r="V37" i="63" s="1"/>
  <c r="V41" i="63" s="1"/>
  <c r="V43" i="63" s="1"/>
  <c r="V45" i="63" s="1"/>
  <c r="V47" i="63" s="1"/>
  <c r="U21" i="63"/>
  <c r="U37" i="63" s="1"/>
  <c r="U41" i="63" s="1"/>
  <c r="U43" i="63" s="1"/>
  <c r="U45" i="63" s="1"/>
  <c r="U47" i="63" s="1"/>
  <c r="T21" i="63"/>
  <c r="T37" i="63" s="1"/>
  <c r="T41" i="63" s="1"/>
  <c r="T43" i="63" s="1"/>
  <c r="T45" i="63" s="1"/>
  <c r="T47" i="63" s="1"/>
  <c r="S21" i="63"/>
  <c r="S37" i="63" s="1"/>
  <c r="S41" i="63" s="1"/>
  <c r="S43" i="63" s="1"/>
  <c r="S45" i="63" s="1"/>
  <c r="S47" i="63" s="1"/>
  <c r="R21" i="63"/>
  <c r="R37" i="63" s="1"/>
  <c r="R41" i="63" s="1"/>
  <c r="R43" i="63" s="1"/>
  <c r="R45" i="63" s="1"/>
  <c r="R47" i="63" s="1"/>
  <c r="Q21" i="63"/>
  <c r="Q37" i="63" s="1"/>
  <c r="Q41" i="63" s="1"/>
  <c r="Q43" i="63" s="1"/>
  <c r="Q45" i="63" s="1"/>
  <c r="Q47" i="63" s="1"/>
  <c r="P21" i="63"/>
  <c r="P37" i="63" s="1"/>
  <c r="P41" i="63" s="1"/>
  <c r="P43" i="63" s="1"/>
  <c r="P45" i="63" s="1"/>
  <c r="P47" i="63" s="1"/>
  <c r="O21" i="63"/>
  <c r="O37" i="63" s="1"/>
  <c r="O41" i="63" s="1"/>
  <c r="O43" i="63" s="1"/>
  <c r="O45" i="63" s="1"/>
  <c r="O47" i="63" s="1"/>
  <c r="N21" i="63"/>
  <c r="N37" i="63" s="1"/>
  <c r="N41" i="63" s="1"/>
  <c r="N43" i="63" s="1"/>
  <c r="N45" i="63" s="1"/>
  <c r="N47" i="63" s="1"/>
  <c r="M21" i="63"/>
  <c r="M37" i="63" s="1"/>
  <c r="M41" i="63" s="1"/>
  <c r="M43" i="63" s="1"/>
  <c r="M45" i="63" s="1"/>
  <c r="M47" i="63" s="1"/>
  <c r="L21" i="63"/>
  <c r="L37" i="63" s="1"/>
  <c r="L41" i="63" s="1"/>
  <c r="L43" i="63" s="1"/>
  <c r="L45" i="63" s="1"/>
  <c r="L47" i="63" s="1"/>
  <c r="K21" i="63"/>
  <c r="K37" i="63" s="1"/>
  <c r="K41" i="63" s="1"/>
  <c r="K43" i="63" s="1"/>
  <c r="K45" i="63" s="1"/>
  <c r="K47" i="63" s="1"/>
  <c r="J21" i="63"/>
  <c r="J37" i="63" s="1"/>
  <c r="J41" i="63" s="1"/>
  <c r="J43" i="63" s="1"/>
  <c r="J45" i="63" s="1"/>
  <c r="J47" i="63" s="1"/>
  <c r="I21" i="63"/>
  <c r="I37" i="63" s="1"/>
  <c r="I41" i="63" s="1"/>
  <c r="I43" i="63" s="1"/>
  <c r="I45" i="63" s="1"/>
  <c r="I47" i="63" s="1"/>
  <c r="H21" i="63"/>
  <c r="H37" i="63" s="1"/>
  <c r="H41" i="63" s="1"/>
  <c r="H43" i="63" s="1"/>
  <c r="H45" i="63" s="1"/>
  <c r="H47" i="63" s="1"/>
  <c r="G21" i="63"/>
  <c r="G37" i="63" s="1"/>
  <c r="G41" i="63" s="1"/>
  <c r="G43" i="63" s="1"/>
  <c r="G45" i="63" s="1"/>
  <c r="G47" i="63" s="1"/>
  <c r="F21" i="63"/>
  <c r="E21" i="63"/>
  <c r="E37" i="63" s="1"/>
  <c r="E41" i="63" s="1"/>
  <c r="E43" i="63" s="1"/>
  <c r="E45" i="63" s="1"/>
  <c r="E47" i="63" s="1"/>
  <c r="D21" i="63"/>
  <c r="D37" i="63" s="1"/>
  <c r="D41" i="63" s="1"/>
  <c r="D43" i="63" s="1"/>
  <c r="D45" i="63" s="1"/>
  <c r="D47" i="63" s="1"/>
  <c r="C21" i="63"/>
  <c r="C37" i="63" s="1"/>
  <c r="C41" i="63" s="1"/>
  <c r="C43" i="63" s="1"/>
  <c r="C45" i="63" s="1"/>
  <c r="C47" i="63" s="1"/>
  <c r="AA21" i="64"/>
  <c r="AA37" i="64" s="1"/>
  <c r="AA41" i="64" s="1"/>
  <c r="AA43" i="64" s="1"/>
  <c r="AA45" i="64" s="1"/>
  <c r="AA47" i="64" s="1"/>
  <c r="Y21" i="64"/>
  <c r="Y37" i="64" s="1"/>
  <c r="Y41" i="64" s="1"/>
  <c r="Y43" i="64" s="1"/>
  <c r="Y45" i="64" s="1"/>
  <c r="Y47" i="64" s="1"/>
  <c r="X21" i="64"/>
  <c r="Z21" i="64" s="1"/>
  <c r="W21" i="64"/>
  <c r="W37" i="64" s="1"/>
  <c r="W41" i="64" s="1"/>
  <c r="W43" i="64" s="1"/>
  <c r="W45" i="64" s="1"/>
  <c r="W47" i="64" s="1"/>
  <c r="V21" i="64"/>
  <c r="V37" i="64" s="1"/>
  <c r="V41" i="64" s="1"/>
  <c r="V43" i="64" s="1"/>
  <c r="V45" i="64" s="1"/>
  <c r="V47" i="64" s="1"/>
  <c r="U21" i="64"/>
  <c r="U37" i="64" s="1"/>
  <c r="U41" i="64" s="1"/>
  <c r="U43" i="64" s="1"/>
  <c r="U45" i="64" s="1"/>
  <c r="U47" i="64" s="1"/>
  <c r="T21" i="64"/>
  <c r="T37" i="64" s="1"/>
  <c r="T41" i="64" s="1"/>
  <c r="T43" i="64" s="1"/>
  <c r="T45" i="64" s="1"/>
  <c r="T47" i="64" s="1"/>
  <c r="S21" i="64"/>
  <c r="S37" i="64" s="1"/>
  <c r="S41" i="64" s="1"/>
  <c r="S43" i="64" s="1"/>
  <c r="S45" i="64" s="1"/>
  <c r="S47" i="64" s="1"/>
  <c r="R21" i="64"/>
  <c r="R37" i="64" s="1"/>
  <c r="R41" i="64" s="1"/>
  <c r="R43" i="64" s="1"/>
  <c r="R45" i="64" s="1"/>
  <c r="R47" i="64" s="1"/>
  <c r="Q21" i="64"/>
  <c r="Q37" i="64" s="1"/>
  <c r="Q41" i="64" s="1"/>
  <c r="Q43" i="64" s="1"/>
  <c r="Q45" i="64" s="1"/>
  <c r="Q47" i="64" s="1"/>
  <c r="P21" i="64"/>
  <c r="P37" i="64" s="1"/>
  <c r="P41" i="64" s="1"/>
  <c r="P43" i="64" s="1"/>
  <c r="P45" i="64" s="1"/>
  <c r="P47" i="64" s="1"/>
  <c r="O21" i="64"/>
  <c r="O37" i="64" s="1"/>
  <c r="O41" i="64" s="1"/>
  <c r="O43" i="64" s="1"/>
  <c r="O45" i="64" s="1"/>
  <c r="O47" i="64" s="1"/>
  <c r="N21" i="64"/>
  <c r="N37" i="64" s="1"/>
  <c r="N41" i="64" s="1"/>
  <c r="N43" i="64" s="1"/>
  <c r="N45" i="64" s="1"/>
  <c r="N47" i="64" s="1"/>
  <c r="M21" i="64"/>
  <c r="M37" i="64" s="1"/>
  <c r="M41" i="64" s="1"/>
  <c r="M43" i="64" s="1"/>
  <c r="M45" i="64" s="1"/>
  <c r="M47" i="64" s="1"/>
  <c r="L21" i="64"/>
  <c r="L37" i="64" s="1"/>
  <c r="L41" i="64" s="1"/>
  <c r="L43" i="64" s="1"/>
  <c r="L45" i="64" s="1"/>
  <c r="L47" i="64" s="1"/>
  <c r="K21" i="64"/>
  <c r="K37" i="64" s="1"/>
  <c r="K41" i="64" s="1"/>
  <c r="K43" i="64" s="1"/>
  <c r="K45" i="64" s="1"/>
  <c r="K47" i="64" s="1"/>
  <c r="J21" i="64"/>
  <c r="J37" i="64" s="1"/>
  <c r="J41" i="64" s="1"/>
  <c r="J43" i="64" s="1"/>
  <c r="J45" i="64" s="1"/>
  <c r="J47" i="64" s="1"/>
  <c r="I21" i="64"/>
  <c r="I37" i="64" s="1"/>
  <c r="I41" i="64" s="1"/>
  <c r="I43" i="64" s="1"/>
  <c r="I45" i="64" s="1"/>
  <c r="I47" i="64" s="1"/>
  <c r="H21" i="64"/>
  <c r="H37" i="64" s="1"/>
  <c r="H41" i="64" s="1"/>
  <c r="H43" i="64" s="1"/>
  <c r="H45" i="64" s="1"/>
  <c r="H47" i="64" s="1"/>
  <c r="G21" i="64"/>
  <c r="G37" i="64" s="1"/>
  <c r="G41" i="64" s="1"/>
  <c r="G43" i="64" s="1"/>
  <c r="G45" i="64" s="1"/>
  <c r="G47" i="64" s="1"/>
  <c r="F21" i="64"/>
  <c r="E21" i="64"/>
  <c r="E37" i="64" s="1"/>
  <c r="E41" i="64" s="1"/>
  <c r="E43" i="64" s="1"/>
  <c r="E45" i="64" s="1"/>
  <c r="E47" i="64" s="1"/>
  <c r="D21" i="64"/>
  <c r="D37" i="64" s="1"/>
  <c r="D41" i="64" s="1"/>
  <c r="D43" i="64" s="1"/>
  <c r="D45" i="64" s="1"/>
  <c r="D47" i="64" s="1"/>
  <c r="C21" i="64"/>
  <c r="C37" i="64" s="1"/>
  <c r="C41" i="64" s="1"/>
  <c r="C43" i="64" s="1"/>
  <c r="C45" i="64" s="1"/>
  <c r="C47" i="64" s="1"/>
  <c r="AA21" i="65"/>
  <c r="AA37" i="65" s="1"/>
  <c r="AA41" i="65" s="1"/>
  <c r="AA43" i="65" s="1"/>
  <c r="AA45" i="65" s="1"/>
  <c r="AA47" i="65" s="1"/>
  <c r="Y21" i="65"/>
  <c r="Y37" i="65" s="1"/>
  <c r="Y41" i="65" s="1"/>
  <c r="Y43" i="65" s="1"/>
  <c r="Y45" i="65" s="1"/>
  <c r="Y47" i="65" s="1"/>
  <c r="X21" i="65"/>
  <c r="Z21" i="65" s="1"/>
  <c r="W21" i="65"/>
  <c r="W37" i="65" s="1"/>
  <c r="W41" i="65" s="1"/>
  <c r="W43" i="65" s="1"/>
  <c r="W45" i="65" s="1"/>
  <c r="W47" i="65" s="1"/>
  <c r="V21" i="65"/>
  <c r="V37" i="65" s="1"/>
  <c r="V41" i="65" s="1"/>
  <c r="V43" i="65" s="1"/>
  <c r="V45" i="65" s="1"/>
  <c r="V47" i="65" s="1"/>
  <c r="U21" i="65"/>
  <c r="U37" i="65" s="1"/>
  <c r="U41" i="65" s="1"/>
  <c r="U43" i="65" s="1"/>
  <c r="U45" i="65" s="1"/>
  <c r="U47" i="65" s="1"/>
  <c r="T21" i="65"/>
  <c r="T37" i="65" s="1"/>
  <c r="T41" i="65" s="1"/>
  <c r="T43" i="65" s="1"/>
  <c r="T45" i="65" s="1"/>
  <c r="T47" i="65" s="1"/>
  <c r="S21" i="65"/>
  <c r="S37" i="65" s="1"/>
  <c r="S41" i="65" s="1"/>
  <c r="S43" i="65" s="1"/>
  <c r="S45" i="65" s="1"/>
  <c r="S47" i="65" s="1"/>
  <c r="R21" i="65"/>
  <c r="R37" i="65" s="1"/>
  <c r="R41" i="65" s="1"/>
  <c r="R43" i="65" s="1"/>
  <c r="R45" i="65" s="1"/>
  <c r="R47" i="65" s="1"/>
  <c r="Q21" i="65"/>
  <c r="Q37" i="65" s="1"/>
  <c r="Q41" i="65" s="1"/>
  <c r="Q43" i="65" s="1"/>
  <c r="Q45" i="65" s="1"/>
  <c r="Q47" i="65" s="1"/>
  <c r="P21" i="65"/>
  <c r="P37" i="65" s="1"/>
  <c r="P41" i="65" s="1"/>
  <c r="P43" i="65" s="1"/>
  <c r="P45" i="65" s="1"/>
  <c r="P47" i="65" s="1"/>
  <c r="O21" i="65"/>
  <c r="O37" i="65" s="1"/>
  <c r="O41" i="65" s="1"/>
  <c r="O43" i="65" s="1"/>
  <c r="O45" i="65" s="1"/>
  <c r="O47" i="65" s="1"/>
  <c r="N21" i="65"/>
  <c r="N37" i="65" s="1"/>
  <c r="N41" i="65" s="1"/>
  <c r="N43" i="65" s="1"/>
  <c r="N45" i="65" s="1"/>
  <c r="N47" i="65" s="1"/>
  <c r="M21" i="65"/>
  <c r="M37" i="65" s="1"/>
  <c r="M41" i="65" s="1"/>
  <c r="M43" i="65" s="1"/>
  <c r="M45" i="65" s="1"/>
  <c r="M47" i="65" s="1"/>
  <c r="L21" i="65"/>
  <c r="L37" i="65" s="1"/>
  <c r="L41" i="65" s="1"/>
  <c r="L43" i="65" s="1"/>
  <c r="L45" i="65" s="1"/>
  <c r="L47" i="65" s="1"/>
  <c r="K21" i="65"/>
  <c r="K37" i="65" s="1"/>
  <c r="K41" i="65" s="1"/>
  <c r="K43" i="65" s="1"/>
  <c r="K45" i="65" s="1"/>
  <c r="K47" i="65" s="1"/>
  <c r="J21" i="65"/>
  <c r="J37" i="65" s="1"/>
  <c r="J41" i="65" s="1"/>
  <c r="J43" i="65" s="1"/>
  <c r="J45" i="65" s="1"/>
  <c r="J47" i="65" s="1"/>
  <c r="I21" i="65"/>
  <c r="I37" i="65" s="1"/>
  <c r="I41" i="65" s="1"/>
  <c r="I43" i="65" s="1"/>
  <c r="I45" i="65" s="1"/>
  <c r="I47" i="65" s="1"/>
  <c r="H21" i="65"/>
  <c r="H37" i="65" s="1"/>
  <c r="H41" i="65" s="1"/>
  <c r="H43" i="65" s="1"/>
  <c r="H45" i="65" s="1"/>
  <c r="H47" i="65" s="1"/>
  <c r="G21" i="65"/>
  <c r="G37" i="65" s="1"/>
  <c r="G41" i="65" s="1"/>
  <c r="G43" i="65" s="1"/>
  <c r="G45" i="65" s="1"/>
  <c r="G47" i="65" s="1"/>
  <c r="F21" i="65"/>
  <c r="E21" i="65"/>
  <c r="E37" i="65" s="1"/>
  <c r="E41" i="65" s="1"/>
  <c r="E43" i="65" s="1"/>
  <c r="E45" i="65" s="1"/>
  <c r="E47" i="65" s="1"/>
  <c r="D21" i="65"/>
  <c r="D37" i="65" s="1"/>
  <c r="D41" i="65" s="1"/>
  <c r="D43" i="65" s="1"/>
  <c r="D45" i="65" s="1"/>
  <c r="D47" i="65" s="1"/>
  <c r="C21" i="65"/>
  <c r="C37" i="65" s="1"/>
  <c r="C41" i="65" s="1"/>
  <c r="C43" i="65" s="1"/>
  <c r="C45" i="65" s="1"/>
  <c r="C47" i="65" s="1"/>
  <c r="AA21" i="66"/>
  <c r="AA37" i="66" s="1"/>
  <c r="AA41" i="66" s="1"/>
  <c r="AA43" i="66" s="1"/>
  <c r="AA45" i="66" s="1"/>
  <c r="AA47" i="66" s="1"/>
  <c r="Y21" i="66"/>
  <c r="Y37" i="66" s="1"/>
  <c r="Y41" i="66" s="1"/>
  <c r="Y43" i="66" s="1"/>
  <c r="Y45" i="66" s="1"/>
  <c r="X21" i="66"/>
  <c r="W21" i="66"/>
  <c r="W37" i="66" s="1"/>
  <c r="W41" i="66" s="1"/>
  <c r="W43" i="66" s="1"/>
  <c r="W45" i="66" s="1"/>
  <c r="W47" i="66" s="1"/>
  <c r="V21" i="66"/>
  <c r="V37" i="66" s="1"/>
  <c r="V41" i="66" s="1"/>
  <c r="V43" i="66" s="1"/>
  <c r="V45" i="66" s="1"/>
  <c r="V47" i="66" s="1"/>
  <c r="U21" i="66"/>
  <c r="U37" i="66" s="1"/>
  <c r="U41" i="66" s="1"/>
  <c r="U43" i="66" s="1"/>
  <c r="U45" i="66" s="1"/>
  <c r="U47" i="66" s="1"/>
  <c r="T21" i="66"/>
  <c r="T37" i="66" s="1"/>
  <c r="T41" i="66" s="1"/>
  <c r="T43" i="66" s="1"/>
  <c r="T45" i="66" s="1"/>
  <c r="T47" i="66" s="1"/>
  <c r="S21" i="66"/>
  <c r="S37" i="66" s="1"/>
  <c r="S41" i="66" s="1"/>
  <c r="S43" i="66" s="1"/>
  <c r="S45" i="66" s="1"/>
  <c r="S47" i="66" s="1"/>
  <c r="R21" i="66"/>
  <c r="R37" i="66" s="1"/>
  <c r="R41" i="66" s="1"/>
  <c r="R43" i="66" s="1"/>
  <c r="R45" i="66" s="1"/>
  <c r="R47" i="66" s="1"/>
  <c r="Q21" i="66"/>
  <c r="Q37" i="66" s="1"/>
  <c r="Q41" i="66" s="1"/>
  <c r="Q43" i="66" s="1"/>
  <c r="Q45" i="66" s="1"/>
  <c r="Q47" i="66" s="1"/>
  <c r="P21" i="66"/>
  <c r="P37" i="66" s="1"/>
  <c r="P41" i="66" s="1"/>
  <c r="P43" i="66" s="1"/>
  <c r="P45" i="66" s="1"/>
  <c r="P47" i="66" s="1"/>
  <c r="O21" i="66"/>
  <c r="O37" i="66" s="1"/>
  <c r="O41" i="66" s="1"/>
  <c r="O43" i="66" s="1"/>
  <c r="O45" i="66" s="1"/>
  <c r="O47" i="66" s="1"/>
  <c r="N21" i="66"/>
  <c r="N37" i="66" s="1"/>
  <c r="N41" i="66" s="1"/>
  <c r="N43" i="66" s="1"/>
  <c r="N45" i="66" s="1"/>
  <c r="N47" i="66" s="1"/>
  <c r="M21" i="66"/>
  <c r="M37" i="66" s="1"/>
  <c r="M41" i="66" s="1"/>
  <c r="M43" i="66" s="1"/>
  <c r="M45" i="66" s="1"/>
  <c r="M47" i="66" s="1"/>
  <c r="L21" i="66"/>
  <c r="L37" i="66" s="1"/>
  <c r="L41" i="66" s="1"/>
  <c r="L43" i="66" s="1"/>
  <c r="L45" i="66" s="1"/>
  <c r="L47" i="66" s="1"/>
  <c r="K21" i="66"/>
  <c r="K37" i="66" s="1"/>
  <c r="K41" i="66" s="1"/>
  <c r="K43" i="66" s="1"/>
  <c r="K45" i="66" s="1"/>
  <c r="K47" i="66" s="1"/>
  <c r="J21" i="66"/>
  <c r="J37" i="66" s="1"/>
  <c r="J41" i="66" s="1"/>
  <c r="J43" i="66" s="1"/>
  <c r="J45" i="66" s="1"/>
  <c r="J47" i="66" s="1"/>
  <c r="I21" i="66"/>
  <c r="I37" i="66" s="1"/>
  <c r="I41" i="66" s="1"/>
  <c r="I43" i="66" s="1"/>
  <c r="I45" i="66" s="1"/>
  <c r="I47" i="66" s="1"/>
  <c r="H21" i="66"/>
  <c r="H37" i="66" s="1"/>
  <c r="H41" i="66" s="1"/>
  <c r="H43" i="66" s="1"/>
  <c r="H45" i="66" s="1"/>
  <c r="H47" i="66" s="1"/>
  <c r="G21" i="66"/>
  <c r="G37" i="66" s="1"/>
  <c r="G41" i="66" s="1"/>
  <c r="G43" i="66" s="1"/>
  <c r="G45" i="66" s="1"/>
  <c r="G47" i="66" s="1"/>
  <c r="F21" i="66"/>
  <c r="E21" i="66"/>
  <c r="E37" i="66" s="1"/>
  <c r="E41" i="66" s="1"/>
  <c r="E43" i="66" s="1"/>
  <c r="E45" i="66" s="1"/>
  <c r="E47" i="66" s="1"/>
  <c r="D21" i="66"/>
  <c r="D37" i="66" s="1"/>
  <c r="D41" i="66" s="1"/>
  <c r="D43" i="66" s="1"/>
  <c r="D45" i="66" s="1"/>
  <c r="D47" i="66" s="1"/>
  <c r="C21" i="66"/>
  <c r="C37" i="66" s="1"/>
  <c r="C41" i="66" s="1"/>
  <c r="C43" i="66" s="1"/>
  <c r="C45" i="66" s="1"/>
  <c r="C47" i="66" s="1"/>
  <c r="AA21" i="67"/>
  <c r="AA37" i="67" s="1"/>
  <c r="AA41" i="67" s="1"/>
  <c r="AA43" i="67" s="1"/>
  <c r="AA45" i="67" s="1"/>
  <c r="AA47" i="67" s="1"/>
  <c r="Y21" i="67"/>
  <c r="Y37" i="67" s="1"/>
  <c r="Y41" i="67" s="1"/>
  <c r="Y43" i="67" s="1"/>
  <c r="Y45" i="67" s="1"/>
  <c r="Y47" i="67" s="1"/>
  <c r="X21" i="67"/>
  <c r="Z21" i="67" s="1"/>
  <c r="W21" i="67"/>
  <c r="W37" i="67" s="1"/>
  <c r="W41" i="67" s="1"/>
  <c r="W43" i="67" s="1"/>
  <c r="W45" i="67" s="1"/>
  <c r="W47" i="67" s="1"/>
  <c r="V21" i="67"/>
  <c r="V37" i="67" s="1"/>
  <c r="V41" i="67" s="1"/>
  <c r="V43" i="67" s="1"/>
  <c r="V45" i="67" s="1"/>
  <c r="V47" i="67" s="1"/>
  <c r="U21" i="67"/>
  <c r="U37" i="67" s="1"/>
  <c r="U41" i="67" s="1"/>
  <c r="U43" i="67" s="1"/>
  <c r="U45" i="67" s="1"/>
  <c r="U47" i="67" s="1"/>
  <c r="T21" i="67"/>
  <c r="T37" i="67" s="1"/>
  <c r="T41" i="67" s="1"/>
  <c r="T43" i="67" s="1"/>
  <c r="T45" i="67" s="1"/>
  <c r="T47" i="67" s="1"/>
  <c r="S21" i="67"/>
  <c r="S37" i="67" s="1"/>
  <c r="S41" i="67" s="1"/>
  <c r="S43" i="67" s="1"/>
  <c r="S45" i="67" s="1"/>
  <c r="S47" i="67" s="1"/>
  <c r="R21" i="67"/>
  <c r="R37" i="67" s="1"/>
  <c r="R41" i="67" s="1"/>
  <c r="R43" i="67" s="1"/>
  <c r="R45" i="67" s="1"/>
  <c r="R47" i="67" s="1"/>
  <c r="Q21" i="67"/>
  <c r="Q37" i="67" s="1"/>
  <c r="Q41" i="67" s="1"/>
  <c r="Q43" i="67" s="1"/>
  <c r="Q45" i="67" s="1"/>
  <c r="Q47" i="67" s="1"/>
  <c r="P21" i="67"/>
  <c r="P37" i="67" s="1"/>
  <c r="P41" i="67" s="1"/>
  <c r="P43" i="67" s="1"/>
  <c r="P45" i="67" s="1"/>
  <c r="P47" i="67" s="1"/>
  <c r="O21" i="67"/>
  <c r="O37" i="67" s="1"/>
  <c r="O41" i="67" s="1"/>
  <c r="O43" i="67" s="1"/>
  <c r="O45" i="67" s="1"/>
  <c r="O47" i="67" s="1"/>
  <c r="N21" i="67"/>
  <c r="N37" i="67" s="1"/>
  <c r="N41" i="67" s="1"/>
  <c r="N43" i="67" s="1"/>
  <c r="N45" i="67" s="1"/>
  <c r="N47" i="67" s="1"/>
  <c r="M21" i="67"/>
  <c r="M37" i="67" s="1"/>
  <c r="M41" i="67" s="1"/>
  <c r="M43" i="67" s="1"/>
  <c r="M45" i="67" s="1"/>
  <c r="M47" i="67" s="1"/>
  <c r="L21" i="67"/>
  <c r="L37" i="67" s="1"/>
  <c r="L41" i="67" s="1"/>
  <c r="L43" i="67" s="1"/>
  <c r="L45" i="67" s="1"/>
  <c r="L47" i="67" s="1"/>
  <c r="K21" i="67"/>
  <c r="K37" i="67" s="1"/>
  <c r="K41" i="67" s="1"/>
  <c r="K43" i="67" s="1"/>
  <c r="K45" i="67" s="1"/>
  <c r="K47" i="67" s="1"/>
  <c r="J21" i="67"/>
  <c r="J37" i="67" s="1"/>
  <c r="J41" i="67" s="1"/>
  <c r="J43" i="67" s="1"/>
  <c r="J45" i="67" s="1"/>
  <c r="J47" i="67" s="1"/>
  <c r="I21" i="67"/>
  <c r="I37" i="67" s="1"/>
  <c r="I41" i="67" s="1"/>
  <c r="I43" i="67" s="1"/>
  <c r="I45" i="67" s="1"/>
  <c r="I47" i="67" s="1"/>
  <c r="H21" i="67"/>
  <c r="H37" i="67" s="1"/>
  <c r="H41" i="67" s="1"/>
  <c r="H43" i="67" s="1"/>
  <c r="H45" i="67" s="1"/>
  <c r="H47" i="67" s="1"/>
  <c r="G21" i="67"/>
  <c r="G37" i="67" s="1"/>
  <c r="G41" i="67" s="1"/>
  <c r="G43" i="67" s="1"/>
  <c r="G45" i="67" s="1"/>
  <c r="G47" i="67" s="1"/>
  <c r="F21" i="67"/>
  <c r="E21" i="67"/>
  <c r="E37" i="67" s="1"/>
  <c r="E41" i="67" s="1"/>
  <c r="E43" i="67" s="1"/>
  <c r="E45" i="67" s="1"/>
  <c r="E47" i="67" s="1"/>
  <c r="D21" i="67"/>
  <c r="D37" i="67" s="1"/>
  <c r="D41" i="67" s="1"/>
  <c r="D43" i="67" s="1"/>
  <c r="D45" i="67" s="1"/>
  <c r="D47" i="67" s="1"/>
  <c r="C21" i="67"/>
  <c r="C37" i="67" s="1"/>
  <c r="C41" i="67" s="1"/>
  <c r="C43" i="67" s="1"/>
  <c r="C45" i="67" s="1"/>
  <c r="C47" i="67" s="1"/>
  <c r="AA21" i="68"/>
  <c r="AA37" i="68" s="1"/>
  <c r="AA41" i="68" s="1"/>
  <c r="AA43" i="68" s="1"/>
  <c r="AA45" i="68" s="1"/>
  <c r="AA47" i="68" s="1"/>
  <c r="Y21" i="68"/>
  <c r="Y37" i="68" s="1"/>
  <c r="Y41" i="68" s="1"/>
  <c r="Y43" i="68" s="1"/>
  <c r="Y45" i="68" s="1"/>
  <c r="Y47" i="68" s="1"/>
  <c r="X21" i="68"/>
  <c r="Z21" i="68" s="1"/>
  <c r="W21" i="68"/>
  <c r="W37" i="68" s="1"/>
  <c r="W41" i="68" s="1"/>
  <c r="W43" i="68" s="1"/>
  <c r="W45" i="68" s="1"/>
  <c r="W47" i="68" s="1"/>
  <c r="V21" i="68"/>
  <c r="V37" i="68" s="1"/>
  <c r="V41" i="68" s="1"/>
  <c r="V43" i="68" s="1"/>
  <c r="V45" i="68" s="1"/>
  <c r="V47" i="68" s="1"/>
  <c r="U21" i="68"/>
  <c r="U37" i="68" s="1"/>
  <c r="U41" i="68" s="1"/>
  <c r="U43" i="68" s="1"/>
  <c r="U45" i="68" s="1"/>
  <c r="U47" i="68" s="1"/>
  <c r="T21" i="68"/>
  <c r="T37" i="68" s="1"/>
  <c r="T41" i="68" s="1"/>
  <c r="T43" i="68" s="1"/>
  <c r="T45" i="68" s="1"/>
  <c r="T47" i="68" s="1"/>
  <c r="S21" i="68"/>
  <c r="S37" i="68" s="1"/>
  <c r="S41" i="68" s="1"/>
  <c r="S43" i="68" s="1"/>
  <c r="S45" i="68" s="1"/>
  <c r="S47" i="68" s="1"/>
  <c r="R21" i="68"/>
  <c r="R37" i="68" s="1"/>
  <c r="R41" i="68" s="1"/>
  <c r="R43" i="68" s="1"/>
  <c r="R45" i="68" s="1"/>
  <c r="R47" i="68" s="1"/>
  <c r="Q21" i="68"/>
  <c r="Q37" i="68" s="1"/>
  <c r="Q41" i="68" s="1"/>
  <c r="Q43" i="68" s="1"/>
  <c r="Q45" i="68" s="1"/>
  <c r="Q47" i="68" s="1"/>
  <c r="P21" i="68"/>
  <c r="P37" i="68" s="1"/>
  <c r="P41" i="68" s="1"/>
  <c r="P43" i="68" s="1"/>
  <c r="P45" i="68" s="1"/>
  <c r="P47" i="68" s="1"/>
  <c r="O21" i="68"/>
  <c r="O37" i="68" s="1"/>
  <c r="O41" i="68" s="1"/>
  <c r="O43" i="68" s="1"/>
  <c r="O45" i="68" s="1"/>
  <c r="O47" i="68" s="1"/>
  <c r="N21" i="68"/>
  <c r="N37" i="68" s="1"/>
  <c r="N41" i="68" s="1"/>
  <c r="N43" i="68" s="1"/>
  <c r="N45" i="68" s="1"/>
  <c r="N47" i="68" s="1"/>
  <c r="M21" i="68"/>
  <c r="M37" i="68" s="1"/>
  <c r="M41" i="68" s="1"/>
  <c r="M43" i="68" s="1"/>
  <c r="M45" i="68" s="1"/>
  <c r="M47" i="68" s="1"/>
  <c r="L21" i="68"/>
  <c r="L37" i="68" s="1"/>
  <c r="L41" i="68" s="1"/>
  <c r="L43" i="68" s="1"/>
  <c r="L45" i="68" s="1"/>
  <c r="L47" i="68" s="1"/>
  <c r="K21" i="68"/>
  <c r="K37" i="68" s="1"/>
  <c r="K41" i="68" s="1"/>
  <c r="K43" i="68" s="1"/>
  <c r="K45" i="68" s="1"/>
  <c r="K47" i="68" s="1"/>
  <c r="J21" i="68"/>
  <c r="J37" i="68" s="1"/>
  <c r="J41" i="68" s="1"/>
  <c r="J43" i="68" s="1"/>
  <c r="J45" i="68" s="1"/>
  <c r="J47" i="68" s="1"/>
  <c r="I21" i="68"/>
  <c r="I37" i="68" s="1"/>
  <c r="I41" i="68" s="1"/>
  <c r="I43" i="68" s="1"/>
  <c r="I45" i="68" s="1"/>
  <c r="I47" i="68" s="1"/>
  <c r="H21" i="68"/>
  <c r="H37" i="68" s="1"/>
  <c r="H41" i="68" s="1"/>
  <c r="H43" i="68" s="1"/>
  <c r="H45" i="68" s="1"/>
  <c r="H47" i="68" s="1"/>
  <c r="G21" i="68"/>
  <c r="G37" i="68" s="1"/>
  <c r="G41" i="68" s="1"/>
  <c r="G43" i="68" s="1"/>
  <c r="G45" i="68" s="1"/>
  <c r="G47" i="68" s="1"/>
  <c r="F21" i="68"/>
  <c r="E21" i="68"/>
  <c r="E37" i="68" s="1"/>
  <c r="E41" i="68" s="1"/>
  <c r="E43" i="68" s="1"/>
  <c r="E45" i="68" s="1"/>
  <c r="E47" i="68" s="1"/>
  <c r="D21" i="68"/>
  <c r="D37" i="68" s="1"/>
  <c r="D41" i="68" s="1"/>
  <c r="D43" i="68" s="1"/>
  <c r="D45" i="68" s="1"/>
  <c r="D47" i="68" s="1"/>
  <c r="C21" i="68"/>
  <c r="C37" i="68" s="1"/>
  <c r="C41" i="68" s="1"/>
  <c r="C43" i="68" s="1"/>
  <c r="C45" i="68" s="1"/>
  <c r="C47" i="68" s="1"/>
  <c r="AA21" i="69"/>
  <c r="AA37" i="69" s="1"/>
  <c r="AA41" i="69" s="1"/>
  <c r="AA43" i="69" s="1"/>
  <c r="AA45" i="69" s="1"/>
  <c r="AA47" i="69" s="1"/>
  <c r="Y21" i="69"/>
  <c r="Y37" i="69" s="1"/>
  <c r="Y41" i="69" s="1"/>
  <c r="Y43" i="69" s="1"/>
  <c r="Y45" i="69" s="1"/>
  <c r="Y47" i="69" s="1"/>
  <c r="X21" i="69"/>
  <c r="Z21" i="69" s="1"/>
  <c r="W21" i="69"/>
  <c r="W37" i="69" s="1"/>
  <c r="W41" i="69" s="1"/>
  <c r="W43" i="69" s="1"/>
  <c r="W45" i="69" s="1"/>
  <c r="W47" i="69" s="1"/>
  <c r="V21" i="69"/>
  <c r="V37" i="69" s="1"/>
  <c r="V41" i="69" s="1"/>
  <c r="V43" i="69" s="1"/>
  <c r="V45" i="69" s="1"/>
  <c r="V47" i="69" s="1"/>
  <c r="U21" i="69"/>
  <c r="U37" i="69" s="1"/>
  <c r="U41" i="69" s="1"/>
  <c r="U43" i="69" s="1"/>
  <c r="U45" i="69" s="1"/>
  <c r="U47" i="69" s="1"/>
  <c r="T21" i="69"/>
  <c r="T37" i="69" s="1"/>
  <c r="T41" i="69" s="1"/>
  <c r="T43" i="69" s="1"/>
  <c r="T45" i="69" s="1"/>
  <c r="T47" i="69" s="1"/>
  <c r="S21" i="69"/>
  <c r="S37" i="69" s="1"/>
  <c r="S41" i="69" s="1"/>
  <c r="S43" i="69" s="1"/>
  <c r="S45" i="69" s="1"/>
  <c r="S47" i="69" s="1"/>
  <c r="R21" i="69"/>
  <c r="R37" i="69" s="1"/>
  <c r="R41" i="69" s="1"/>
  <c r="R43" i="69" s="1"/>
  <c r="R45" i="69" s="1"/>
  <c r="R47" i="69" s="1"/>
  <c r="Q21" i="69"/>
  <c r="Q37" i="69" s="1"/>
  <c r="Q41" i="69" s="1"/>
  <c r="Q43" i="69" s="1"/>
  <c r="Q45" i="69" s="1"/>
  <c r="Q47" i="69" s="1"/>
  <c r="P21" i="69"/>
  <c r="P37" i="69" s="1"/>
  <c r="P41" i="69" s="1"/>
  <c r="P43" i="69" s="1"/>
  <c r="P45" i="69" s="1"/>
  <c r="P47" i="69" s="1"/>
  <c r="O21" i="69"/>
  <c r="O37" i="69" s="1"/>
  <c r="O41" i="69" s="1"/>
  <c r="O43" i="69" s="1"/>
  <c r="O45" i="69" s="1"/>
  <c r="O47" i="69" s="1"/>
  <c r="N21" i="69"/>
  <c r="N37" i="69" s="1"/>
  <c r="N41" i="69" s="1"/>
  <c r="N43" i="69" s="1"/>
  <c r="N45" i="69" s="1"/>
  <c r="N47" i="69" s="1"/>
  <c r="M21" i="69"/>
  <c r="M37" i="69" s="1"/>
  <c r="M41" i="69" s="1"/>
  <c r="M43" i="69" s="1"/>
  <c r="M45" i="69" s="1"/>
  <c r="M47" i="69" s="1"/>
  <c r="L21" i="69"/>
  <c r="L37" i="69" s="1"/>
  <c r="L41" i="69" s="1"/>
  <c r="L43" i="69" s="1"/>
  <c r="L45" i="69" s="1"/>
  <c r="L47" i="69" s="1"/>
  <c r="K21" i="69"/>
  <c r="K37" i="69" s="1"/>
  <c r="K41" i="69" s="1"/>
  <c r="K43" i="69" s="1"/>
  <c r="K45" i="69" s="1"/>
  <c r="K47" i="69" s="1"/>
  <c r="J21" i="69"/>
  <c r="J37" i="69" s="1"/>
  <c r="J41" i="69" s="1"/>
  <c r="J43" i="69" s="1"/>
  <c r="J45" i="69" s="1"/>
  <c r="J47" i="69" s="1"/>
  <c r="I21" i="69"/>
  <c r="I37" i="69" s="1"/>
  <c r="I41" i="69" s="1"/>
  <c r="I43" i="69" s="1"/>
  <c r="I45" i="69" s="1"/>
  <c r="I47" i="69" s="1"/>
  <c r="H21" i="69"/>
  <c r="H37" i="69" s="1"/>
  <c r="H41" i="69" s="1"/>
  <c r="H43" i="69" s="1"/>
  <c r="H45" i="69" s="1"/>
  <c r="H47" i="69" s="1"/>
  <c r="G21" i="69"/>
  <c r="G37" i="69" s="1"/>
  <c r="G41" i="69" s="1"/>
  <c r="G43" i="69" s="1"/>
  <c r="G45" i="69" s="1"/>
  <c r="G47" i="69" s="1"/>
  <c r="F21" i="69"/>
  <c r="E21" i="69"/>
  <c r="E37" i="69" s="1"/>
  <c r="E41" i="69" s="1"/>
  <c r="E43" i="69" s="1"/>
  <c r="E45" i="69" s="1"/>
  <c r="E47" i="69" s="1"/>
  <c r="D21" i="69"/>
  <c r="D37" i="69" s="1"/>
  <c r="D41" i="69" s="1"/>
  <c r="D43" i="69" s="1"/>
  <c r="D45" i="69" s="1"/>
  <c r="D47" i="69" s="1"/>
  <c r="C21" i="69"/>
  <c r="C37" i="69" s="1"/>
  <c r="C41" i="69" s="1"/>
  <c r="C43" i="69" s="1"/>
  <c r="C45" i="69" s="1"/>
  <c r="C47" i="69" s="1"/>
  <c r="AA21" i="70"/>
  <c r="AA37" i="70" s="1"/>
  <c r="AA41" i="70" s="1"/>
  <c r="AA43" i="70" s="1"/>
  <c r="AA45" i="70" s="1"/>
  <c r="AA47" i="70" s="1"/>
  <c r="Y21" i="70"/>
  <c r="Y37" i="70" s="1"/>
  <c r="Y41" i="70" s="1"/>
  <c r="Y43" i="70" s="1"/>
  <c r="Y45" i="70" s="1"/>
  <c r="Y47" i="70" s="1"/>
  <c r="X21" i="70"/>
  <c r="Z21" i="70" s="1"/>
  <c r="W21" i="70"/>
  <c r="W37" i="70" s="1"/>
  <c r="W41" i="70" s="1"/>
  <c r="W43" i="70" s="1"/>
  <c r="W45" i="70" s="1"/>
  <c r="W47" i="70" s="1"/>
  <c r="V21" i="70"/>
  <c r="V37" i="70" s="1"/>
  <c r="V41" i="70" s="1"/>
  <c r="V43" i="70" s="1"/>
  <c r="V45" i="70" s="1"/>
  <c r="V47" i="70" s="1"/>
  <c r="U21" i="70"/>
  <c r="U37" i="70" s="1"/>
  <c r="U41" i="70" s="1"/>
  <c r="U43" i="70" s="1"/>
  <c r="U45" i="70" s="1"/>
  <c r="U47" i="70" s="1"/>
  <c r="T21" i="70"/>
  <c r="T37" i="70" s="1"/>
  <c r="T41" i="70" s="1"/>
  <c r="T43" i="70" s="1"/>
  <c r="T45" i="70" s="1"/>
  <c r="T47" i="70" s="1"/>
  <c r="S21" i="70"/>
  <c r="S37" i="70" s="1"/>
  <c r="S41" i="70" s="1"/>
  <c r="S43" i="70" s="1"/>
  <c r="S45" i="70" s="1"/>
  <c r="S47" i="70" s="1"/>
  <c r="R21" i="70"/>
  <c r="R37" i="70" s="1"/>
  <c r="R41" i="70" s="1"/>
  <c r="R43" i="70" s="1"/>
  <c r="R45" i="70" s="1"/>
  <c r="R47" i="70" s="1"/>
  <c r="Q21" i="70"/>
  <c r="Q37" i="70" s="1"/>
  <c r="Q41" i="70" s="1"/>
  <c r="Q43" i="70" s="1"/>
  <c r="Q45" i="70" s="1"/>
  <c r="Q47" i="70" s="1"/>
  <c r="P21" i="70"/>
  <c r="P37" i="70" s="1"/>
  <c r="P41" i="70" s="1"/>
  <c r="P43" i="70" s="1"/>
  <c r="P45" i="70" s="1"/>
  <c r="P47" i="70" s="1"/>
  <c r="O21" i="70"/>
  <c r="O37" i="70" s="1"/>
  <c r="O41" i="70" s="1"/>
  <c r="O43" i="70" s="1"/>
  <c r="O45" i="70" s="1"/>
  <c r="O47" i="70" s="1"/>
  <c r="N21" i="70"/>
  <c r="N37" i="70" s="1"/>
  <c r="N41" i="70" s="1"/>
  <c r="N43" i="70" s="1"/>
  <c r="N45" i="70" s="1"/>
  <c r="N47" i="70" s="1"/>
  <c r="M21" i="70"/>
  <c r="M37" i="70" s="1"/>
  <c r="M41" i="70" s="1"/>
  <c r="M43" i="70" s="1"/>
  <c r="M45" i="70" s="1"/>
  <c r="M47" i="70" s="1"/>
  <c r="L21" i="70"/>
  <c r="L37" i="70" s="1"/>
  <c r="L41" i="70" s="1"/>
  <c r="L43" i="70" s="1"/>
  <c r="L45" i="70" s="1"/>
  <c r="L47" i="70" s="1"/>
  <c r="K21" i="70"/>
  <c r="K37" i="70" s="1"/>
  <c r="K41" i="70" s="1"/>
  <c r="K43" i="70" s="1"/>
  <c r="K45" i="70" s="1"/>
  <c r="K47" i="70" s="1"/>
  <c r="J21" i="70"/>
  <c r="J37" i="70" s="1"/>
  <c r="J41" i="70" s="1"/>
  <c r="J43" i="70" s="1"/>
  <c r="J45" i="70" s="1"/>
  <c r="J47" i="70" s="1"/>
  <c r="I21" i="70"/>
  <c r="I37" i="70" s="1"/>
  <c r="I41" i="70" s="1"/>
  <c r="I43" i="70" s="1"/>
  <c r="I45" i="70" s="1"/>
  <c r="I47" i="70" s="1"/>
  <c r="H21" i="70"/>
  <c r="H37" i="70" s="1"/>
  <c r="H41" i="70" s="1"/>
  <c r="H43" i="70" s="1"/>
  <c r="H45" i="70" s="1"/>
  <c r="H47" i="70" s="1"/>
  <c r="G21" i="70"/>
  <c r="G37" i="70" s="1"/>
  <c r="G41" i="70" s="1"/>
  <c r="G43" i="70" s="1"/>
  <c r="G45" i="70" s="1"/>
  <c r="G47" i="70" s="1"/>
  <c r="F21" i="70"/>
  <c r="E21" i="70"/>
  <c r="E37" i="70" s="1"/>
  <c r="E41" i="70" s="1"/>
  <c r="E43" i="70" s="1"/>
  <c r="E45" i="70" s="1"/>
  <c r="E47" i="70" s="1"/>
  <c r="D21" i="70"/>
  <c r="D37" i="70" s="1"/>
  <c r="D41" i="70" s="1"/>
  <c r="D43" i="70" s="1"/>
  <c r="D45" i="70" s="1"/>
  <c r="D47" i="70" s="1"/>
  <c r="C21" i="70"/>
  <c r="C37" i="70" s="1"/>
  <c r="C41" i="70" s="1"/>
  <c r="C43" i="70" s="1"/>
  <c r="C45" i="70" s="1"/>
  <c r="C47" i="70" s="1"/>
  <c r="AA21" i="71"/>
  <c r="AA37" i="71" s="1"/>
  <c r="AA41" i="71" s="1"/>
  <c r="AA43" i="71" s="1"/>
  <c r="AA45" i="71" s="1"/>
  <c r="AA47" i="71" s="1"/>
  <c r="Y21" i="71"/>
  <c r="Y37" i="71" s="1"/>
  <c r="Y41" i="71" s="1"/>
  <c r="Y43" i="71" s="1"/>
  <c r="Y45" i="71" s="1"/>
  <c r="Y47" i="71" s="1"/>
  <c r="X21" i="71"/>
  <c r="Z21" i="71" s="1"/>
  <c r="W21" i="71"/>
  <c r="W37" i="71" s="1"/>
  <c r="W41" i="71" s="1"/>
  <c r="W43" i="71" s="1"/>
  <c r="W45" i="71" s="1"/>
  <c r="W47" i="71" s="1"/>
  <c r="V21" i="71"/>
  <c r="V37" i="71" s="1"/>
  <c r="V41" i="71" s="1"/>
  <c r="V43" i="71" s="1"/>
  <c r="V45" i="71" s="1"/>
  <c r="V47" i="71" s="1"/>
  <c r="U21" i="71"/>
  <c r="U37" i="71" s="1"/>
  <c r="U41" i="71" s="1"/>
  <c r="U43" i="71" s="1"/>
  <c r="U45" i="71" s="1"/>
  <c r="U47" i="71" s="1"/>
  <c r="T21" i="71"/>
  <c r="T37" i="71" s="1"/>
  <c r="T41" i="71" s="1"/>
  <c r="T43" i="71" s="1"/>
  <c r="T45" i="71" s="1"/>
  <c r="T47" i="71" s="1"/>
  <c r="S21" i="71"/>
  <c r="S37" i="71" s="1"/>
  <c r="S41" i="71" s="1"/>
  <c r="S43" i="71" s="1"/>
  <c r="S45" i="71" s="1"/>
  <c r="S47" i="71" s="1"/>
  <c r="R21" i="71"/>
  <c r="R37" i="71" s="1"/>
  <c r="R41" i="71" s="1"/>
  <c r="R43" i="71" s="1"/>
  <c r="R45" i="71" s="1"/>
  <c r="R47" i="71" s="1"/>
  <c r="Q21" i="71"/>
  <c r="Q37" i="71" s="1"/>
  <c r="Q41" i="71" s="1"/>
  <c r="Q43" i="71" s="1"/>
  <c r="Q45" i="71" s="1"/>
  <c r="Q47" i="71" s="1"/>
  <c r="P21" i="71"/>
  <c r="P37" i="71" s="1"/>
  <c r="P41" i="71" s="1"/>
  <c r="P43" i="71" s="1"/>
  <c r="P45" i="71" s="1"/>
  <c r="P47" i="71" s="1"/>
  <c r="O21" i="71"/>
  <c r="O37" i="71" s="1"/>
  <c r="O41" i="71" s="1"/>
  <c r="O43" i="71" s="1"/>
  <c r="O45" i="71" s="1"/>
  <c r="O47" i="71" s="1"/>
  <c r="N21" i="71"/>
  <c r="N37" i="71" s="1"/>
  <c r="N41" i="71" s="1"/>
  <c r="N43" i="71" s="1"/>
  <c r="N45" i="71" s="1"/>
  <c r="N47" i="71" s="1"/>
  <c r="M21" i="71"/>
  <c r="M37" i="71" s="1"/>
  <c r="M41" i="71" s="1"/>
  <c r="M43" i="71" s="1"/>
  <c r="M45" i="71" s="1"/>
  <c r="M47" i="71" s="1"/>
  <c r="L21" i="71"/>
  <c r="L37" i="71" s="1"/>
  <c r="L41" i="71" s="1"/>
  <c r="L43" i="71" s="1"/>
  <c r="L45" i="71" s="1"/>
  <c r="L47" i="71" s="1"/>
  <c r="K21" i="71"/>
  <c r="K37" i="71" s="1"/>
  <c r="K41" i="71" s="1"/>
  <c r="K43" i="71" s="1"/>
  <c r="K45" i="71" s="1"/>
  <c r="K47" i="71" s="1"/>
  <c r="J21" i="71"/>
  <c r="J37" i="71" s="1"/>
  <c r="J41" i="71" s="1"/>
  <c r="J43" i="71" s="1"/>
  <c r="J45" i="71" s="1"/>
  <c r="J47" i="71" s="1"/>
  <c r="I21" i="71"/>
  <c r="I37" i="71" s="1"/>
  <c r="I41" i="71" s="1"/>
  <c r="I43" i="71" s="1"/>
  <c r="I45" i="71" s="1"/>
  <c r="I47" i="71" s="1"/>
  <c r="H21" i="71"/>
  <c r="H37" i="71" s="1"/>
  <c r="H41" i="71" s="1"/>
  <c r="H43" i="71" s="1"/>
  <c r="H45" i="71" s="1"/>
  <c r="H47" i="71" s="1"/>
  <c r="G21" i="71"/>
  <c r="G37" i="71" s="1"/>
  <c r="G41" i="71" s="1"/>
  <c r="G43" i="71" s="1"/>
  <c r="G45" i="71" s="1"/>
  <c r="G47" i="71" s="1"/>
  <c r="F21" i="71"/>
  <c r="E21" i="71"/>
  <c r="E37" i="71" s="1"/>
  <c r="E41" i="71" s="1"/>
  <c r="E43" i="71" s="1"/>
  <c r="E45" i="71" s="1"/>
  <c r="E47" i="71" s="1"/>
  <c r="D21" i="71"/>
  <c r="D37" i="71" s="1"/>
  <c r="D41" i="71" s="1"/>
  <c r="D43" i="71" s="1"/>
  <c r="D45" i="71" s="1"/>
  <c r="D47" i="71" s="1"/>
  <c r="C21" i="71"/>
  <c r="C37" i="71" s="1"/>
  <c r="C41" i="71" s="1"/>
  <c r="C43" i="71" s="1"/>
  <c r="C45" i="71" s="1"/>
  <c r="C47" i="71" s="1"/>
  <c r="AA21" i="72"/>
  <c r="AA37" i="72" s="1"/>
  <c r="AA41" i="72" s="1"/>
  <c r="AA43" i="72" s="1"/>
  <c r="AA45" i="72" s="1"/>
  <c r="AA47" i="72" s="1"/>
  <c r="Y21" i="72"/>
  <c r="Y37" i="72" s="1"/>
  <c r="Y41" i="72" s="1"/>
  <c r="Y43" i="72" s="1"/>
  <c r="Y45" i="72" s="1"/>
  <c r="Y47" i="72" s="1"/>
  <c r="X21" i="72"/>
  <c r="W21" i="72"/>
  <c r="W37" i="72" s="1"/>
  <c r="W41" i="72" s="1"/>
  <c r="W43" i="72" s="1"/>
  <c r="W45" i="72" s="1"/>
  <c r="W47" i="72" s="1"/>
  <c r="V21" i="72"/>
  <c r="V37" i="72" s="1"/>
  <c r="V41" i="72" s="1"/>
  <c r="V43" i="72" s="1"/>
  <c r="V45" i="72" s="1"/>
  <c r="V47" i="72" s="1"/>
  <c r="U21" i="72"/>
  <c r="U37" i="72" s="1"/>
  <c r="U41" i="72" s="1"/>
  <c r="U43" i="72" s="1"/>
  <c r="U45" i="72" s="1"/>
  <c r="U47" i="72" s="1"/>
  <c r="T21" i="72"/>
  <c r="T37" i="72" s="1"/>
  <c r="T41" i="72" s="1"/>
  <c r="T43" i="72" s="1"/>
  <c r="T45" i="72" s="1"/>
  <c r="T47" i="72" s="1"/>
  <c r="S21" i="72"/>
  <c r="S37" i="72" s="1"/>
  <c r="S41" i="72" s="1"/>
  <c r="S43" i="72" s="1"/>
  <c r="S45" i="72" s="1"/>
  <c r="S47" i="72" s="1"/>
  <c r="R21" i="72"/>
  <c r="R37" i="72" s="1"/>
  <c r="R41" i="72" s="1"/>
  <c r="R43" i="72" s="1"/>
  <c r="R45" i="72" s="1"/>
  <c r="R47" i="72" s="1"/>
  <c r="Q21" i="72"/>
  <c r="Q37" i="72" s="1"/>
  <c r="Q41" i="72" s="1"/>
  <c r="Q43" i="72" s="1"/>
  <c r="Q45" i="72" s="1"/>
  <c r="Q47" i="72" s="1"/>
  <c r="P21" i="72"/>
  <c r="P37" i="72" s="1"/>
  <c r="P41" i="72" s="1"/>
  <c r="P43" i="72" s="1"/>
  <c r="P45" i="72" s="1"/>
  <c r="P47" i="72" s="1"/>
  <c r="O21" i="72"/>
  <c r="O37" i="72" s="1"/>
  <c r="O41" i="72" s="1"/>
  <c r="O43" i="72" s="1"/>
  <c r="O45" i="72" s="1"/>
  <c r="O47" i="72" s="1"/>
  <c r="N21" i="72"/>
  <c r="N37" i="72" s="1"/>
  <c r="N41" i="72" s="1"/>
  <c r="N43" i="72" s="1"/>
  <c r="N45" i="72" s="1"/>
  <c r="N47" i="72" s="1"/>
  <c r="M21" i="72"/>
  <c r="M37" i="72" s="1"/>
  <c r="M41" i="72" s="1"/>
  <c r="M43" i="72" s="1"/>
  <c r="M45" i="72" s="1"/>
  <c r="M47" i="72" s="1"/>
  <c r="L21" i="72"/>
  <c r="L37" i="72" s="1"/>
  <c r="L41" i="72" s="1"/>
  <c r="L43" i="72" s="1"/>
  <c r="L45" i="72" s="1"/>
  <c r="L47" i="72" s="1"/>
  <c r="K21" i="72"/>
  <c r="K37" i="72" s="1"/>
  <c r="K41" i="72" s="1"/>
  <c r="K43" i="72" s="1"/>
  <c r="K45" i="72" s="1"/>
  <c r="K47" i="72" s="1"/>
  <c r="J21" i="72"/>
  <c r="J37" i="72" s="1"/>
  <c r="J41" i="72" s="1"/>
  <c r="J43" i="72" s="1"/>
  <c r="J45" i="72" s="1"/>
  <c r="J47" i="72" s="1"/>
  <c r="I21" i="72"/>
  <c r="I37" i="72" s="1"/>
  <c r="I41" i="72" s="1"/>
  <c r="I43" i="72" s="1"/>
  <c r="I45" i="72" s="1"/>
  <c r="I47" i="72" s="1"/>
  <c r="H21" i="72"/>
  <c r="H37" i="72" s="1"/>
  <c r="H41" i="72" s="1"/>
  <c r="H43" i="72" s="1"/>
  <c r="H45" i="72" s="1"/>
  <c r="H47" i="72" s="1"/>
  <c r="G21" i="72"/>
  <c r="G37" i="72" s="1"/>
  <c r="G41" i="72" s="1"/>
  <c r="G43" i="72" s="1"/>
  <c r="G45" i="72" s="1"/>
  <c r="G47" i="72" s="1"/>
  <c r="F21" i="72"/>
  <c r="E21" i="72"/>
  <c r="E37" i="72" s="1"/>
  <c r="E41" i="72" s="1"/>
  <c r="E43" i="72" s="1"/>
  <c r="E45" i="72" s="1"/>
  <c r="E47" i="72" s="1"/>
  <c r="D21" i="72"/>
  <c r="D37" i="72" s="1"/>
  <c r="D41" i="72" s="1"/>
  <c r="D43" i="72" s="1"/>
  <c r="D45" i="72" s="1"/>
  <c r="D47" i="72" s="1"/>
  <c r="C21" i="72"/>
  <c r="C37" i="72" s="1"/>
  <c r="C41" i="72" s="1"/>
  <c r="C43" i="72" s="1"/>
  <c r="C45" i="72" s="1"/>
  <c r="C47" i="72" s="1"/>
  <c r="AA21" i="73"/>
  <c r="AA37" i="73" s="1"/>
  <c r="AA41" i="73" s="1"/>
  <c r="AA43" i="73" s="1"/>
  <c r="AA45" i="73" s="1"/>
  <c r="AA47" i="73" s="1"/>
  <c r="Y21" i="73"/>
  <c r="Y37" i="73" s="1"/>
  <c r="Y41" i="73" s="1"/>
  <c r="Y43" i="73" s="1"/>
  <c r="Y45" i="73" s="1"/>
  <c r="Y47" i="73" s="1"/>
  <c r="X21" i="73"/>
  <c r="Z21" i="73" s="1"/>
  <c r="W21" i="73"/>
  <c r="W37" i="73" s="1"/>
  <c r="W41" i="73" s="1"/>
  <c r="W43" i="73" s="1"/>
  <c r="W45" i="73" s="1"/>
  <c r="W47" i="73" s="1"/>
  <c r="V21" i="73"/>
  <c r="V37" i="73" s="1"/>
  <c r="V41" i="73" s="1"/>
  <c r="V43" i="73" s="1"/>
  <c r="V45" i="73" s="1"/>
  <c r="V47" i="73" s="1"/>
  <c r="U21" i="73"/>
  <c r="U37" i="73" s="1"/>
  <c r="U41" i="73" s="1"/>
  <c r="U43" i="73" s="1"/>
  <c r="U45" i="73" s="1"/>
  <c r="U47" i="73" s="1"/>
  <c r="T21" i="73"/>
  <c r="T37" i="73" s="1"/>
  <c r="T41" i="73" s="1"/>
  <c r="T43" i="73" s="1"/>
  <c r="T45" i="73" s="1"/>
  <c r="T47" i="73" s="1"/>
  <c r="S21" i="73"/>
  <c r="S37" i="73" s="1"/>
  <c r="S41" i="73" s="1"/>
  <c r="S43" i="73" s="1"/>
  <c r="S45" i="73" s="1"/>
  <c r="S47" i="73" s="1"/>
  <c r="R21" i="73"/>
  <c r="R37" i="73" s="1"/>
  <c r="R41" i="73" s="1"/>
  <c r="R43" i="73" s="1"/>
  <c r="R45" i="73" s="1"/>
  <c r="R47" i="73" s="1"/>
  <c r="Q21" i="73"/>
  <c r="Q37" i="73" s="1"/>
  <c r="Q41" i="73" s="1"/>
  <c r="Q43" i="73" s="1"/>
  <c r="Q45" i="73" s="1"/>
  <c r="Q47" i="73" s="1"/>
  <c r="P21" i="73"/>
  <c r="P37" i="73" s="1"/>
  <c r="P41" i="73" s="1"/>
  <c r="P43" i="73" s="1"/>
  <c r="P45" i="73" s="1"/>
  <c r="P47" i="73" s="1"/>
  <c r="O21" i="73"/>
  <c r="O37" i="73" s="1"/>
  <c r="O41" i="73" s="1"/>
  <c r="O43" i="73" s="1"/>
  <c r="O45" i="73" s="1"/>
  <c r="O47" i="73" s="1"/>
  <c r="N21" i="73"/>
  <c r="N37" i="73" s="1"/>
  <c r="N41" i="73" s="1"/>
  <c r="N43" i="73" s="1"/>
  <c r="N45" i="73" s="1"/>
  <c r="N47" i="73" s="1"/>
  <c r="M21" i="73"/>
  <c r="M37" i="73" s="1"/>
  <c r="M41" i="73" s="1"/>
  <c r="M43" i="73" s="1"/>
  <c r="M45" i="73" s="1"/>
  <c r="M47" i="73" s="1"/>
  <c r="L21" i="73"/>
  <c r="L37" i="73" s="1"/>
  <c r="L41" i="73" s="1"/>
  <c r="L43" i="73" s="1"/>
  <c r="L45" i="73" s="1"/>
  <c r="L47" i="73" s="1"/>
  <c r="K21" i="73"/>
  <c r="K37" i="73" s="1"/>
  <c r="K41" i="73" s="1"/>
  <c r="K43" i="73" s="1"/>
  <c r="K45" i="73" s="1"/>
  <c r="K47" i="73" s="1"/>
  <c r="J21" i="73"/>
  <c r="J37" i="73" s="1"/>
  <c r="J41" i="73" s="1"/>
  <c r="J43" i="73" s="1"/>
  <c r="J45" i="73" s="1"/>
  <c r="J47" i="73" s="1"/>
  <c r="I21" i="73"/>
  <c r="I37" i="73" s="1"/>
  <c r="I41" i="73" s="1"/>
  <c r="I43" i="73" s="1"/>
  <c r="I45" i="73" s="1"/>
  <c r="I47" i="73" s="1"/>
  <c r="H21" i="73"/>
  <c r="H37" i="73" s="1"/>
  <c r="H41" i="73" s="1"/>
  <c r="H43" i="73" s="1"/>
  <c r="H45" i="73" s="1"/>
  <c r="H47" i="73" s="1"/>
  <c r="G21" i="73"/>
  <c r="G37" i="73" s="1"/>
  <c r="G41" i="73" s="1"/>
  <c r="G43" i="73" s="1"/>
  <c r="G45" i="73" s="1"/>
  <c r="G47" i="73" s="1"/>
  <c r="F21" i="73"/>
  <c r="E21" i="73"/>
  <c r="E37" i="73" s="1"/>
  <c r="E41" i="73" s="1"/>
  <c r="E43" i="73" s="1"/>
  <c r="E45" i="73" s="1"/>
  <c r="E47" i="73" s="1"/>
  <c r="D21" i="73"/>
  <c r="D37" i="73" s="1"/>
  <c r="D41" i="73" s="1"/>
  <c r="D43" i="73" s="1"/>
  <c r="D45" i="73" s="1"/>
  <c r="D47" i="73" s="1"/>
  <c r="C21" i="73"/>
  <c r="C37" i="73" s="1"/>
  <c r="C41" i="73" s="1"/>
  <c r="C43" i="73" s="1"/>
  <c r="C45" i="73" s="1"/>
  <c r="C47" i="73" s="1"/>
  <c r="AA21" i="74"/>
  <c r="AA37" i="74" s="1"/>
  <c r="AA41" i="74" s="1"/>
  <c r="AA43" i="74" s="1"/>
  <c r="AA45" i="74" s="1"/>
  <c r="AA47" i="74" s="1"/>
  <c r="Y21" i="74"/>
  <c r="Y37" i="74" s="1"/>
  <c r="Y41" i="74" s="1"/>
  <c r="Y43" i="74" s="1"/>
  <c r="Y45" i="74" s="1"/>
  <c r="X21" i="74"/>
  <c r="W21" i="74"/>
  <c r="W37" i="74" s="1"/>
  <c r="W41" i="74" s="1"/>
  <c r="W43" i="74" s="1"/>
  <c r="W45" i="74" s="1"/>
  <c r="W47" i="74" s="1"/>
  <c r="V21" i="74"/>
  <c r="V37" i="74" s="1"/>
  <c r="V41" i="74" s="1"/>
  <c r="V43" i="74" s="1"/>
  <c r="V45" i="74" s="1"/>
  <c r="V47" i="74" s="1"/>
  <c r="U21" i="74"/>
  <c r="U37" i="74" s="1"/>
  <c r="U41" i="74" s="1"/>
  <c r="U43" i="74" s="1"/>
  <c r="U45" i="74" s="1"/>
  <c r="U47" i="74" s="1"/>
  <c r="T21" i="74"/>
  <c r="T37" i="74" s="1"/>
  <c r="T41" i="74" s="1"/>
  <c r="T43" i="74" s="1"/>
  <c r="T45" i="74" s="1"/>
  <c r="T47" i="74" s="1"/>
  <c r="S21" i="74"/>
  <c r="S37" i="74" s="1"/>
  <c r="S41" i="74" s="1"/>
  <c r="S43" i="74" s="1"/>
  <c r="S45" i="74" s="1"/>
  <c r="S47" i="74" s="1"/>
  <c r="R21" i="74"/>
  <c r="R37" i="74" s="1"/>
  <c r="R41" i="74" s="1"/>
  <c r="R43" i="74" s="1"/>
  <c r="R45" i="74" s="1"/>
  <c r="R47" i="74" s="1"/>
  <c r="Q21" i="74"/>
  <c r="Q37" i="74" s="1"/>
  <c r="Q41" i="74" s="1"/>
  <c r="Q43" i="74" s="1"/>
  <c r="Q45" i="74" s="1"/>
  <c r="Q47" i="74" s="1"/>
  <c r="P21" i="74"/>
  <c r="P37" i="74" s="1"/>
  <c r="P41" i="74" s="1"/>
  <c r="P43" i="74" s="1"/>
  <c r="P45" i="74" s="1"/>
  <c r="P47" i="74" s="1"/>
  <c r="O21" i="74"/>
  <c r="O37" i="74" s="1"/>
  <c r="O41" i="74" s="1"/>
  <c r="O43" i="74" s="1"/>
  <c r="O45" i="74" s="1"/>
  <c r="O47" i="74" s="1"/>
  <c r="N21" i="74"/>
  <c r="N37" i="74" s="1"/>
  <c r="N41" i="74" s="1"/>
  <c r="N43" i="74" s="1"/>
  <c r="N45" i="74" s="1"/>
  <c r="N47" i="74" s="1"/>
  <c r="M21" i="74"/>
  <c r="M37" i="74" s="1"/>
  <c r="M41" i="74" s="1"/>
  <c r="M43" i="74" s="1"/>
  <c r="M45" i="74" s="1"/>
  <c r="M47" i="74" s="1"/>
  <c r="L21" i="74"/>
  <c r="L37" i="74" s="1"/>
  <c r="L41" i="74" s="1"/>
  <c r="L43" i="74" s="1"/>
  <c r="L45" i="74" s="1"/>
  <c r="L47" i="74" s="1"/>
  <c r="K21" i="74"/>
  <c r="K37" i="74" s="1"/>
  <c r="K41" i="74" s="1"/>
  <c r="K43" i="74" s="1"/>
  <c r="K45" i="74" s="1"/>
  <c r="K47" i="74" s="1"/>
  <c r="J21" i="74"/>
  <c r="J37" i="74" s="1"/>
  <c r="J41" i="74" s="1"/>
  <c r="J43" i="74" s="1"/>
  <c r="J45" i="74" s="1"/>
  <c r="J47" i="74" s="1"/>
  <c r="I21" i="74"/>
  <c r="I37" i="74" s="1"/>
  <c r="I41" i="74" s="1"/>
  <c r="I43" i="74" s="1"/>
  <c r="I45" i="74" s="1"/>
  <c r="I47" i="74" s="1"/>
  <c r="H21" i="74"/>
  <c r="H37" i="74" s="1"/>
  <c r="H41" i="74" s="1"/>
  <c r="H43" i="74" s="1"/>
  <c r="H45" i="74" s="1"/>
  <c r="H47" i="74" s="1"/>
  <c r="G21" i="74"/>
  <c r="G37" i="74" s="1"/>
  <c r="G41" i="74" s="1"/>
  <c r="G43" i="74" s="1"/>
  <c r="G45" i="74" s="1"/>
  <c r="G47" i="74" s="1"/>
  <c r="F21" i="74"/>
  <c r="E21" i="74"/>
  <c r="E37" i="74" s="1"/>
  <c r="E41" i="74" s="1"/>
  <c r="E43" i="74" s="1"/>
  <c r="E45" i="74" s="1"/>
  <c r="E47" i="74" s="1"/>
  <c r="D21" i="74"/>
  <c r="D37" i="74" s="1"/>
  <c r="D41" i="74" s="1"/>
  <c r="D43" i="74" s="1"/>
  <c r="D45" i="74" s="1"/>
  <c r="D47" i="74" s="1"/>
  <c r="C21" i="74"/>
  <c r="C37" i="74" s="1"/>
  <c r="C41" i="74" s="1"/>
  <c r="C43" i="74" s="1"/>
  <c r="C45" i="74" s="1"/>
  <c r="C47" i="74" s="1"/>
  <c r="AA21" i="75"/>
  <c r="AA37" i="75" s="1"/>
  <c r="AA41" i="75" s="1"/>
  <c r="AA43" i="75" s="1"/>
  <c r="AA45" i="75" s="1"/>
  <c r="AA47" i="75" s="1"/>
  <c r="Z21" i="75"/>
  <c r="Y21" i="75"/>
  <c r="Y37" i="75" s="1"/>
  <c r="Y41" i="75" s="1"/>
  <c r="Y43" i="75" s="1"/>
  <c r="Y45" i="75" s="1"/>
  <c r="Y47" i="75" s="1"/>
  <c r="X21" i="75"/>
  <c r="W21" i="75"/>
  <c r="W37" i="75" s="1"/>
  <c r="W41" i="75" s="1"/>
  <c r="W43" i="75" s="1"/>
  <c r="W45" i="75" s="1"/>
  <c r="W47" i="75" s="1"/>
  <c r="V21" i="75"/>
  <c r="V37" i="75" s="1"/>
  <c r="V41" i="75" s="1"/>
  <c r="V43" i="75" s="1"/>
  <c r="V45" i="75" s="1"/>
  <c r="V47" i="75" s="1"/>
  <c r="U21" i="75"/>
  <c r="U37" i="75" s="1"/>
  <c r="U41" i="75" s="1"/>
  <c r="U43" i="75" s="1"/>
  <c r="U45" i="75" s="1"/>
  <c r="U47" i="75" s="1"/>
  <c r="T21" i="75"/>
  <c r="T37" i="75" s="1"/>
  <c r="T41" i="75" s="1"/>
  <c r="T43" i="75" s="1"/>
  <c r="T45" i="75" s="1"/>
  <c r="T47" i="75" s="1"/>
  <c r="S21" i="75"/>
  <c r="S37" i="75" s="1"/>
  <c r="S41" i="75" s="1"/>
  <c r="S43" i="75" s="1"/>
  <c r="S45" i="75" s="1"/>
  <c r="S47" i="75" s="1"/>
  <c r="R21" i="75"/>
  <c r="R37" i="75" s="1"/>
  <c r="R41" i="75" s="1"/>
  <c r="R43" i="75" s="1"/>
  <c r="R45" i="75" s="1"/>
  <c r="R47" i="75" s="1"/>
  <c r="Q21" i="75"/>
  <c r="Q37" i="75" s="1"/>
  <c r="Q41" i="75" s="1"/>
  <c r="Q43" i="75" s="1"/>
  <c r="Q45" i="75" s="1"/>
  <c r="Q47" i="75" s="1"/>
  <c r="P21" i="75"/>
  <c r="P37" i="75" s="1"/>
  <c r="P41" i="75" s="1"/>
  <c r="P43" i="75" s="1"/>
  <c r="P45" i="75" s="1"/>
  <c r="P47" i="75" s="1"/>
  <c r="O21" i="75"/>
  <c r="O37" i="75" s="1"/>
  <c r="O41" i="75" s="1"/>
  <c r="O43" i="75" s="1"/>
  <c r="O45" i="75" s="1"/>
  <c r="O47" i="75" s="1"/>
  <c r="N21" i="75"/>
  <c r="N37" i="75" s="1"/>
  <c r="N41" i="75" s="1"/>
  <c r="N43" i="75" s="1"/>
  <c r="N45" i="75" s="1"/>
  <c r="N47" i="75" s="1"/>
  <c r="M21" i="75"/>
  <c r="M37" i="75" s="1"/>
  <c r="M41" i="75" s="1"/>
  <c r="M43" i="75" s="1"/>
  <c r="M45" i="75" s="1"/>
  <c r="M47" i="75" s="1"/>
  <c r="L21" i="75"/>
  <c r="L37" i="75" s="1"/>
  <c r="L41" i="75" s="1"/>
  <c r="L43" i="75" s="1"/>
  <c r="L45" i="75" s="1"/>
  <c r="L47" i="75" s="1"/>
  <c r="K21" i="75"/>
  <c r="K37" i="75" s="1"/>
  <c r="K41" i="75" s="1"/>
  <c r="K43" i="75" s="1"/>
  <c r="K45" i="75" s="1"/>
  <c r="K47" i="75" s="1"/>
  <c r="J21" i="75"/>
  <c r="J37" i="75" s="1"/>
  <c r="J41" i="75" s="1"/>
  <c r="J43" i="75" s="1"/>
  <c r="J45" i="75" s="1"/>
  <c r="J47" i="75" s="1"/>
  <c r="I21" i="75"/>
  <c r="I37" i="75" s="1"/>
  <c r="I41" i="75" s="1"/>
  <c r="I43" i="75" s="1"/>
  <c r="I45" i="75" s="1"/>
  <c r="I47" i="75" s="1"/>
  <c r="H21" i="75"/>
  <c r="H37" i="75" s="1"/>
  <c r="H41" i="75" s="1"/>
  <c r="H43" i="75" s="1"/>
  <c r="H45" i="75" s="1"/>
  <c r="H47" i="75" s="1"/>
  <c r="G21" i="75"/>
  <c r="G37" i="75" s="1"/>
  <c r="G41" i="75" s="1"/>
  <c r="G43" i="75" s="1"/>
  <c r="G45" i="75" s="1"/>
  <c r="G47" i="75" s="1"/>
  <c r="F21" i="75"/>
  <c r="E21" i="75"/>
  <c r="E37" i="75" s="1"/>
  <c r="E41" i="75" s="1"/>
  <c r="E43" i="75" s="1"/>
  <c r="E45" i="75" s="1"/>
  <c r="E47" i="75" s="1"/>
  <c r="D21" i="75"/>
  <c r="D37" i="75" s="1"/>
  <c r="D41" i="75" s="1"/>
  <c r="D43" i="75" s="1"/>
  <c r="D45" i="75" s="1"/>
  <c r="D47" i="75" s="1"/>
  <c r="C21" i="75"/>
  <c r="C37" i="75" s="1"/>
  <c r="C41" i="75" s="1"/>
  <c r="C43" i="75" s="1"/>
  <c r="C45" i="75" s="1"/>
  <c r="C47" i="75" s="1"/>
  <c r="AA21" i="76"/>
  <c r="AA37" i="76" s="1"/>
  <c r="AA41" i="76" s="1"/>
  <c r="AA43" i="76" s="1"/>
  <c r="AA45" i="76" s="1"/>
  <c r="AA47" i="76" s="1"/>
  <c r="Y21" i="76"/>
  <c r="Y37" i="76" s="1"/>
  <c r="Y41" i="76" s="1"/>
  <c r="Y43" i="76" s="1"/>
  <c r="Y45" i="76" s="1"/>
  <c r="Y47" i="76" s="1"/>
  <c r="X21" i="76"/>
  <c r="Z21" i="76" s="1"/>
  <c r="W21" i="76"/>
  <c r="W37" i="76" s="1"/>
  <c r="W41" i="76" s="1"/>
  <c r="W43" i="76" s="1"/>
  <c r="W45" i="76" s="1"/>
  <c r="W47" i="76" s="1"/>
  <c r="V21" i="76"/>
  <c r="V37" i="76" s="1"/>
  <c r="V41" i="76" s="1"/>
  <c r="V43" i="76" s="1"/>
  <c r="V45" i="76" s="1"/>
  <c r="V47" i="76" s="1"/>
  <c r="U21" i="76"/>
  <c r="U37" i="76" s="1"/>
  <c r="U41" i="76" s="1"/>
  <c r="U43" i="76" s="1"/>
  <c r="U45" i="76" s="1"/>
  <c r="U47" i="76" s="1"/>
  <c r="T21" i="76"/>
  <c r="T37" i="76" s="1"/>
  <c r="T41" i="76" s="1"/>
  <c r="T43" i="76" s="1"/>
  <c r="T45" i="76" s="1"/>
  <c r="T47" i="76" s="1"/>
  <c r="S21" i="76"/>
  <c r="S37" i="76" s="1"/>
  <c r="S41" i="76" s="1"/>
  <c r="S43" i="76" s="1"/>
  <c r="S45" i="76" s="1"/>
  <c r="S47" i="76" s="1"/>
  <c r="R21" i="76"/>
  <c r="R37" i="76" s="1"/>
  <c r="R41" i="76" s="1"/>
  <c r="R43" i="76" s="1"/>
  <c r="R45" i="76" s="1"/>
  <c r="R47" i="76" s="1"/>
  <c r="Q21" i="76"/>
  <c r="Q37" i="76" s="1"/>
  <c r="Q41" i="76" s="1"/>
  <c r="Q43" i="76" s="1"/>
  <c r="Q45" i="76" s="1"/>
  <c r="Q47" i="76" s="1"/>
  <c r="P21" i="76"/>
  <c r="P37" i="76" s="1"/>
  <c r="P41" i="76" s="1"/>
  <c r="P43" i="76" s="1"/>
  <c r="P45" i="76" s="1"/>
  <c r="P47" i="76" s="1"/>
  <c r="O21" i="76"/>
  <c r="O37" i="76" s="1"/>
  <c r="O41" i="76" s="1"/>
  <c r="O43" i="76" s="1"/>
  <c r="O45" i="76" s="1"/>
  <c r="O47" i="76" s="1"/>
  <c r="N21" i="76"/>
  <c r="N37" i="76" s="1"/>
  <c r="N41" i="76" s="1"/>
  <c r="N43" i="76" s="1"/>
  <c r="N45" i="76" s="1"/>
  <c r="N47" i="76" s="1"/>
  <c r="M21" i="76"/>
  <c r="M37" i="76" s="1"/>
  <c r="M41" i="76" s="1"/>
  <c r="M43" i="76" s="1"/>
  <c r="M45" i="76" s="1"/>
  <c r="M47" i="76" s="1"/>
  <c r="L21" i="76"/>
  <c r="L37" i="76" s="1"/>
  <c r="L41" i="76" s="1"/>
  <c r="L43" i="76" s="1"/>
  <c r="L45" i="76" s="1"/>
  <c r="L47" i="76" s="1"/>
  <c r="K21" i="76"/>
  <c r="K37" i="76" s="1"/>
  <c r="K41" i="76" s="1"/>
  <c r="K43" i="76" s="1"/>
  <c r="K45" i="76" s="1"/>
  <c r="K47" i="76" s="1"/>
  <c r="J21" i="76"/>
  <c r="J37" i="76" s="1"/>
  <c r="J41" i="76" s="1"/>
  <c r="J43" i="76" s="1"/>
  <c r="J45" i="76" s="1"/>
  <c r="J47" i="76" s="1"/>
  <c r="I21" i="76"/>
  <c r="I37" i="76" s="1"/>
  <c r="I41" i="76" s="1"/>
  <c r="I43" i="76" s="1"/>
  <c r="I45" i="76" s="1"/>
  <c r="I47" i="76" s="1"/>
  <c r="H21" i="76"/>
  <c r="H37" i="76" s="1"/>
  <c r="H41" i="76" s="1"/>
  <c r="H43" i="76" s="1"/>
  <c r="H45" i="76" s="1"/>
  <c r="H47" i="76" s="1"/>
  <c r="G21" i="76"/>
  <c r="G37" i="76" s="1"/>
  <c r="G41" i="76" s="1"/>
  <c r="G43" i="76" s="1"/>
  <c r="G45" i="76" s="1"/>
  <c r="G47" i="76" s="1"/>
  <c r="F21" i="76"/>
  <c r="E21" i="76"/>
  <c r="E37" i="76" s="1"/>
  <c r="E41" i="76" s="1"/>
  <c r="E43" i="76" s="1"/>
  <c r="E45" i="76" s="1"/>
  <c r="E47" i="76" s="1"/>
  <c r="D21" i="76"/>
  <c r="D37" i="76" s="1"/>
  <c r="D41" i="76" s="1"/>
  <c r="D43" i="76" s="1"/>
  <c r="D45" i="76" s="1"/>
  <c r="D47" i="76" s="1"/>
  <c r="C21" i="76"/>
  <c r="C37" i="76" s="1"/>
  <c r="C41" i="76" s="1"/>
  <c r="C43" i="76" s="1"/>
  <c r="C45" i="76" s="1"/>
  <c r="C47" i="76" s="1"/>
  <c r="AA21" i="77"/>
  <c r="AA37" i="77" s="1"/>
  <c r="AA41" i="77" s="1"/>
  <c r="AA43" i="77" s="1"/>
  <c r="AA45" i="77" s="1"/>
  <c r="AA47" i="77" s="1"/>
  <c r="Y21" i="77"/>
  <c r="Y37" i="77" s="1"/>
  <c r="Y41" i="77" s="1"/>
  <c r="Y43" i="77" s="1"/>
  <c r="Y45" i="77" s="1"/>
  <c r="Y47" i="77" s="1"/>
  <c r="X21" i="77"/>
  <c r="Z21" i="77" s="1"/>
  <c r="W21" i="77"/>
  <c r="W37" i="77" s="1"/>
  <c r="W41" i="77" s="1"/>
  <c r="W43" i="77" s="1"/>
  <c r="W45" i="77" s="1"/>
  <c r="W47" i="77" s="1"/>
  <c r="V21" i="77"/>
  <c r="V37" i="77" s="1"/>
  <c r="V41" i="77" s="1"/>
  <c r="V43" i="77" s="1"/>
  <c r="V45" i="77" s="1"/>
  <c r="V47" i="77" s="1"/>
  <c r="U21" i="77"/>
  <c r="U37" i="77" s="1"/>
  <c r="U41" i="77" s="1"/>
  <c r="U43" i="77" s="1"/>
  <c r="U45" i="77" s="1"/>
  <c r="U47" i="77" s="1"/>
  <c r="T21" i="77"/>
  <c r="T37" i="77" s="1"/>
  <c r="T41" i="77" s="1"/>
  <c r="T43" i="77" s="1"/>
  <c r="T45" i="77" s="1"/>
  <c r="T47" i="77" s="1"/>
  <c r="S21" i="77"/>
  <c r="S37" i="77" s="1"/>
  <c r="S41" i="77" s="1"/>
  <c r="S43" i="77" s="1"/>
  <c r="S45" i="77" s="1"/>
  <c r="S47" i="77" s="1"/>
  <c r="R21" i="77"/>
  <c r="R37" i="77" s="1"/>
  <c r="R41" i="77" s="1"/>
  <c r="R43" i="77" s="1"/>
  <c r="R45" i="77" s="1"/>
  <c r="R47" i="77" s="1"/>
  <c r="Q21" i="77"/>
  <c r="Q37" i="77" s="1"/>
  <c r="Q41" i="77" s="1"/>
  <c r="Q43" i="77" s="1"/>
  <c r="Q45" i="77" s="1"/>
  <c r="Q47" i="77" s="1"/>
  <c r="P21" i="77"/>
  <c r="P37" i="77" s="1"/>
  <c r="P41" i="77" s="1"/>
  <c r="P43" i="77" s="1"/>
  <c r="P45" i="77" s="1"/>
  <c r="P47" i="77" s="1"/>
  <c r="O21" i="77"/>
  <c r="O37" i="77" s="1"/>
  <c r="O41" i="77" s="1"/>
  <c r="O43" i="77" s="1"/>
  <c r="O45" i="77" s="1"/>
  <c r="O47" i="77" s="1"/>
  <c r="N21" i="77"/>
  <c r="N37" i="77" s="1"/>
  <c r="N41" i="77" s="1"/>
  <c r="N43" i="77" s="1"/>
  <c r="N45" i="77" s="1"/>
  <c r="N47" i="77" s="1"/>
  <c r="M21" i="77"/>
  <c r="M37" i="77" s="1"/>
  <c r="M41" i="77" s="1"/>
  <c r="M43" i="77" s="1"/>
  <c r="M45" i="77" s="1"/>
  <c r="M47" i="77" s="1"/>
  <c r="L21" i="77"/>
  <c r="L37" i="77" s="1"/>
  <c r="L41" i="77" s="1"/>
  <c r="L43" i="77" s="1"/>
  <c r="L45" i="77" s="1"/>
  <c r="L47" i="77" s="1"/>
  <c r="K21" i="77"/>
  <c r="K37" i="77" s="1"/>
  <c r="K41" i="77" s="1"/>
  <c r="K43" i="77" s="1"/>
  <c r="K45" i="77" s="1"/>
  <c r="K47" i="77" s="1"/>
  <c r="J21" i="77"/>
  <c r="J37" i="77" s="1"/>
  <c r="J41" i="77" s="1"/>
  <c r="J43" i="77" s="1"/>
  <c r="J45" i="77" s="1"/>
  <c r="J47" i="77" s="1"/>
  <c r="I21" i="77"/>
  <c r="I37" i="77" s="1"/>
  <c r="I41" i="77" s="1"/>
  <c r="I43" i="77" s="1"/>
  <c r="I45" i="77" s="1"/>
  <c r="I47" i="77" s="1"/>
  <c r="H21" i="77"/>
  <c r="H37" i="77" s="1"/>
  <c r="H41" i="77" s="1"/>
  <c r="H43" i="77" s="1"/>
  <c r="H45" i="77" s="1"/>
  <c r="H47" i="77" s="1"/>
  <c r="G21" i="77"/>
  <c r="G37" i="77" s="1"/>
  <c r="G41" i="77" s="1"/>
  <c r="G43" i="77" s="1"/>
  <c r="G45" i="77" s="1"/>
  <c r="G47" i="77" s="1"/>
  <c r="F21" i="77"/>
  <c r="E21" i="77"/>
  <c r="E37" i="77" s="1"/>
  <c r="E41" i="77" s="1"/>
  <c r="E43" i="77" s="1"/>
  <c r="E45" i="77" s="1"/>
  <c r="E47" i="77" s="1"/>
  <c r="D21" i="77"/>
  <c r="D37" i="77" s="1"/>
  <c r="D41" i="77" s="1"/>
  <c r="D43" i="77" s="1"/>
  <c r="D45" i="77" s="1"/>
  <c r="D47" i="77" s="1"/>
  <c r="C21" i="77"/>
  <c r="C37" i="77" s="1"/>
  <c r="C41" i="77" s="1"/>
  <c r="C43" i="77" s="1"/>
  <c r="C45" i="77" s="1"/>
  <c r="C47" i="77" s="1"/>
  <c r="AA21" i="78"/>
  <c r="AA37" i="78" s="1"/>
  <c r="AA41" i="78" s="1"/>
  <c r="AA43" i="78" s="1"/>
  <c r="AA45" i="78" s="1"/>
  <c r="AA47" i="78" s="1"/>
  <c r="Y21" i="78"/>
  <c r="Y37" i="78" s="1"/>
  <c r="Y41" i="78" s="1"/>
  <c r="Y43" i="78" s="1"/>
  <c r="Y45" i="78" s="1"/>
  <c r="Y47" i="78" s="1"/>
  <c r="X21" i="78"/>
  <c r="Z21" i="78" s="1"/>
  <c r="W21" i="78"/>
  <c r="W37" i="78" s="1"/>
  <c r="W41" i="78" s="1"/>
  <c r="W43" i="78" s="1"/>
  <c r="W45" i="78" s="1"/>
  <c r="W47" i="78" s="1"/>
  <c r="V21" i="78"/>
  <c r="V37" i="78" s="1"/>
  <c r="V41" i="78" s="1"/>
  <c r="V43" i="78" s="1"/>
  <c r="V45" i="78" s="1"/>
  <c r="V47" i="78" s="1"/>
  <c r="U21" i="78"/>
  <c r="U37" i="78" s="1"/>
  <c r="U41" i="78" s="1"/>
  <c r="U43" i="78" s="1"/>
  <c r="U45" i="78" s="1"/>
  <c r="U47" i="78" s="1"/>
  <c r="T21" i="78"/>
  <c r="T37" i="78" s="1"/>
  <c r="T41" i="78" s="1"/>
  <c r="T43" i="78" s="1"/>
  <c r="T45" i="78" s="1"/>
  <c r="T47" i="78" s="1"/>
  <c r="S21" i="78"/>
  <c r="S37" i="78" s="1"/>
  <c r="S41" i="78" s="1"/>
  <c r="S43" i="78" s="1"/>
  <c r="S45" i="78" s="1"/>
  <c r="S47" i="78" s="1"/>
  <c r="R21" i="78"/>
  <c r="R37" i="78" s="1"/>
  <c r="R41" i="78" s="1"/>
  <c r="R43" i="78" s="1"/>
  <c r="R45" i="78" s="1"/>
  <c r="R47" i="78" s="1"/>
  <c r="Q21" i="78"/>
  <c r="Q37" i="78" s="1"/>
  <c r="Q41" i="78" s="1"/>
  <c r="Q43" i="78" s="1"/>
  <c r="Q45" i="78" s="1"/>
  <c r="Q47" i="78" s="1"/>
  <c r="P21" i="78"/>
  <c r="P37" i="78" s="1"/>
  <c r="P41" i="78" s="1"/>
  <c r="P43" i="78" s="1"/>
  <c r="P45" i="78" s="1"/>
  <c r="P47" i="78" s="1"/>
  <c r="O21" i="78"/>
  <c r="O37" i="78" s="1"/>
  <c r="O41" i="78" s="1"/>
  <c r="O43" i="78" s="1"/>
  <c r="O45" i="78" s="1"/>
  <c r="O47" i="78" s="1"/>
  <c r="N21" i="78"/>
  <c r="N37" i="78" s="1"/>
  <c r="N41" i="78" s="1"/>
  <c r="N43" i="78" s="1"/>
  <c r="N45" i="78" s="1"/>
  <c r="N47" i="78" s="1"/>
  <c r="M21" i="78"/>
  <c r="M37" i="78" s="1"/>
  <c r="M41" i="78" s="1"/>
  <c r="M43" i="78" s="1"/>
  <c r="M45" i="78" s="1"/>
  <c r="M47" i="78" s="1"/>
  <c r="L21" i="78"/>
  <c r="L37" i="78" s="1"/>
  <c r="L41" i="78" s="1"/>
  <c r="L43" i="78" s="1"/>
  <c r="L45" i="78" s="1"/>
  <c r="L47" i="78" s="1"/>
  <c r="K21" i="78"/>
  <c r="K37" i="78" s="1"/>
  <c r="K41" i="78" s="1"/>
  <c r="K43" i="78" s="1"/>
  <c r="K45" i="78" s="1"/>
  <c r="K47" i="78" s="1"/>
  <c r="J21" i="78"/>
  <c r="J37" i="78" s="1"/>
  <c r="J41" i="78" s="1"/>
  <c r="J43" i="78" s="1"/>
  <c r="J45" i="78" s="1"/>
  <c r="J47" i="78" s="1"/>
  <c r="I21" i="78"/>
  <c r="I37" i="78" s="1"/>
  <c r="I41" i="78" s="1"/>
  <c r="I43" i="78" s="1"/>
  <c r="I45" i="78" s="1"/>
  <c r="I47" i="78" s="1"/>
  <c r="H21" i="78"/>
  <c r="H37" i="78" s="1"/>
  <c r="H41" i="78" s="1"/>
  <c r="H43" i="78" s="1"/>
  <c r="H45" i="78" s="1"/>
  <c r="H47" i="78" s="1"/>
  <c r="G21" i="78"/>
  <c r="G37" i="78" s="1"/>
  <c r="G41" i="78" s="1"/>
  <c r="G43" i="78" s="1"/>
  <c r="G45" i="78" s="1"/>
  <c r="G47" i="78" s="1"/>
  <c r="F21" i="78"/>
  <c r="E21" i="78"/>
  <c r="E37" i="78" s="1"/>
  <c r="E41" i="78" s="1"/>
  <c r="E43" i="78" s="1"/>
  <c r="E45" i="78" s="1"/>
  <c r="E47" i="78" s="1"/>
  <c r="D21" i="78"/>
  <c r="D37" i="78" s="1"/>
  <c r="D41" i="78" s="1"/>
  <c r="D43" i="78" s="1"/>
  <c r="D45" i="78" s="1"/>
  <c r="D47" i="78" s="1"/>
  <c r="C21" i="78"/>
  <c r="C37" i="78" s="1"/>
  <c r="C41" i="78" s="1"/>
  <c r="C43" i="78" s="1"/>
  <c r="C45" i="78" s="1"/>
  <c r="C47" i="78" s="1"/>
  <c r="AA21" i="79"/>
  <c r="AA37" i="79" s="1"/>
  <c r="AA41" i="79" s="1"/>
  <c r="AA43" i="79" s="1"/>
  <c r="AA45" i="79" s="1"/>
  <c r="AA47" i="79" s="1"/>
  <c r="Y21" i="79"/>
  <c r="Y37" i="79" s="1"/>
  <c r="Y41" i="79" s="1"/>
  <c r="Y43" i="79" s="1"/>
  <c r="Y45" i="79" s="1"/>
  <c r="Y47" i="79" s="1"/>
  <c r="X21" i="79"/>
  <c r="Z21" i="79" s="1"/>
  <c r="W21" i="79"/>
  <c r="W37" i="79" s="1"/>
  <c r="W41" i="79" s="1"/>
  <c r="W43" i="79" s="1"/>
  <c r="W45" i="79" s="1"/>
  <c r="W47" i="79" s="1"/>
  <c r="V21" i="79"/>
  <c r="V37" i="79" s="1"/>
  <c r="V41" i="79" s="1"/>
  <c r="V43" i="79" s="1"/>
  <c r="V45" i="79" s="1"/>
  <c r="V47" i="79" s="1"/>
  <c r="U21" i="79"/>
  <c r="U37" i="79" s="1"/>
  <c r="U41" i="79" s="1"/>
  <c r="U43" i="79" s="1"/>
  <c r="U45" i="79" s="1"/>
  <c r="U47" i="79" s="1"/>
  <c r="T21" i="79"/>
  <c r="T37" i="79" s="1"/>
  <c r="T41" i="79" s="1"/>
  <c r="T43" i="79" s="1"/>
  <c r="T45" i="79" s="1"/>
  <c r="T47" i="79" s="1"/>
  <c r="S21" i="79"/>
  <c r="S37" i="79" s="1"/>
  <c r="S41" i="79" s="1"/>
  <c r="S43" i="79" s="1"/>
  <c r="S45" i="79" s="1"/>
  <c r="S47" i="79" s="1"/>
  <c r="R21" i="79"/>
  <c r="R37" i="79" s="1"/>
  <c r="R41" i="79" s="1"/>
  <c r="R43" i="79" s="1"/>
  <c r="R45" i="79" s="1"/>
  <c r="R47" i="79" s="1"/>
  <c r="Q21" i="79"/>
  <c r="Q37" i="79" s="1"/>
  <c r="Q41" i="79" s="1"/>
  <c r="Q43" i="79" s="1"/>
  <c r="Q45" i="79" s="1"/>
  <c r="Q47" i="79" s="1"/>
  <c r="P21" i="79"/>
  <c r="P37" i="79" s="1"/>
  <c r="P41" i="79" s="1"/>
  <c r="P43" i="79" s="1"/>
  <c r="P45" i="79" s="1"/>
  <c r="P47" i="79" s="1"/>
  <c r="O21" i="79"/>
  <c r="O37" i="79" s="1"/>
  <c r="O41" i="79" s="1"/>
  <c r="O43" i="79" s="1"/>
  <c r="O45" i="79" s="1"/>
  <c r="O47" i="79" s="1"/>
  <c r="N21" i="79"/>
  <c r="N37" i="79" s="1"/>
  <c r="N41" i="79" s="1"/>
  <c r="N43" i="79" s="1"/>
  <c r="N45" i="79" s="1"/>
  <c r="N47" i="79" s="1"/>
  <c r="M21" i="79"/>
  <c r="M37" i="79" s="1"/>
  <c r="M41" i="79" s="1"/>
  <c r="M43" i="79" s="1"/>
  <c r="M45" i="79" s="1"/>
  <c r="M47" i="79" s="1"/>
  <c r="L21" i="79"/>
  <c r="L37" i="79" s="1"/>
  <c r="L41" i="79" s="1"/>
  <c r="L43" i="79" s="1"/>
  <c r="L45" i="79" s="1"/>
  <c r="L47" i="79" s="1"/>
  <c r="K21" i="79"/>
  <c r="K37" i="79" s="1"/>
  <c r="K41" i="79" s="1"/>
  <c r="K43" i="79" s="1"/>
  <c r="K45" i="79" s="1"/>
  <c r="K47" i="79" s="1"/>
  <c r="J21" i="79"/>
  <c r="J37" i="79" s="1"/>
  <c r="J41" i="79" s="1"/>
  <c r="J43" i="79" s="1"/>
  <c r="J45" i="79" s="1"/>
  <c r="J47" i="79" s="1"/>
  <c r="I21" i="79"/>
  <c r="I37" i="79" s="1"/>
  <c r="I41" i="79" s="1"/>
  <c r="I43" i="79" s="1"/>
  <c r="I45" i="79" s="1"/>
  <c r="I47" i="79" s="1"/>
  <c r="H21" i="79"/>
  <c r="H37" i="79" s="1"/>
  <c r="H41" i="79" s="1"/>
  <c r="H43" i="79" s="1"/>
  <c r="H45" i="79" s="1"/>
  <c r="H47" i="79" s="1"/>
  <c r="G21" i="79"/>
  <c r="G37" i="79" s="1"/>
  <c r="G41" i="79" s="1"/>
  <c r="G43" i="79" s="1"/>
  <c r="G45" i="79" s="1"/>
  <c r="G47" i="79" s="1"/>
  <c r="F21" i="79"/>
  <c r="E21" i="79"/>
  <c r="E37" i="79" s="1"/>
  <c r="E41" i="79" s="1"/>
  <c r="E43" i="79" s="1"/>
  <c r="E45" i="79" s="1"/>
  <c r="E47" i="79" s="1"/>
  <c r="D21" i="79"/>
  <c r="D37" i="79" s="1"/>
  <c r="D41" i="79" s="1"/>
  <c r="D43" i="79" s="1"/>
  <c r="D45" i="79" s="1"/>
  <c r="D47" i="79" s="1"/>
  <c r="C21" i="79"/>
  <c r="C37" i="79" s="1"/>
  <c r="C41" i="79" s="1"/>
  <c r="C43" i="79" s="1"/>
  <c r="C45" i="79" s="1"/>
  <c r="C47" i="79" s="1"/>
  <c r="AA21" i="80"/>
  <c r="AA37" i="80" s="1"/>
  <c r="AA41" i="80" s="1"/>
  <c r="AA43" i="80" s="1"/>
  <c r="AA45" i="80" s="1"/>
  <c r="AA47" i="80" s="1"/>
  <c r="Y21" i="80"/>
  <c r="Y37" i="80" s="1"/>
  <c r="Y41" i="80" s="1"/>
  <c r="Y43" i="80" s="1"/>
  <c r="Y45" i="80" s="1"/>
  <c r="Y47" i="80" s="1"/>
  <c r="X21" i="80"/>
  <c r="Z21" i="80" s="1"/>
  <c r="W21" i="80"/>
  <c r="W37" i="80" s="1"/>
  <c r="W41" i="80" s="1"/>
  <c r="W43" i="80" s="1"/>
  <c r="W45" i="80" s="1"/>
  <c r="W47" i="80" s="1"/>
  <c r="V21" i="80"/>
  <c r="V37" i="80" s="1"/>
  <c r="V41" i="80" s="1"/>
  <c r="V43" i="80" s="1"/>
  <c r="V45" i="80" s="1"/>
  <c r="V47" i="80" s="1"/>
  <c r="U21" i="80"/>
  <c r="U37" i="80" s="1"/>
  <c r="U41" i="80" s="1"/>
  <c r="U43" i="80" s="1"/>
  <c r="U45" i="80" s="1"/>
  <c r="U47" i="80" s="1"/>
  <c r="T21" i="80"/>
  <c r="T37" i="80" s="1"/>
  <c r="T41" i="80" s="1"/>
  <c r="T43" i="80" s="1"/>
  <c r="T45" i="80" s="1"/>
  <c r="T47" i="80" s="1"/>
  <c r="S21" i="80"/>
  <c r="S37" i="80" s="1"/>
  <c r="S41" i="80" s="1"/>
  <c r="S43" i="80" s="1"/>
  <c r="S45" i="80" s="1"/>
  <c r="S47" i="80" s="1"/>
  <c r="R21" i="80"/>
  <c r="R37" i="80" s="1"/>
  <c r="R41" i="80" s="1"/>
  <c r="R43" i="80" s="1"/>
  <c r="R45" i="80" s="1"/>
  <c r="R47" i="80" s="1"/>
  <c r="Q21" i="80"/>
  <c r="Q37" i="80" s="1"/>
  <c r="Q41" i="80" s="1"/>
  <c r="Q43" i="80" s="1"/>
  <c r="Q45" i="80" s="1"/>
  <c r="Q47" i="80" s="1"/>
  <c r="P21" i="80"/>
  <c r="P37" i="80" s="1"/>
  <c r="P41" i="80" s="1"/>
  <c r="P43" i="80" s="1"/>
  <c r="P45" i="80" s="1"/>
  <c r="P47" i="80" s="1"/>
  <c r="O21" i="80"/>
  <c r="O37" i="80" s="1"/>
  <c r="O41" i="80" s="1"/>
  <c r="O43" i="80" s="1"/>
  <c r="O45" i="80" s="1"/>
  <c r="O47" i="80" s="1"/>
  <c r="N21" i="80"/>
  <c r="N37" i="80" s="1"/>
  <c r="N41" i="80" s="1"/>
  <c r="N43" i="80" s="1"/>
  <c r="N45" i="80" s="1"/>
  <c r="N47" i="80" s="1"/>
  <c r="M21" i="80"/>
  <c r="M37" i="80" s="1"/>
  <c r="M41" i="80" s="1"/>
  <c r="M43" i="80" s="1"/>
  <c r="M45" i="80" s="1"/>
  <c r="M47" i="80" s="1"/>
  <c r="L21" i="80"/>
  <c r="L37" i="80" s="1"/>
  <c r="L41" i="80" s="1"/>
  <c r="L43" i="80" s="1"/>
  <c r="L45" i="80" s="1"/>
  <c r="L47" i="80" s="1"/>
  <c r="K21" i="80"/>
  <c r="K37" i="80" s="1"/>
  <c r="K41" i="80" s="1"/>
  <c r="K43" i="80" s="1"/>
  <c r="K45" i="80" s="1"/>
  <c r="K47" i="80" s="1"/>
  <c r="J21" i="80"/>
  <c r="J37" i="80" s="1"/>
  <c r="J41" i="80" s="1"/>
  <c r="J43" i="80" s="1"/>
  <c r="J45" i="80" s="1"/>
  <c r="J47" i="80" s="1"/>
  <c r="I21" i="80"/>
  <c r="I37" i="80" s="1"/>
  <c r="I41" i="80" s="1"/>
  <c r="I43" i="80" s="1"/>
  <c r="I45" i="80" s="1"/>
  <c r="I47" i="80" s="1"/>
  <c r="H21" i="80"/>
  <c r="H37" i="80" s="1"/>
  <c r="H41" i="80" s="1"/>
  <c r="H43" i="80" s="1"/>
  <c r="H45" i="80" s="1"/>
  <c r="H47" i="80" s="1"/>
  <c r="G21" i="80"/>
  <c r="G37" i="80" s="1"/>
  <c r="G41" i="80" s="1"/>
  <c r="G43" i="80" s="1"/>
  <c r="G45" i="80" s="1"/>
  <c r="G47" i="80" s="1"/>
  <c r="F21" i="80"/>
  <c r="E21" i="80"/>
  <c r="E37" i="80" s="1"/>
  <c r="E41" i="80" s="1"/>
  <c r="E43" i="80" s="1"/>
  <c r="E45" i="80" s="1"/>
  <c r="E47" i="80" s="1"/>
  <c r="D21" i="80"/>
  <c r="D37" i="80" s="1"/>
  <c r="D41" i="80" s="1"/>
  <c r="D43" i="80" s="1"/>
  <c r="D45" i="80" s="1"/>
  <c r="D47" i="80" s="1"/>
  <c r="C21" i="80"/>
  <c r="C37" i="80" s="1"/>
  <c r="C41" i="80" s="1"/>
  <c r="C43" i="80" s="1"/>
  <c r="C45" i="80" s="1"/>
  <c r="C47" i="80" s="1"/>
  <c r="AA21" i="81"/>
  <c r="AA37" i="81" s="1"/>
  <c r="AA41" i="81" s="1"/>
  <c r="AA43" i="81" s="1"/>
  <c r="AA45" i="81" s="1"/>
  <c r="AA47" i="81" s="1"/>
  <c r="Y21" i="81"/>
  <c r="Y37" i="81" s="1"/>
  <c r="Y41" i="81" s="1"/>
  <c r="Y43" i="81" s="1"/>
  <c r="Y45" i="81" s="1"/>
  <c r="Y47" i="81" s="1"/>
  <c r="X21" i="81"/>
  <c r="Z21" i="81" s="1"/>
  <c r="W21" i="81"/>
  <c r="W37" i="81" s="1"/>
  <c r="W41" i="81" s="1"/>
  <c r="W43" i="81" s="1"/>
  <c r="W45" i="81" s="1"/>
  <c r="W47" i="81" s="1"/>
  <c r="V21" i="81"/>
  <c r="V37" i="81" s="1"/>
  <c r="V41" i="81" s="1"/>
  <c r="V43" i="81" s="1"/>
  <c r="V45" i="81" s="1"/>
  <c r="V47" i="81" s="1"/>
  <c r="U21" i="81"/>
  <c r="U37" i="81" s="1"/>
  <c r="U41" i="81" s="1"/>
  <c r="U43" i="81" s="1"/>
  <c r="U45" i="81" s="1"/>
  <c r="U47" i="81" s="1"/>
  <c r="T21" i="81"/>
  <c r="T37" i="81" s="1"/>
  <c r="T41" i="81" s="1"/>
  <c r="T43" i="81" s="1"/>
  <c r="T45" i="81" s="1"/>
  <c r="T47" i="81" s="1"/>
  <c r="S21" i="81"/>
  <c r="S37" i="81" s="1"/>
  <c r="S41" i="81" s="1"/>
  <c r="S43" i="81" s="1"/>
  <c r="S45" i="81" s="1"/>
  <c r="S47" i="81" s="1"/>
  <c r="R21" i="81"/>
  <c r="R37" i="81" s="1"/>
  <c r="R41" i="81" s="1"/>
  <c r="R43" i="81" s="1"/>
  <c r="R45" i="81" s="1"/>
  <c r="R47" i="81" s="1"/>
  <c r="Q21" i="81"/>
  <c r="Q37" i="81" s="1"/>
  <c r="Q41" i="81" s="1"/>
  <c r="Q43" i="81" s="1"/>
  <c r="Q45" i="81" s="1"/>
  <c r="Q47" i="81" s="1"/>
  <c r="P21" i="81"/>
  <c r="P37" i="81" s="1"/>
  <c r="P41" i="81" s="1"/>
  <c r="P43" i="81" s="1"/>
  <c r="P45" i="81" s="1"/>
  <c r="P47" i="81" s="1"/>
  <c r="O21" i="81"/>
  <c r="O37" i="81" s="1"/>
  <c r="O41" i="81" s="1"/>
  <c r="O43" i="81" s="1"/>
  <c r="O45" i="81" s="1"/>
  <c r="O47" i="81" s="1"/>
  <c r="N21" i="81"/>
  <c r="N37" i="81" s="1"/>
  <c r="N41" i="81" s="1"/>
  <c r="N43" i="81" s="1"/>
  <c r="N45" i="81" s="1"/>
  <c r="N47" i="81" s="1"/>
  <c r="M21" i="81"/>
  <c r="M37" i="81" s="1"/>
  <c r="M41" i="81" s="1"/>
  <c r="M43" i="81" s="1"/>
  <c r="M45" i="81" s="1"/>
  <c r="M47" i="81" s="1"/>
  <c r="L21" i="81"/>
  <c r="L37" i="81" s="1"/>
  <c r="L41" i="81" s="1"/>
  <c r="L43" i="81" s="1"/>
  <c r="L45" i="81" s="1"/>
  <c r="L47" i="81" s="1"/>
  <c r="K21" i="81"/>
  <c r="K37" i="81" s="1"/>
  <c r="K41" i="81" s="1"/>
  <c r="K43" i="81" s="1"/>
  <c r="K45" i="81" s="1"/>
  <c r="K47" i="81" s="1"/>
  <c r="J21" i="81"/>
  <c r="J37" i="81" s="1"/>
  <c r="J41" i="81" s="1"/>
  <c r="J43" i="81" s="1"/>
  <c r="J45" i="81" s="1"/>
  <c r="J47" i="81" s="1"/>
  <c r="I21" i="81"/>
  <c r="I37" i="81" s="1"/>
  <c r="I41" i="81" s="1"/>
  <c r="I43" i="81" s="1"/>
  <c r="I45" i="81" s="1"/>
  <c r="I47" i="81" s="1"/>
  <c r="H21" i="81"/>
  <c r="H37" i="81" s="1"/>
  <c r="H41" i="81" s="1"/>
  <c r="H43" i="81" s="1"/>
  <c r="H45" i="81" s="1"/>
  <c r="H47" i="81" s="1"/>
  <c r="G21" i="81"/>
  <c r="G37" i="81" s="1"/>
  <c r="G41" i="81" s="1"/>
  <c r="G43" i="81" s="1"/>
  <c r="G45" i="81" s="1"/>
  <c r="G47" i="81" s="1"/>
  <c r="F21" i="81"/>
  <c r="E21" i="81"/>
  <c r="E37" i="81" s="1"/>
  <c r="E41" i="81" s="1"/>
  <c r="E43" i="81" s="1"/>
  <c r="E45" i="81" s="1"/>
  <c r="E47" i="81" s="1"/>
  <c r="D21" i="81"/>
  <c r="D37" i="81" s="1"/>
  <c r="D41" i="81" s="1"/>
  <c r="D43" i="81" s="1"/>
  <c r="D45" i="81" s="1"/>
  <c r="D47" i="81" s="1"/>
  <c r="C21" i="81"/>
  <c r="C37" i="81" s="1"/>
  <c r="C41" i="81" s="1"/>
  <c r="C43" i="81" s="1"/>
  <c r="C45" i="81" s="1"/>
  <c r="C47" i="81" s="1"/>
  <c r="AA21" i="82"/>
  <c r="AA37" i="82" s="1"/>
  <c r="AA41" i="82" s="1"/>
  <c r="AA43" i="82" s="1"/>
  <c r="AA45" i="82" s="1"/>
  <c r="AA47" i="82" s="1"/>
  <c r="Y21" i="82"/>
  <c r="Y37" i="82" s="1"/>
  <c r="Y41" i="82" s="1"/>
  <c r="Y43" i="82" s="1"/>
  <c r="Y45" i="82" s="1"/>
  <c r="Y47" i="82" s="1"/>
  <c r="X21" i="82"/>
  <c r="Z21" i="82" s="1"/>
  <c r="W21" i="82"/>
  <c r="W37" i="82" s="1"/>
  <c r="W41" i="82" s="1"/>
  <c r="W43" i="82" s="1"/>
  <c r="W45" i="82" s="1"/>
  <c r="W47" i="82" s="1"/>
  <c r="V21" i="82"/>
  <c r="V37" i="82" s="1"/>
  <c r="V41" i="82" s="1"/>
  <c r="V43" i="82" s="1"/>
  <c r="V45" i="82" s="1"/>
  <c r="V47" i="82" s="1"/>
  <c r="U21" i="82"/>
  <c r="U37" i="82" s="1"/>
  <c r="U41" i="82" s="1"/>
  <c r="U43" i="82" s="1"/>
  <c r="U45" i="82" s="1"/>
  <c r="U47" i="82" s="1"/>
  <c r="T21" i="82"/>
  <c r="T37" i="82" s="1"/>
  <c r="T41" i="82" s="1"/>
  <c r="T43" i="82" s="1"/>
  <c r="T45" i="82" s="1"/>
  <c r="T47" i="82" s="1"/>
  <c r="S21" i="82"/>
  <c r="S37" i="82" s="1"/>
  <c r="S41" i="82" s="1"/>
  <c r="S43" i="82" s="1"/>
  <c r="S45" i="82" s="1"/>
  <c r="S47" i="82" s="1"/>
  <c r="R21" i="82"/>
  <c r="R37" i="82" s="1"/>
  <c r="R41" i="82" s="1"/>
  <c r="R43" i="82" s="1"/>
  <c r="R45" i="82" s="1"/>
  <c r="R47" i="82" s="1"/>
  <c r="Q21" i="82"/>
  <c r="Q37" i="82" s="1"/>
  <c r="Q41" i="82" s="1"/>
  <c r="Q43" i="82" s="1"/>
  <c r="Q45" i="82" s="1"/>
  <c r="Q47" i="82" s="1"/>
  <c r="P21" i="82"/>
  <c r="P37" i="82" s="1"/>
  <c r="P41" i="82" s="1"/>
  <c r="P43" i="82" s="1"/>
  <c r="P45" i="82" s="1"/>
  <c r="P47" i="82" s="1"/>
  <c r="O21" i="82"/>
  <c r="O37" i="82" s="1"/>
  <c r="O41" i="82" s="1"/>
  <c r="O43" i="82" s="1"/>
  <c r="O45" i="82" s="1"/>
  <c r="O47" i="82" s="1"/>
  <c r="N21" i="82"/>
  <c r="N37" i="82" s="1"/>
  <c r="N41" i="82" s="1"/>
  <c r="N43" i="82" s="1"/>
  <c r="N45" i="82" s="1"/>
  <c r="N47" i="82" s="1"/>
  <c r="M21" i="82"/>
  <c r="M37" i="82" s="1"/>
  <c r="M41" i="82" s="1"/>
  <c r="M43" i="82" s="1"/>
  <c r="M45" i="82" s="1"/>
  <c r="M47" i="82" s="1"/>
  <c r="L21" i="82"/>
  <c r="L37" i="82" s="1"/>
  <c r="L41" i="82" s="1"/>
  <c r="L43" i="82" s="1"/>
  <c r="L45" i="82" s="1"/>
  <c r="L47" i="82" s="1"/>
  <c r="K21" i="82"/>
  <c r="K37" i="82" s="1"/>
  <c r="K41" i="82" s="1"/>
  <c r="K43" i="82" s="1"/>
  <c r="K45" i="82" s="1"/>
  <c r="K47" i="82" s="1"/>
  <c r="J21" i="82"/>
  <c r="J37" i="82" s="1"/>
  <c r="J41" i="82" s="1"/>
  <c r="J43" i="82" s="1"/>
  <c r="J45" i="82" s="1"/>
  <c r="J47" i="82" s="1"/>
  <c r="I21" i="82"/>
  <c r="I37" i="82" s="1"/>
  <c r="I41" i="82" s="1"/>
  <c r="I43" i="82" s="1"/>
  <c r="I45" i="82" s="1"/>
  <c r="I47" i="82" s="1"/>
  <c r="H21" i="82"/>
  <c r="H37" i="82" s="1"/>
  <c r="H41" i="82" s="1"/>
  <c r="H43" i="82" s="1"/>
  <c r="H45" i="82" s="1"/>
  <c r="H47" i="82" s="1"/>
  <c r="G21" i="82"/>
  <c r="G37" i="82" s="1"/>
  <c r="G41" i="82" s="1"/>
  <c r="G43" i="82" s="1"/>
  <c r="G45" i="82" s="1"/>
  <c r="G47" i="82" s="1"/>
  <c r="F21" i="82"/>
  <c r="E21" i="82"/>
  <c r="E37" i="82" s="1"/>
  <c r="E41" i="82" s="1"/>
  <c r="E43" i="82" s="1"/>
  <c r="E45" i="82" s="1"/>
  <c r="E47" i="82" s="1"/>
  <c r="D21" i="82"/>
  <c r="D37" i="82" s="1"/>
  <c r="D41" i="82" s="1"/>
  <c r="D43" i="82" s="1"/>
  <c r="D45" i="82" s="1"/>
  <c r="D47" i="82" s="1"/>
  <c r="C21" i="82"/>
  <c r="C37" i="82" s="1"/>
  <c r="C41" i="82" s="1"/>
  <c r="C43" i="82" s="1"/>
  <c r="C45" i="82" s="1"/>
  <c r="C47" i="82" s="1"/>
  <c r="AA21" i="83"/>
  <c r="AA37" i="83" s="1"/>
  <c r="AA41" i="83" s="1"/>
  <c r="AA43" i="83" s="1"/>
  <c r="AA45" i="83" s="1"/>
  <c r="AA47" i="83" s="1"/>
  <c r="Z21" i="83"/>
  <c r="Y21" i="83"/>
  <c r="Y37" i="83" s="1"/>
  <c r="Y41" i="83" s="1"/>
  <c r="Y43" i="83" s="1"/>
  <c r="Y45" i="83" s="1"/>
  <c r="Y47" i="83" s="1"/>
  <c r="X21" i="83"/>
  <c r="W21" i="83"/>
  <c r="W37" i="83" s="1"/>
  <c r="W41" i="83" s="1"/>
  <c r="W43" i="83" s="1"/>
  <c r="W45" i="83" s="1"/>
  <c r="W47" i="83" s="1"/>
  <c r="V21" i="83"/>
  <c r="V37" i="83" s="1"/>
  <c r="V41" i="83" s="1"/>
  <c r="V43" i="83" s="1"/>
  <c r="V45" i="83" s="1"/>
  <c r="V47" i="83" s="1"/>
  <c r="U21" i="83"/>
  <c r="U37" i="83" s="1"/>
  <c r="U41" i="83" s="1"/>
  <c r="U43" i="83" s="1"/>
  <c r="U45" i="83" s="1"/>
  <c r="U47" i="83" s="1"/>
  <c r="T21" i="83"/>
  <c r="T37" i="83" s="1"/>
  <c r="T41" i="83" s="1"/>
  <c r="T43" i="83" s="1"/>
  <c r="T45" i="83" s="1"/>
  <c r="T47" i="83" s="1"/>
  <c r="S21" i="83"/>
  <c r="S37" i="83" s="1"/>
  <c r="S41" i="83" s="1"/>
  <c r="S43" i="83" s="1"/>
  <c r="S45" i="83" s="1"/>
  <c r="S47" i="83" s="1"/>
  <c r="R21" i="83"/>
  <c r="R37" i="83" s="1"/>
  <c r="R41" i="83" s="1"/>
  <c r="R43" i="83" s="1"/>
  <c r="R45" i="83" s="1"/>
  <c r="R47" i="83" s="1"/>
  <c r="Q21" i="83"/>
  <c r="Q37" i="83" s="1"/>
  <c r="Q41" i="83" s="1"/>
  <c r="Q43" i="83" s="1"/>
  <c r="Q45" i="83" s="1"/>
  <c r="Q47" i="83" s="1"/>
  <c r="P21" i="83"/>
  <c r="P37" i="83" s="1"/>
  <c r="P41" i="83" s="1"/>
  <c r="P43" i="83" s="1"/>
  <c r="P45" i="83" s="1"/>
  <c r="P47" i="83" s="1"/>
  <c r="O21" i="83"/>
  <c r="O37" i="83" s="1"/>
  <c r="O41" i="83" s="1"/>
  <c r="O43" i="83" s="1"/>
  <c r="O45" i="83" s="1"/>
  <c r="O47" i="83" s="1"/>
  <c r="N21" i="83"/>
  <c r="N37" i="83" s="1"/>
  <c r="N41" i="83" s="1"/>
  <c r="N43" i="83" s="1"/>
  <c r="N45" i="83" s="1"/>
  <c r="N47" i="83" s="1"/>
  <c r="M21" i="83"/>
  <c r="M37" i="83" s="1"/>
  <c r="M41" i="83" s="1"/>
  <c r="M43" i="83" s="1"/>
  <c r="M45" i="83" s="1"/>
  <c r="M47" i="83" s="1"/>
  <c r="L21" i="83"/>
  <c r="L37" i="83" s="1"/>
  <c r="L41" i="83" s="1"/>
  <c r="L43" i="83" s="1"/>
  <c r="L45" i="83" s="1"/>
  <c r="L47" i="83" s="1"/>
  <c r="K21" i="83"/>
  <c r="K37" i="83" s="1"/>
  <c r="K41" i="83" s="1"/>
  <c r="K43" i="83" s="1"/>
  <c r="K45" i="83" s="1"/>
  <c r="K47" i="83" s="1"/>
  <c r="J21" i="83"/>
  <c r="J37" i="83" s="1"/>
  <c r="J41" i="83" s="1"/>
  <c r="J43" i="83" s="1"/>
  <c r="J45" i="83" s="1"/>
  <c r="J47" i="83" s="1"/>
  <c r="I21" i="83"/>
  <c r="I37" i="83" s="1"/>
  <c r="I41" i="83" s="1"/>
  <c r="I43" i="83" s="1"/>
  <c r="I45" i="83" s="1"/>
  <c r="I47" i="83" s="1"/>
  <c r="H21" i="83"/>
  <c r="H37" i="83" s="1"/>
  <c r="H41" i="83" s="1"/>
  <c r="H43" i="83" s="1"/>
  <c r="H45" i="83" s="1"/>
  <c r="H47" i="83" s="1"/>
  <c r="G21" i="83"/>
  <c r="G37" i="83" s="1"/>
  <c r="G41" i="83" s="1"/>
  <c r="G43" i="83" s="1"/>
  <c r="G45" i="83" s="1"/>
  <c r="G47" i="83" s="1"/>
  <c r="F21" i="83"/>
  <c r="E21" i="83"/>
  <c r="E37" i="83" s="1"/>
  <c r="E41" i="83" s="1"/>
  <c r="E43" i="83" s="1"/>
  <c r="E45" i="83" s="1"/>
  <c r="E47" i="83" s="1"/>
  <c r="D21" i="83"/>
  <c r="D37" i="83" s="1"/>
  <c r="D41" i="83" s="1"/>
  <c r="D43" i="83" s="1"/>
  <c r="D45" i="83" s="1"/>
  <c r="D47" i="83" s="1"/>
  <c r="C21" i="83"/>
  <c r="C37" i="83" s="1"/>
  <c r="C41" i="83" s="1"/>
  <c r="C43" i="83" s="1"/>
  <c r="C45" i="83" s="1"/>
  <c r="C47" i="83" s="1"/>
  <c r="AA21" i="84"/>
  <c r="AA37" i="84" s="1"/>
  <c r="AA41" i="84" s="1"/>
  <c r="AA43" i="84" s="1"/>
  <c r="AA45" i="84" s="1"/>
  <c r="AA47" i="84" s="1"/>
  <c r="Y21" i="84"/>
  <c r="Y37" i="84" s="1"/>
  <c r="Y41" i="84" s="1"/>
  <c r="Y43" i="84" s="1"/>
  <c r="Y45" i="84" s="1"/>
  <c r="Y47" i="84" s="1"/>
  <c r="X21" i="84"/>
  <c r="W21" i="84"/>
  <c r="W37" i="84" s="1"/>
  <c r="W41" i="84" s="1"/>
  <c r="W43" i="84" s="1"/>
  <c r="W45" i="84" s="1"/>
  <c r="W47" i="84" s="1"/>
  <c r="V21" i="84"/>
  <c r="V37" i="84" s="1"/>
  <c r="V41" i="84" s="1"/>
  <c r="V43" i="84" s="1"/>
  <c r="V45" i="84" s="1"/>
  <c r="V47" i="84" s="1"/>
  <c r="U21" i="84"/>
  <c r="U37" i="84" s="1"/>
  <c r="U41" i="84" s="1"/>
  <c r="U43" i="84" s="1"/>
  <c r="U45" i="84" s="1"/>
  <c r="U47" i="84" s="1"/>
  <c r="T21" i="84"/>
  <c r="T37" i="84" s="1"/>
  <c r="T41" i="84" s="1"/>
  <c r="T43" i="84" s="1"/>
  <c r="T45" i="84" s="1"/>
  <c r="T47" i="84" s="1"/>
  <c r="S21" i="84"/>
  <c r="S37" i="84" s="1"/>
  <c r="S41" i="84" s="1"/>
  <c r="S43" i="84" s="1"/>
  <c r="S45" i="84" s="1"/>
  <c r="S47" i="84" s="1"/>
  <c r="R21" i="84"/>
  <c r="R37" i="84" s="1"/>
  <c r="R41" i="84" s="1"/>
  <c r="R43" i="84" s="1"/>
  <c r="R45" i="84" s="1"/>
  <c r="R47" i="84" s="1"/>
  <c r="Q21" i="84"/>
  <c r="Q37" i="84" s="1"/>
  <c r="Q41" i="84" s="1"/>
  <c r="Q43" i="84" s="1"/>
  <c r="Q45" i="84" s="1"/>
  <c r="Q47" i="84" s="1"/>
  <c r="P21" i="84"/>
  <c r="P37" i="84" s="1"/>
  <c r="P41" i="84" s="1"/>
  <c r="P43" i="84" s="1"/>
  <c r="P45" i="84" s="1"/>
  <c r="P47" i="84" s="1"/>
  <c r="O21" i="84"/>
  <c r="O37" i="84" s="1"/>
  <c r="O41" i="84" s="1"/>
  <c r="O43" i="84" s="1"/>
  <c r="O45" i="84" s="1"/>
  <c r="O47" i="84" s="1"/>
  <c r="N21" i="84"/>
  <c r="N37" i="84" s="1"/>
  <c r="N41" i="84" s="1"/>
  <c r="N43" i="84" s="1"/>
  <c r="N45" i="84" s="1"/>
  <c r="N47" i="84" s="1"/>
  <c r="M21" i="84"/>
  <c r="M37" i="84" s="1"/>
  <c r="M41" i="84" s="1"/>
  <c r="M43" i="84" s="1"/>
  <c r="M45" i="84" s="1"/>
  <c r="M47" i="84" s="1"/>
  <c r="L21" i="84"/>
  <c r="L37" i="84" s="1"/>
  <c r="L41" i="84" s="1"/>
  <c r="L43" i="84" s="1"/>
  <c r="L45" i="84" s="1"/>
  <c r="L47" i="84" s="1"/>
  <c r="K21" i="84"/>
  <c r="K37" i="84" s="1"/>
  <c r="K41" i="84" s="1"/>
  <c r="K43" i="84" s="1"/>
  <c r="K45" i="84" s="1"/>
  <c r="K47" i="84" s="1"/>
  <c r="J21" i="84"/>
  <c r="J37" i="84" s="1"/>
  <c r="J41" i="84" s="1"/>
  <c r="J43" i="84" s="1"/>
  <c r="J45" i="84" s="1"/>
  <c r="J47" i="84" s="1"/>
  <c r="I21" i="84"/>
  <c r="I37" i="84" s="1"/>
  <c r="I41" i="84" s="1"/>
  <c r="I43" i="84" s="1"/>
  <c r="I45" i="84" s="1"/>
  <c r="I47" i="84" s="1"/>
  <c r="H21" i="84"/>
  <c r="H37" i="84" s="1"/>
  <c r="H41" i="84" s="1"/>
  <c r="H43" i="84" s="1"/>
  <c r="H45" i="84" s="1"/>
  <c r="H47" i="84" s="1"/>
  <c r="G21" i="84"/>
  <c r="G37" i="84" s="1"/>
  <c r="G41" i="84" s="1"/>
  <c r="G43" i="84" s="1"/>
  <c r="G45" i="84" s="1"/>
  <c r="G47" i="84" s="1"/>
  <c r="F21" i="84"/>
  <c r="E21" i="84"/>
  <c r="E37" i="84" s="1"/>
  <c r="E41" i="84" s="1"/>
  <c r="E43" i="84" s="1"/>
  <c r="E45" i="84" s="1"/>
  <c r="E47" i="84" s="1"/>
  <c r="D21" i="84"/>
  <c r="D37" i="84" s="1"/>
  <c r="D41" i="84" s="1"/>
  <c r="D43" i="84" s="1"/>
  <c r="D45" i="84" s="1"/>
  <c r="D47" i="84" s="1"/>
  <c r="C21" i="84"/>
  <c r="C37" i="84" s="1"/>
  <c r="C41" i="84" s="1"/>
  <c r="C43" i="84" s="1"/>
  <c r="C45" i="84" s="1"/>
  <c r="C47" i="84" s="1"/>
  <c r="AA21" i="85"/>
  <c r="AA37" i="85" s="1"/>
  <c r="AA41" i="85" s="1"/>
  <c r="AA43" i="85" s="1"/>
  <c r="AA45" i="85" s="1"/>
  <c r="AA47" i="85" s="1"/>
  <c r="Y21" i="85"/>
  <c r="Y37" i="85" s="1"/>
  <c r="Y41" i="85" s="1"/>
  <c r="Y43" i="85" s="1"/>
  <c r="Y45" i="85" s="1"/>
  <c r="Y47" i="85" s="1"/>
  <c r="X21" i="85"/>
  <c r="Z21" i="85" s="1"/>
  <c r="W21" i="85"/>
  <c r="W37" i="85" s="1"/>
  <c r="W41" i="85" s="1"/>
  <c r="W43" i="85" s="1"/>
  <c r="W45" i="85" s="1"/>
  <c r="W47" i="85" s="1"/>
  <c r="V21" i="85"/>
  <c r="V37" i="85" s="1"/>
  <c r="V41" i="85" s="1"/>
  <c r="V43" i="85" s="1"/>
  <c r="V45" i="85" s="1"/>
  <c r="V47" i="85" s="1"/>
  <c r="U21" i="85"/>
  <c r="U37" i="85" s="1"/>
  <c r="U41" i="85" s="1"/>
  <c r="U43" i="85" s="1"/>
  <c r="U45" i="85" s="1"/>
  <c r="U47" i="85" s="1"/>
  <c r="T21" i="85"/>
  <c r="T37" i="85" s="1"/>
  <c r="T41" i="85" s="1"/>
  <c r="T43" i="85" s="1"/>
  <c r="T45" i="85" s="1"/>
  <c r="T47" i="85" s="1"/>
  <c r="S21" i="85"/>
  <c r="S37" i="85" s="1"/>
  <c r="S41" i="85" s="1"/>
  <c r="S43" i="85" s="1"/>
  <c r="S45" i="85" s="1"/>
  <c r="S47" i="85" s="1"/>
  <c r="R21" i="85"/>
  <c r="R37" i="85" s="1"/>
  <c r="R41" i="85" s="1"/>
  <c r="R43" i="85" s="1"/>
  <c r="R45" i="85" s="1"/>
  <c r="R47" i="85" s="1"/>
  <c r="Q21" i="85"/>
  <c r="Q37" i="85" s="1"/>
  <c r="Q41" i="85" s="1"/>
  <c r="Q43" i="85" s="1"/>
  <c r="Q45" i="85" s="1"/>
  <c r="Q47" i="85" s="1"/>
  <c r="P21" i="85"/>
  <c r="P37" i="85" s="1"/>
  <c r="P41" i="85" s="1"/>
  <c r="P43" i="85" s="1"/>
  <c r="P45" i="85" s="1"/>
  <c r="P47" i="85" s="1"/>
  <c r="O21" i="85"/>
  <c r="O37" i="85" s="1"/>
  <c r="O41" i="85" s="1"/>
  <c r="O43" i="85" s="1"/>
  <c r="O45" i="85" s="1"/>
  <c r="O47" i="85" s="1"/>
  <c r="N21" i="85"/>
  <c r="N37" i="85" s="1"/>
  <c r="N41" i="85" s="1"/>
  <c r="N43" i="85" s="1"/>
  <c r="N45" i="85" s="1"/>
  <c r="N47" i="85" s="1"/>
  <c r="M21" i="85"/>
  <c r="M37" i="85" s="1"/>
  <c r="M41" i="85" s="1"/>
  <c r="M43" i="85" s="1"/>
  <c r="M45" i="85" s="1"/>
  <c r="M47" i="85" s="1"/>
  <c r="L21" i="85"/>
  <c r="L37" i="85" s="1"/>
  <c r="L41" i="85" s="1"/>
  <c r="L43" i="85" s="1"/>
  <c r="L45" i="85" s="1"/>
  <c r="L47" i="85" s="1"/>
  <c r="K21" i="85"/>
  <c r="K37" i="85" s="1"/>
  <c r="K41" i="85" s="1"/>
  <c r="K43" i="85" s="1"/>
  <c r="K45" i="85" s="1"/>
  <c r="K47" i="85" s="1"/>
  <c r="J21" i="85"/>
  <c r="J37" i="85" s="1"/>
  <c r="J41" i="85" s="1"/>
  <c r="J43" i="85" s="1"/>
  <c r="J45" i="85" s="1"/>
  <c r="J47" i="85" s="1"/>
  <c r="I21" i="85"/>
  <c r="I37" i="85" s="1"/>
  <c r="I41" i="85" s="1"/>
  <c r="I43" i="85" s="1"/>
  <c r="I45" i="85" s="1"/>
  <c r="I47" i="85" s="1"/>
  <c r="H21" i="85"/>
  <c r="H37" i="85" s="1"/>
  <c r="H41" i="85" s="1"/>
  <c r="H43" i="85" s="1"/>
  <c r="H45" i="85" s="1"/>
  <c r="H47" i="85" s="1"/>
  <c r="G21" i="85"/>
  <c r="G37" i="85" s="1"/>
  <c r="G41" i="85" s="1"/>
  <c r="G43" i="85" s="1"/>
  <c r="G45" i="85" s="1"/>
  <c r="G47" i="85" s="1"/>
  <c r="F21" i="85"/>
  <c r="E21" i="85"/>
  <c r="E37" i="85" s="1"/>
  <c r="E41" i="85" s="1"/>
  <c r="E43" i="85" s="1"/>
  <c r="E45" i="85" s="1"/>
  <c r="E47" i="85" s="1"/>
  <c r="D21" i="85"/>
  <c r="D37" i="85" s="1"/>
  <c r="D41" i="85" s="1"/>
  <c r="D43" i="85" s="1"/>
  <c r="D45" i="85" s="1"/>
  <c r="D47" i="85" s="1"/>
  <c r="C21" i="85"/>
  <c r="C37" i="85" s="1"/>
  <c r="C41" i="85" s="1"/>
  <c r="C43" i="85" s="1"/>
  <c r="C45" i="85" s="1"/>
  <c r="C47" i="85" s="1"/>
  <c r="AA21" i="86"/>
  <c r="AA37" i="86" s="1"/>
  <c r="AA41" i="86" s="1"/>
  <c r="AA43" i="86" s="1"/>
  <c r="AA45" i="86" s="1"/>
  <c r="AA47" i="86" s="1"/>
  <c r="Y21" i="86"/>
  <c r="Y37" i="86" s="1"/>
  <c r="Y41" i="86" s="1"/>
  <c r="Y43" i="86" s="1"/>
  <c r="Y45" i="86" s="1"/>
  <c r="Y47" i="86" s="1"/>
  <c r="X21" i="86"/>
  <c r="Z21" i="86" s="1"/>
  <c r="W21" i="86"/>
  <c r="W37" i="86" s="1"/>
  <c r="W41" i="86" s="1"/>
  <c r="W43" i="86" s="1"/>
  <c r="W45" i="86" s="1"/>
  <c r="W47" i="86" s="1"/>
  <c r="V21" i="86"/>
  <c r="V37" i="86" s="1"/>
  <c r="V41" i="86" s="1"/>
  <c r="V43" i="86" s="1"/>
  <c r="V45" i="86" s="1"/>
  <c r="V47" i="86" s="1"/>
  <c r="U21" i="86"/>
  <c r="U37" i="86" s="1"/>
  <c r="U41" i="86" s="1"/>
  <c r="U43" i="86" s="1"/>
  <c r="U45" i="86" s="1"/>
  <c r="U47" i="86" s="1"/>
  <c r="T21" i="86"/>
  <c r="T37" i="86" s="1"/>
  <c r="T41" i="86" s="1"/>
  <c r="T43" i="86" s="1"/>
  <c r="T45" i="86" s="1"/>
  <c r="T47" i="86" s="1"/>
  <c r="S21" i="86"/>
  <c r="S37" i="86" s="1"/>
  <c r="S41" i="86" s="1"/>
  <c r="S43" i="86" s="1"/>
  <c r="S45" i="86" s="1"/>
  <c r="S47" i="86" s="1"/>
  <c r="R21" i="86"/>
  <c r="R37" i="86" s="1"/>
  <c r="R41" i="86" s="1"/>
  <c r="R43" i="86" s="1"/>
  <c r="R45" i="86" s="1"/>
  <c r="R47" i="86" s="1"/>
  <c r="Q21" i="86"/>
  <c r="Q37" i="86" s="1"/>
  <c r="Q41" i="86" s="1"/>
  <c r="Q43" i="86" s="1"/>
  <c r="Q45" i="86" s="1"/>
  <c r="Q47" i="86" s="1"/>
  <c r="P21" i="86"/>
  <c r="P37" i="86" s="1"/>
  <c r="P41" i="86" s="1"/>
  <c r="P43" i="86" s="1"/>
  <c r="P45" i="86" s="1"/>
  <c r="P47" i="86" s="1"/>
  <c r="O21" i="86"/>
  <c r="O37" i="86" s="1"/>
  <c r="O41" i="86" s="1"/>
  <c r="O43" i="86" s="1"/>
  <c r="O45" i="86" s="1"/>
  <c r="O47" i="86" s="1"/>
  <c r="N21" i="86"/>
  <c r="N37" i="86" s="1"/>
  <c r="N41" i="86" s="1"/>
  <c r="N43" i="86" s="1"/>
  <c r="N45" i="86" s="1"/>
  <c r="N47" i="86" s="1"/>
  <c r="M21" i="86"/>
  <c r="M37" i="86" s="1"/>
  <c r="M41" i="86" s="1"/>
  <c r="M43" i="86" s="1"/>
  <c r="M45" i="86" s="1"/>
  <c r="M47" i="86" s="1"/>
  <c r="L21" i="86"/>
  <c r="L37" i="86" s="1"/>
  <c r="L41" i="86" s="1"/>
  <c r="L43" i="86" s="1"/>
  <c r="L45" i="86" s="1"/>
  <c r="L47" i="86" s="1"/>
  <c r="K21" i="86"/>
  <c r="K37" i="86" s="1"/>
  <c r="K41" i="86" s="1"/>
  <c r="K43" i="86" s="1"/>
  <c r="K45" i="86" s="1"/>
  <c r="K47" i="86" s="1"/>
  <c r="J21" i="86"/>
  <c r="J37" i="86" s="1"/>
  <c r="J41" i="86" s="1"/>
  <c r="J43" i="86" s="1"/>
  <c r="J45" i="86" s="1"/>
  <c r="J47" i="86" s="1"/>
  <c r="I21" i="86"/>
  <c r="I37" i="86" s="1"/>
  <c r="I41" i="86" s="1"/>
  <c r="I43" i="86" s="1"/>
  <c r="I45" i="86" s="1"/>
  <c r="I47" i="86" s="1"/>
  <c r="H21" i="86"/>
  <c r="H37" i="86" s="1"/>
  <c r="H41" i="86" s="1"/>
  <c r="H43" i="86" s="1"/>
  <c r="H45" i="86" s="1"/>
  <c r="H47" i="86" s="1"/>
  <c r="G21" i="86"/>
  <c r="G37" i="86" s="1"/>
  <c r="G41" i="86" s="1"/>
  <c r="G43" i="86" s="1"/>
  <c r="G45" i="86" s="1"/>
  <c r="G47" i="86" s="1"/>
  <c r="F21" i="86"/>
  <c r="E21" i="86"/>
  <c r="E37" i="86" s="1"/>
  <c r="E41" i="86" s="1"/>
  <c r="E43" i="86" s="1"/>
  <c r="E45" i="86" s="1"/>
  <c r="E47" i="86" s="1"/>
  <c r="D21" i="86"/>
  <c r="D37" i="86" s="1"/>
  <c r="D41" i="86" s="1"/>
  <c r="D43" i="86" s="1"/>
  <c r="D45" i="86" s="1"/>
  <c r="D47" i="86" s="1"/>
  <c r="C21" i="86"/>
  <c r="C37" i="86" s="1"/>
  <c r="C41" i="86" s="1"/>
  <c r="C43" i="86" s="1"/>
  <c r="C45" i="86" s="1"/>
  <c r="C47" i="86" s="1"/>
  <c r="AA21" i="87"/>
  <c r="AA37" i="87" s="1"/>
  <c r="AA41" i="87" s="1"/>
  <c r="AA43" i="87" s="1"/>
  <c r="AA45" i="87" s="1"/>
  <c r="AA47" i="87" s="1"/>
  <c r="Z21" i="87"/>
  <c r="Y21" i="87"/>
  <c r="Y37" i="87" s="1"/>
  <c r="Y41" i="87" s="1"/>
  <c r="Y43" i="87" s="1"/>
  <c r="Y45" i="87" s="1"/>
  <c r="Y47" i="87" s="1"/>
  <c r="X21" i="87"/>
  <c r="W21" i="87"/>
  <c r="W37" i="87" s="1"/>
  <c r="W41" i="87" s="1"/>
  <c r="W43" i="87" s="1"/>
  <c r="W45" i="87" s="1"/>
  <c r="W47" i="87" s="1"/>
  <c r="V21" i="87"/>
  <c r="V37" i="87" s="1"/>
  <c r="V41" i="87" s="1"/>
  <c r="V43" i="87" s="1"/>
  <c r="V45" i="87" s="1"/>
  <c r="V47" i="87" s="1"/>
  <c r="U21" i="87"/>
  <c r="U37" i="87" s="1"/>
  <c r="U41" i="87" s="1"/>
  <c r="U43" i="87" s="1"/>
  <c r="U45" i="87" s="1"/>
  <c r="U47" i="87" s="1"/>
  <c r="T21" i="87"/>
  <c r="T37" i="87" s="1"/>
  <c r="T41" i="87" s="1"/>
  <c r="T43" i="87" s="1"/>
  <c r="T45" i="87" s="1"/>
  <c r="T47" i="87" s="1"/>
  <c r="S21" i="87"/>
  <c r="S37" i="87" s="1"/>
  <c r="S41" i="87" s="1"/>
  <c r="S43" i="87" s="1"/>
  <c r="S45" i="87" s="1"/>
  <c r="S47" i="87" s="1"/>
  <c r="R21" i="87"/>
  <c r="R37" i="87" s="1"/>
  <c r="R41" i="87" s="1"/>
  <c r="R43" i="87" s="1"/>
  <c r="R45" i="87" s="1"/>
  <c r="R47" i="87" s="1"/>
  <c r="Q21" i="87"/>
  <c r="Q37" i="87" s="1"/>
  <c r="Q41" i="87" s="1"/>
  <c r="Q43" i="87" s="1"/>
  <c r="Q45" i="87" s="1"/>
  <c r="Q47" i="87" s="1"/>
  <c r="P21" i="87"/>
  <c r="P37" i="87" s="1"/>
  <c r="P41" i="87" s="1"/>
  <c r="P43" i="87" s="1"/>
  <c r="P45" i="87" s="1"/>
  <c r="P47" i="87" s="1"/>
  <c r="O21" i="87"/>
  <c r="O37" i="87" s="1"/>
  <c r="O41" i="87" s="1"/>
  <c r="O43" i="87" s="1"/>
  <c r="O45" i="87" s="1"/>
  <c r="O47" i="87" s="1"/>
  <c r="N21" i="87"/>
  <c r="N37" i="87" s="1"/>
  <c r="N41" i="87" s="1"/>
  <c r="N43" i="87" s="1"/>
  <c r="N45" i="87" s="1"/>
  <c r="N47" i="87" s="1"/>
  <c r="M21" i="87"/>
  <c r="M37" i="87" s="1"/>
  <c r="M41" i="87" s="1"/>
  <c r="M43" i="87" s="1"/>
  <c r="M45" i="87" s="1"/>
  <c r="M47" i="87" s="1"/>
  <c r="L21" i="87"/>
  <c r="L37" i="87" s="1"/>
  <c r="L41" i="87" s="1"/>
  <c r="L43" i="87" s="1"/>
  <c r="L45" i="87" s="1"/>
  <c r="L47" i="87" s="1"/>
  <c r="K21" i="87"/>
  <c r="K37" i="87" s="1"/>
  <c r="K41" i="87" s="1"/>
  <c r="K43" i="87" s="1"/>
  <c r="K45" i="87" s="1"/>
  <c r="K47" i="87" s="1"/>
  <c r="J21" i="87"/>
  <c r="J37" i="87" s="1"/>
  <c r="J41" i="87" s="1"/>
  <c r="J43" i="87" s="1"/>
  <c r="J45" i="87" s="1"/>
  <c r="J47" i="87" s="1"/>
  <c r="I21" i="87"/>
  <c r="I37" i="87" s="1"/>
  <c r="I41" i="87" s="1"/>
  <c r="I43" i="87" s="1"/>
  <c r="I45" i="87" s="1"/>
  <c r="I47" i="87" s="1"/>
  <c r="H21" i="87"/>
  <c r="H37" i="87" s="1"/>
  <c r="H41" i="87" s="1"/>
  <c r="H43" i="87" s="1"/>
  <c r="H45" i="87" s="1"/>
  <c r="H47" i="87" s="1"/>
  <c r="G21" i="87"/>
  <c r="G37" i="87" s="1"/>
  <c r="G41" i="87" s="1"/>
  <c r="G43" i="87" s="1"/>
  <c r="G45" i="87" s="1"/>
  <c r="G47" i="87" s="1"/>
  <c r="F21" i="87"/>
  <c r="E21" i="87"/>
  <c r="E37" i="87" s="1"/>
  <c r="E41" i="87" s="1"/>
  <c r="E43" i="87" s="1"/>
  <c r="E45" i="87" s="1"/>
  <c r="E47" i="87" s="1"/>
  <c r="D21" i="87"/>
  <c r="D37" i="87" s="1"/>
  <c r="D41" i="87" s="1"/>
  <c r="D43" i="87" s="1"/>
  <c r="D45" i="87" s="1"/>
  <c r="D47" i="87" s="1"/>
  <c r="C21" i="87"/>
  <c r="C37" i="87" s="1"/>
  <c r="C41" i="87" s="1"/>
  <c r="C43" i="87" s="1"/>
  <c r="C45" i="87" s="1"/>
  <c r="C47" i="87" s="1"/>
  <c r="AA21" i="88"/>
  <c r="AA37" i="88" s="1"/>
  <c r="AA41" i="88" s="1"/>
  <c r="AA43" i="88" s="1"/>
  <c r="AA45" i="88" s="1"/>
  <c r="AA47" i="88" s="1"/>
  <c r="Y21" i="88"/>
  <c r="Y37" i="88" s="1"/>
  <c r="Y41" i="88" s="1"/>
  <c r="Y43" i="88" s="1"/>
  <c r="Y45" i="88" s="1"/>
  <c r="Y47" i="88" s="1"/>
  <c r="X21" i="88"/>
  <c r="Z21" i="88" s="1"/>
  <c r="W21" i="88"/>
  <c r="W37" i="88" s="1"/>
  <c r="W41" i="88" s="1"/>
  <c r="W43" i="88" s="1"/>
  <c r="W45" i="88" s="1"/>
  <c r="W47" i="88" s="1"/>
  <c r="V21" i="88"/>
  <c r="V37" i="88" s="1"/>
  <c r="V41" i="88" s="1"/>
  <c r="V43" i="88" s="1"/>
  <c r="V45" i="88" s="1"/>
  <c r="V47" i="88" s="1"/>
  <c r="U21" i="88"/>
  <c r="U37" i="88" s="1"/>
  <c r="U41" i="88" s="1"/>
  <c r="U43" i="88" s="1"/>
  <c r="U45" i="88" s="1"/>
  <c r="U47" i="88" s="1"/>
  <c r="T21" i="88"/>
  <c r="T37" i="88" s="1"/>
  <c r="T41" i="88" s="1"/>
  <c r="T43" i="88" s="1"/>
  <c r="T45" i="88" s="1"/>
  <c r="T47" i="88" s="1"/>
  <c r="S21" i="88"/>
  <c r="S37" i="88" s="1"/>
  <c r="S41" i="88" s="1"/>
  <c r="S43" i="88" s="1"/>
  <c r="S45" i="88" s="1"/>
  <c r="S47" i="88" s="1"/>
  <c r="R21" i="88"/>
  <c r="R37" i="88" s="1"/>
  <c r="R41" i="88" s="1"/>
  <c r="R43" i="88" s="1"/>
  <c r="R45" i="88" s="1"/>
  <c r="R47" i="88" s="1"/>
  <c r="Q21" i="88"/>
  <c r="Q37" i="88" s="1"/>
  <c r="Q41" i="88" s="1"/>
  <c r="Q43" i="88" s="1"/>
  <c r="Q45" i="88" s="1"/>
  <c r="Q47" i="88" s="1"/>
  <c r="P21" i="88"/>
  <c r="P37" i="88" s="1"/>
  <c r="P41" i="88" s="1"/>
  <c r="P43" i="88" s="1"/>
  <c r="P45" i="88" s="1"/>
  <c r="P47" i="88" s="1"/>
  <c r="O21" i="88"/>
  <c r="O37" i="88" s="1"/>
  <c r="O41" i="88" s="1"/>
  <c r="O43" i="88" s="1"/>
  <c r="O45" i="88" s="1"/>
  <c r="O47" i="88" s="1"/>
  <c r="N21" i="88"/>
  <c r="N37" i="88" s="1"/>
  <c r="N41" i="88" s="1"/>
  <c r="N43" i="88" s="1"/>
  <c r="N45" i="88" s="1"/>
  <c r="N47" i="88" s="1"/>
  <c r="M21" i="88"/>
  <c r="M37" i="88" s="1"/>
  <c r="M41" i="88" s="1"/>
  <c r="M43" i="88" s="1"/>
  <c r="M45" i="88" s="1"/>
  <c r="M47" i="88" s="1"/>
  <c r="L21" i="88"/>
  <c r="L37" i="88" s="1"/>
  <c r="L41" i="88" s="1"/>
  <c r="L43" i="88" s="1"/>
  <c r="L45" i="88" s="1"/>
  <c r="L47" i="88" s="1"/>
  <c r="K21" i="88"/>
  <c r="K37" i="88" s="1"/>
  <c r="K41" i="88" s="1"/>
  <c r="K43" i="88" s="1"/>
  <c r="K45" i="88" s="1"/>
  <c r="K47" i="88" s="1"/>
  <c r="J21" i="88"/>
  <c r="J37" i="88" s="1"/>
  <c r="J41" i="88" s="1"/>
  <c r="J43" i="88" s="1"/>
  <c r="J45" i="88" s="1"/>
  <c r="J47" i="88" s="1"/>
  <c r="I21" i="88"/>
  <c r="I37" i="88" s="1"/>
  <c r="I41" i="88" s="1"/>
  <c r="I43" i="88" s="1"/>
  <c r="I45" i="88" s="1"/>
  <c r="I47" i="88" s="1"/>
  <c r="H21" i="88"/>
  <c r="H37" i="88" s="1"/>
  <c r="H41" i="88" s="1"/>
  <c r="H43" i="88" s="1"/>
  <c r="H45" i="88" s="1"/>
  <c r="H47" i="88" s="1"/>
  <c r="G21" i="88"/>
  <c r="G37" i="88" s="1"/>
  <c r="G41" i="88" s="1"/>
  <c r="G43" i="88" s="1"/>
  <c r="G45" i="88" s="1"/>
  <c r="G47" i="88" s="1"/>
  <c r="F21" i="88"/>
  <c r="E21" i="88"/>
  <c r="E37" i="88" s="1"/>
  <c r="E41" i="88" s="1"/>
  <c r="E43" i="88" s="1"/>
  <c r="E45" i="88" s="1"/>
  <c r="E47" i="88" s="1"/>
  <c r="D21" i="88"/>
  <c r="D37" i="88" s="1"/>
  <c r="D41" i="88" s="1"/>
  <c r="D43" i="88" s="1"/>
  <c r="D45" i="88" s="1"/>
  <c r="D47" i="88" s="1"/>
  <c r="C21" i="88"/>
  <c r="C37" i="88" s="1"/>
  <c r="C41" i="88" s="1"/>
  <c r="C43" i="88" s="1"/>
  <c r="C45" i="88" s="1"/>
  <c r="C47" i="88" s="1"/>
  <c r="AA21" i="89"/>
  <c r="AA37" i="89" s="1"/>
  <c r="AA41" i="89" s="1"/>
  <c r="AA43" i="89" s="1"/>
  <c r="AA45" i="89" s="1"/>
  <c r="AA47" i="89" s="1"/>
  <c r="Y21" i="89"/>
  <c r="Y37" i="89" s="1"/>
  <c r="Y41" i="89" s="1"/>
  <c r="Y43" i="89" s="1"/>
  <c r="Y45" i="89" s="1"/>
  <c r="Y47" i="89" s="1"/>
  <c r="X21" i="89"/>
  <c r="Z21" i="89" s="1"/>
  <c r="W21" i="89"/>
  <c r="W37" i="89" s="1"/>
  <c r="W41" i="89" s="1"/>
  <c r="W43" i="89" s="1"/>
  <c r="W45" i="89" s="1"/>
  <c r="W47" i="89" s="1"/>
  <c r="V21" i="89"/>
  <c r="V37" i="89" s="1"/>
  <c r="V41" i="89" s="1"/>
  <c r="V43" i="89" s="1"/>
  <c r="V45" i="89" s="1"/>
  <c r="V47" i="89" s="1"/>
  <c r="U21" i="89"/>
  <c r="U37" i="89" s="1"/>
  <c r="U41" i="89" s="1"/>
  <c r="U43" i="89" s="1"/>
  <c r="U45" i="89" s="1"/>
  <c r="U47" i="89" s="1"/>
  <c r="T21" i="89"/>
  <c r="T37" i="89" s="1"/>
  <c r="T41" i="89" s="1"/>
  <c r="T43" i="89" s="1"/>
  <c r="T45" i="89" s="1"/>
  <c r="T47" i="89" s="1"/>
  <c r="S21" i="89"/>
  <c r="S37" i="89" s="1"/>
  <c r="S41" i="89" s="1"/>
  <c r="S43" i="89" s="1"/>
  <c r="S45" i="89" s="1"/>
  <c r="S47" i="89" s="1"/>
  <c r="R21" i="89"/>
  <c r="R37" i="89" s="1"/>
  <c r="R41" i="89" s="1"/>
  <c r="R43" i="89" s="1"/>
  <c r="R45" i="89" s="1"/>
  <c r="R47" i="89" s="1"/>
  <c r="Q21" i="89"/>
  <c r="Q37" i="89" s="1"/>
  <c r="Q41" i="89" s="1"/>
  <c r="Q43" i="89" s="1"/>
  <c r="Q45" i="89" s="1"/>
  <c r="Q47" i="89" s="1"/>
  <c r="P21" i="89"/>
  <c r="P37" i="89" s="1"/>
  <c r="P41" i="89" s="1"/>
  <c r="P43" i="89" s="1"/>
  <c r="P45" i="89" s="1"/>
  <c r="P47" i="89" s="1"/>
  <c r="O21" i="89"/>
  <c r="O37" i="89" s="1"/>
  <c r="O41" i="89" s="1"/>
  <c r="O43" i="89" s="1"/>
  <c r="O45" i="89" s="1"/>
  <c r="O47" i="89" s="1"/>
  <c r="N21" i="89"/>
  <c r="N37" i="89" s="1"/>
  <c r="N41" i="89" s="1"/>
  <c r="N43" i="89" s="1"/>
  <c r="N45" i="89" s="1"/>
  <c r="N47" i="89" s="1"/>
  <c r="M21" i="89"/>
  <c r="M37" i="89" s="1"/>
  <c r="M41" i="89" s="1"/>
  <c r="M43" i="89" s="1"/>
  <c r="M45" i="89" s="1"/>
  <c r="M47" i="89" s="1"/>
  <c r="L21" i="89"/>
  <c r="L37" i="89" s="1"/>
  <c r="L41" i="89" s="1"/>
  <c r="L43" i="89" s="1"/>
  <c r="L45" i="89" s="1"/>
  <c r="L47" i="89" s="1"/>
  <c r="K21" i="89"/>
  <c r="K37" i="89" s="1"/>
  <c r="K41" i="89" s="1"/>
  <c r="K43" i="89" s="1"/>
  <c r="K45" i="89" s="1"/>
  <c r="K47" i="89" s="1"/>
  <c r="J21" i="89"/>
  <c r="J37" i="89" s="1"/>
  <c r="J41" i="89" s="1"/>
  <c r="J43" i="89" s="1"/>
  <c r="J45" i="89" s="1"/>
  <c r="J47" i="89" s="1"/>
  <c r="I21" i="89"/>
  <c r="I37" i="89" s="1"/>
  <c r="I41" i="89" s="1"/>
  <c r="I43" i="89" s="1"/>
  <c r="I45" i="89" s="1"/>
  <c r="I47" i="89" s="1"/>
  <c r="H21" i="89"/>
  <c r="H37" i="89" s="1"/>
  <c r="H41" i="89" s="1"/>
  <c r="H43" i="89" s="1"/>
  <c r="H45" i="89" s="1"/>
  <c r="H47" i="89" s="1"/>
  <c r="G21" i="89"/>
  <c r="G37" i="89" s="1"/>
  <c r="G41" i="89" s="1"/>
  <c r="G43" i="89" s="1"/>
  <c r="G45" i="89" s="1"/>
  <c r="G47" i="89" s="1"/>
  <c r="F21" i="89"/>
  <c r="E21" i="89"/>
  <c r="E37" i="89" s="1"/>
  <c r="E41" i="89" s="1"/>
  <c r="E43" i="89" s="1"/>
  <c r="E45" i="89" s="1"/>
  <c r="E47" i="89" s="1"/>
  <c r="D21" i="89"/>
  <c r="D37" i="89" s="1"/>
  <c r="D41" i="89" s="1"/>
  <c r="D43" i="89" s="1"/>
  <c r="D45" i="89" s="1"/>
  <c r="D47" i="89" s="1"/>
  <c r="C21" i="89"/>
  <c r="C37" i="89" s="1"/>
  <c r="C41" i="89" s="1"/>
  <c r="C43" i="89" s="1"/>
  <c r="C45" i="89" s="1"/>
  <c r="C47" i="89" s="1"/>
  <c r="AA21" i="90"/>
  <c r="AA37" i="90" s="1"/>
  <c r="AA41" i="90" s="1"/>
  <c r="AA43" i="90" s="1"/>
  <c r="AA45" i="90" s="1"/>
  <c r="AA47" i="90" s="1"/>
  <c r="Y21" i="90"/>
  <c r="Y37" i="90" s="1"/>
  <c r="Y41" i="90" s="1"/>
  <c r="Y43" i="90" s="1"/>
  <c r="Y45" i="90" s="1"/>
  <c r="Y47" i="90" s="1"/>
  <c r="X21" i="90"/>
  <c r="Z21" i="90" s="1"/>
  <c r="W21" i="90"/>
  <c r="W37" i="90" s="1"/>
  <c r="W41" i="90" s="1"/>
  <c r="W43" i="90" s="1"/>
  <c r="W45" i="90" s="1"/>
  <c r="W47" i="90" s="1"/>
  <c r="V21" i="90"/>
  <c r="V37" i="90" s="1"/>
  <c r="V41" i="90" s="1"/>
  <c r="V43" i="90" s="1"/>
  <c r="V45" i="90" s="1"/>
  <c r="V47" i="90" s="1"/>
  <c r="U21" i="90"/>
  <c r="U37" i="90" s="1"/>
  <c r="U41" i="90" s="1"/>
  <c r="U43" i="90" s="1"/>
  <c r="U45" i="90" s="1"/>
  <c r="U47" i="90" s="1"/>
  <c r="T21" i="90"/>
  <c r="T37" i="90" s="1"/>
  <c r="T41" i="90" s="1"/>
  <c r="T43" i="90" s="1"/>
  <c r="T45" i="90" s="1"/>
  <c r="T47" i="90" s="1"/>
  <c r="S21" i="90"/>
  <c r="S37" i="90" s="1"/>
  <c r="S41" i="90" s="1"/>
  <c r="S43" i="90" s="1"/>
  <c r="S45" i="90" s="1"/>
  <c r="S47" i="90" s="1"/>
  <c r="R21" i="90"/>
  <c r="R37" i="90" s="1"/>
  <c r="R41" i="90" s="1"/>
  <c r="R43" i="90" s="1"/>
  <c r="R45" i="90" s="1"/>
  <c r="R47" i="90" s="1"/>
  <c r="Q21" i="90"/>
  <c r="Q37" i="90" s="1"/>
  <c r="Q41" i="90" s="1"/>
  <c r="Q43" i="90" s="1"/>
  <c r="Q45" i="90" s="1"/>
  <c r="Q47" i="90" s="1"/>
  <c r="P21" i="90"/>
  <c r="P37" i="90" s="1"/>
  <c r="P41" i="90" s="1"/>
  <c r="P43" i="90" s="1"/>
  <c r="P45" i="90" s="1"/>
  <c r="P47" i="90" s="1"/>
  <c r="O21" i="90"/>
  <c r="O37" i="90" s="1"/>
  <c r="O41" i="90" s="1"/>
  <c r="O43" i="90" s="1"/>
  <c r="O45" i="90" s="1"/>
  <c r="O47" i="90" s="1"/>
  <c r="N21" i="90"/>
  <c r="N37" i="90" s="1"/>
  <c r="N41" i="90" s="1"/>
  <c r="N43" i="90" s="1"/>
  <c r="N45" i="90" s="1"/>
  <c r="N47" i="90" s="1"/>
  <c r="M21" i="90"/>
  <c r="M37" i="90" s="1"/>
  <c r="M41" i="90" s="1"/>
  <c r="M43" i="90" s="1"/>
  <c r="M45" i="90" s="1"/>
  <c r="M47" i="90" s="1"/>
  <c r="L21" i="90"/>
  <c r="L37" i="90" s="1"/>
  <c r="L41" i="90" s="1"/>
  <c r="L43" i="90" s="1"/>
  <c r="L45" i="90" s="1"/>
  <c r="L47" i="90" s="1"/>
  <c r="K21" i="90"/>
  <c r="K37" i="90" s="1"/>
  <c r="K41" i="90" s="1"/>
  <c r="K43" i="90" s="1"/>
  <c r="K45" i="90" s="1"/>
  <c r="K47" i="90" s="1"/>
  <c r="J21" i="90"/>
  <c r="J37" i="90" s="1"/>
  <c r="J41" i="90" s="1"/>
  <c r="J43" i="90" s="1"/>
  <c r="J45" i="90" s="1"/>
  <c r="J47" i="90" s="1"/>
  <c r="I21" i="90"/>
  <c r="I37" i="90" s="1"/>
  <c r="I41" i="90" s="1"/>
  <c r="I43" i="90" s="1"/>
  <c r="I45" i="90" s="1"/>
  <c r="I47" i="90" s="1"/>
  <c r="H21" i="90"/>
  <c r="H37" i="90" s="1"/>
  <c r="H41" i="90" s="1"/>
  <c r="H43" i="90" s="1"/>
  <c r="H45" i="90" s="1"/>
  <c r="H47" i="90" s="1"/>
  <c r="G21" i="90"/>
  <c r="G37" i="90" s="1"/>
  <c r="G41" i="90" s="1"/>
  <c r="G43" i="90" s="1"/>
  <c r="G45" i="90" s="1"/>
  <c r="G47" i="90" s="1"/>
  <c r="F21" i="90"/>
  <c r="E21" i="90"/>
  <c r="E37" i="90" s="1"/>
  <c r="E41" i="90" s="1"/>
  <c r="E43" i="90" s="1"/>
  <c r="E45" i="90" s="1"/>
  <c r="E47" i="90" s="1"/>
  <c r="D21" i="90"/>
  <c r="D37" i="90" s="1"/>
  <c r="D41" i="90" s="1"/>
  <c r="D43" i="90" s="1"/>
  <c r="D45" i="90" s="1"/>
  <c r="D47" i="90" s="1"/>
  <c r="C21" i="90"/>
  <c r="C37" i="90" s="1"/>
  <c r="C41" i="90" s="1"/>
  <c r="C43" i="90" s="1"/>
  <c r="C45" i="90" s="1"/>
  <c r="C47" i="90" s="1"/>
  <c r="AA21" i="91"/>
  <c r="AA37" i="91" s="1"/>
  <c r="AA41" i="91" s="1"/>
  <c r="AA43" i="91" s="1"/>
  <c r="AA45" i="91" s="1"/>
  <c r="AA47" i="91" s="1"/>
  <c r="Y21" i="91"/>
  <c r="Y37" i="91" s="1"/>
  <c r="Y41" i="91" s="1"/>
  <c r="Y43" i="91" s="1"/>
  <c r="Y45" i="91" s="1"/>
  <c r="Y47" i="91" s="1"/>
  <c r="X21" i="91"/>
  <c r="Z21" i="91" s="1"/>
  <c r="W21" i="91"/>
  <c r="W37" i="91" s="1"/>
  <c r="W41" i="91" s="1"/>
  <c r="W43" i="91" s="1"/>
  <c r="W45" i="91" s="1"/>
  <c r="W47" i="91" s="1"/>
  <c r="V21" i="91"/>
  <c r="V37" i="91" s="1"/>
  <c r="V41" i="91" s="1"/>
  <c r="V43" i="91" s="1"/>
  <c r="V45" i="91" s="1"/>
  <c r="V47" i="91" s="1"/>
  <c r="U21" i="91"/>
  <c r="U37" i="91" s="1"/>
  <c r="U41" i="91" s="1"/>
  <c r="U43" i="91" s="1"/>
  <c r="U45" i="91" s="1"/>
  <c r="U47" i="91" s="1"/>
  <c r="T21" i="91"/>
  <c r="T37" i="91" s="1"/>
  <c r="T41" i="91" s="1"/>
  <c r="T43" i="91" s="1"/>
  <c r="T45" i="91" s="1"/>
  <c r="T47" i="91" s="1"/>
  <c r="S21" i="91"/>
  <c r="S37" i="91" s="1"/>
  <c r="S41" i="91" s="1"/>
  <c r="S43" i="91" s="1"/>
  <c r="S45" i="91" s="1"/>
  <c r="S47" i="91" s="1"/>
  <c r="R21" i="91"/>
  <c r="R37" i="91" s="1"/>
  <c r="R41" i="91" s="1"/>
  <c r="R43" i="91" s="1"/>
  <c r="R45" i="91" s="1"/>
  <c r="R47" i="91" s="1"/>
  <c r="Q21" i="91"/>
  <c r="Q37" i="91" s="1"/>
  <c r="Q41" i="91" s="1"/>
  <c r="Q43" i="91" s="1"/>
  <c r="Q45" i="91" s="1"/>
  <c r="Q47" i="91" s="1"/>
  <c r="P21" i="91"/>
  <c r="P37" i="91" s="1"/>
  <c r="P41" i="91" s="1"/>
  <c r="P43" i="91" s="1"/>
  <c r="P45" i="91" s="1"/>
  <c r="P47" i="91" s="1"/>
  <c r="O21" i="91"/>
  <c r="O37" i="91" s="1"/>
  <c r="O41" i="91" s="1"/>
  <c r="O43" i="91" s="1"/>
  <c r="O45" i="91" s="1"/>
  <c r="O47" i="91" s="1"/>
  <c r="N21" i="91"/>
  <c r="N37" i="91" s="1"/>
  <c r="N41" i="91" s="1"/>
  <c r="N43" i="91" s="1"/>
  <c r="N45" i="91" s="1"/>
  <c r="N47" i="91" s="1"/>
  <c r="M21" i="91"/>
  <c r="M37" i="91" s="1"/>
  <c r="M41" i="91" s="1"/>
  <c r="M43" i="91" s="1"/>
  <c r="M45" i="91" s="1"/>
  <c r="M47" i="91" s="1"/>
  <c r="L21" i="91"/>
  <c r="L37" i="91" s="1"/>
  <c r="L41" i="91" s="1"/>
  <c r="L43" i="91" s="1"/>
  <c r="L45" i="91" s="1"/>
  <c r="L47" i="91" s="1"/>
  <c r="K21" i="91"/>
  <c r="K37" i="91" s="1"/>
  <c r="K41" i="91" s="1"/>
  <c r="K43" i="91" s="1"/>
  <c r="K45" i="91" s="1"/>
  <c r="K47" i="91" s="1"/>
  <c r="J21" i="91"/>
  <c r="J37" i="91" s="1"/>
  <c r="J41" i="91" s="1"/>
  <c r="J43" i="91" s="1"/>
  <c r="J45" i="91" s="1"/>
  <c r="J47" i="91" s="1"/>
  <c r="I21" i="91"/>
  <c r="I37" i="91" s="1"/>
  <c r="I41" i="91" s="1"/>
  <c r="I43" i="91" s="1"/>
  <c r="I45" i="91" s="1"/>
  <c r="I47" i="91" s="1"/>
  <c r="H21" i="91"/>
  <c r="H37" i="91" s="1"/>
  <c r="H41" i="91" s="1"/>
  <c r="H43" i="91" s="1"/>
  <c r="H45" i="91" s="1"/>
  <c r="H47" i="91" s="1"/>
  <c r="G21" i="91"/>
  <c r="G37" i="91" s="1"/>
  <c r="G41" i="91" s="1"/>
  <c r="G43" i="91" s="1"/>
  <c r="G45" i="91" s="1"/>
  <c r="G47" i="91" s="1"/>
  <c r="F21" i="91"/>
  <c r="E21" i="91"/>
  <c r="E37" i="91" s="1"/>
  <c r="E41" i="91" s="1"/>
  <c r="E43" i="91" s="1"/>
  <c r="E45" i="91" s="1"/>
  <c r="E47" i="91" s="1"/>
  <c r="D21" i="91"/>
  <c r="D37" i="91" s="1"/>
  <c r="D41" i="91" s="1"/>
  <c r="D43" i="91" s="1"/>
  <c r="D45" i="91" s="1"/>
  <c r="D47" i="91" s="1"/>
  <c r="C21" i="91"/>
  <c r="C37" i="91" s="1"/>
  <c r="C41" i="91" s="1"/>
  <c r="C43" i="91" s="1"/>
  <c r="C45" i="91" s="1"/>
  <c r="C47" i="91" s="1"/>
  <c r="AA21" i="92"/>
  <c r="AA37" i="92" s="1"/>
  <c r="AA41" i="92" s="1"/>
  <c r="AA43" i="92" s="1"/>
  <c r="AA45" i="92" s="1"/>
  <c r="AA47" i="92" s="1"/>
  <c r="Y21" i="92"/>
  <c r="Y37" i="92" s="1"/>
  <c r="Y41" i="92" s="1"/>
  <c r="Y43" i="92" s="1"/>
  <c r="Y45" i="92" s="1"/>
  <c r="Y47" i="92" s="1"/>
  <c r="X21" i="92"/>
  <c r="Z21" i="92" s="1"/>
  <c r="W21" i="92"/>
  <c r="W37" i="92" s="1"/>
  <c r="W41" i="92" s="1"/>
  <c r="W43" i="92" s="1"/>
  <c r="W45" i="92" s="1"/>
  <c r="W47" i="92" s="1"/>
  <c r="V21" i="92"/>
  <c r="V37" i="92" s="1"/>
  <c r="V41" i="92" s="1"/>
  <c r="V43" i="92" s="1"/>
  <c r="V45" i="92" s="1"/>
  <c r="V47" i="92" s="1"/>
  <c r="U21" i="92"/>
  <c r="U37" i="92" s="1"/>
  <c r="U41" i="92" s="1"/>
  <c r="U43" i="92" s="1"/>
  <c r="U45" i="92" s="1"/>
  <c r="U47" i="92" s="1"/>
  <c r="T21" i="92"/>
  <c r="T37" i="92" s="1"/>
  <c r="T41" i="92" s="1"/>
  <c r="T43" i="92" s="1"/>
  <c r="T45" i="92" s="1"/>
  <c r="T47" i="92" s="1"/>
  <c r="S21" i="92"/>
  <c r="S37" i="92" s="1"/>
  <c r="S41" i="92" s="1"/>
  <c r="S43" i="92" s="1"/>
  <c r="S45" i="92" s="1"/>
  <c r="S47" i="92" s="1"/>
  <c r="R21" i="92"/>
  <c r="R37" i="92" s="1"/>
  <c r="R41" i="92" s="1"/>
  <c r="R43" i="92" s="1"/>
  <c r="R45" i="92" s="1"/>
  <c r="R47" i="92" s="1"/>
  <c r="Q21" i="92"/>
  <c r="Q37" i="92" s="1"/>
  <c r="Q41" i="92" s="1"/>
  <c r="Q43" i="92" s="1"/>
  <c r="Q45" i="92" s="1"/>
  <c r="Q47" i="92" s="1"/>
  <c r="P21" i="92"/>
  <c r="P37" i="92" s="1"/>
  <c r="P41" i="92" s="1"/>
  <c r="P43" i="92" s="1"/>
  <c r="P45" i="92" s="1"/>
  <c r="P47" i="92" s="1"/>
  <c r="O21" i="92"/>
  <c r="O37" i="92" s="1"/>
  <c r="O41" i="92" s="1"/>
  <c r="O43" i="92" s="1"/>
  <c r="O45" i="92" s="1"/>
  <c r="O47" i="92" s="1"/>
  <c r="N21" i="92"/>
  <c r="N37" i="92" s="1"/>
  <c r="N41" i="92" s="1"/>
  <c r="N43" i="92" s="1"/>
  <c r="N45" i="92" s="1"/>
  <c r="N47" i="92" s="1"/>
  <c r="M21" i="92"/>
  <c r="M37" i="92" s="1"/>
  <c r="M41" i="92" s="1"/>
  <c r="M43" i="92" s="1"/>
  <c r="M45" i="92" s="1"/>
  <c r="M47" i="92" s="1"/>
  <c r="L21" i="92"/>
  <c r="L37" i="92" s="1"/>
  <c r="L41" i="92" s="1"/>
  <c r="L43" i="92" s="1"/>
  <c r="L45" i="92" s="1"/>
  <c r="L47" i="92" s="1"/>
  <c r="K21" i="92"/>
  <c r="K37" i="92" s="1"/>
  <c r="K41" i="92" s="1"/>
  <c r="K43" i="92" s="1"/>
  <c r="K45" i="92" s="1"/>
  <c r="K47" i="92" s="1"/>
  <c r="J21" i="92"/>
  <c r="J37" i="92" s="1"/>
  <c r="J41" i="92" s="1"/>
  <c r="J43" i="92" s="1"/>
  <c r="J45" i="92" s="1"/>
  <c r="J47" i="92" s="1"/>
  <c r="I21" i="92"/>
  <c r="I37" i="92" s="1"/>
  <c r="I41" i="92" s="1"/>
  <c r="I43" i="92" s="1"/>
  <c r="I45" i="92" s="1"/>
  <c r="I47" i="92" s="1"/>
  <c r="H21" i="92"/>
  <c r="H37" i="92" s="1"/>
  <c r="H41" i="92" s="1"/>
  <c r="H43" i="92" s="1"/>
  <c r="H45" i="92" s="1"/>
  <c r="H47" i="92" s="1"/>
  <c r="G21" i="92"/>
  <c r="G37" i="92" s="1"/>
  <c r="G41" i="92" s="1"/>
  <c r="G43" i="92" s="1"/>
  <c r="G45" i="92" s="1"/>
  <c r="G47" i="92" s="1"/>
  <c r="F21" i="92"/>
  <c r="E21" i="92"/>
  <c r="E37" i="92" s="1"/>
  <c r="E41" i="92" s="1"/>
  <c r="E43" i="92" s="1"/>
  <c r="E45" i="92" s="1"/>
  <c r="E47" i="92" s="1"/>
  <c r="D21" i="92"/>
  <c r="D37" i="92" s="1"/>
  <c r="D41" i="92" s="1"/>
  <c r="D43" i="92" s="1"/>
  <c r="D45" i="92" s="1"/>
  <c r="D47" i="92" s="1"/>
  <c r="C21" i="92"/>
  <c r="C37" i="92" s="1"/>
  <c r="C41" i="92" s="1"/>
  <c r="C43" i="92" s="1"/>
  <c r="C45" i="92" s="1"/>
  <c r="C47" i="92" s="1"/>
  <c r="AA21" i="93"/>
  <c r="AA37" i="93" s="1"/>
  <c r="AA41" i="93" s="1"/>
  <c r="AA43" i="93" s="1"/>
  <c r="AA45" i="93" s="1"/>
  <c r="AA47" i="93" s="1"/>
  <c r="Y21" i="93"/>
  <c r="Y37" i="93" s="1"/>
  <c r="Y41" i="93" s="1"/>
  <c r="Y43" i="93" s="1"/>
  <c r="Y45" i="93" s="1"/>
  <c r="Y47" i="93" s="1"/>
  <c r="X21" i="93"/>
  <c r="Z21" i="93" s="1"/>
  <c r="W21" i="93"/>
  <c r="W37" i="93" s="1"/>
  <c r="W41" i="93" s="1"/>
  <c r="W43" i="93" s="1"/>
  <c r="W45" i="93" s="1"/>
  <c r="W47" i="93" s="1"/>
  <c r="V21" i="93"/>
  <c r="V37" i="93" s="1"/>
  <c r="V41" i="93" s="1"/>
  <c r="V43" i="93" s="1"/>
  <c r="V45" i="93" s="1"/>
  <c r="V47" i="93" s="1"/>
  <c r="U21" i="93"/>
  <c r="U37" i="93" s="1"/>
  <c r="U41" i="93" s="1"/>
  <c r="U43" i="93" s="1"/>
  <c r="U45" i="93" s="1"/>
  <c r="U47" i="93" s="1"/>
  <c r="T21" i="93"/>
  <c r="T37" i="93" s="1"/>
  <c r="T41" i="93" s="1"/>
  <c r="T43" i="93" s="1"/>
  <c r="T45" i="93" s="1"/>
  <c r="T47" i="93" s="1"/>
  <c r="S21" i="93"/>
  <c r="S37" i="93" s="1"/>
  <c r="S41" i="93" s="1"/>
  <c r="S43" i="93" s="1"/>
  <c r="S45" i="93" s="1"/>
  <c r="S47" i="93" s="1"/>
  <c r="R21" i="93"/>
  <c r="R37" i="93" s="1"/>
  <c r="R41" i="93" s="1"/>
  <c r="R43" i="93" s="1"/>
  <c r="R45" i="93" s="1"/>
  <c r="R47" i="93" s="1"/>
  <c r="Q21" i="93"/>
  <c r="Q37" i="93" s="1"/>
  <c r="Q41" i="93" s="1"/>
  <c r="Q43" i="93" s="1"/>
  <c r="Q45" i="93" s="1"/>
  <c r="Q47" i="93" s="1"/>
  <c r="P21" i="93"/>
  <c r="P37" i="93" s="1"/>
  <c r="P41" i="93" s="1"/>
  <c r="P43" i="93" s="1"/>
  <c r="P45" i="93" s="1"/>
  <c r="P47" i="93" s="1"/>
  <c r="O21" i="93"/>
  <c r="O37" i="93" s="1"/>
  <c r="O41" i="93" s="1"/>
  <c r="O43" i="93" s="1"/>
  <c r="O45" i="93" s="1"/>
  <c r="O47" i="93" s="1"/>
  <c r="N21" i="93"/>
  <c r="N37" i="93" s="1"/>
  <c r="N41" i="93" s="1"/>
  <c r="N43" i="93" s="1"/>
  <c r="N45" i="93" s="1"/>
  <c r="N47" i="93" s="1"/>
  <c r="M21" i="93"/>
  <c r="M37" i="93" s="1"/>
  <c r="M41" i="93" s="1"/>
  <c r="M43" i="93" s="1"/>
  <c r="M45" i="93" s="1"/>
  <c r="M47" i="93" s="1"/>
  <c r="L21" i="93"/>
  <c r="L37" i="93" s="1"/>
  <c r="L41" i="93" s="1"/>
  <c r="L43" i="93" s="1"/>
  <c r="L45" i="93" s="1"/>
  <c r="L47" i="93" s="1"/>
  <c r="K21" i="93"/>
  <c r="K37" i="93" s="1"/>
  <c r="K41" i="93" s="1"/>
  <c r="K43" i="93" s="1"/>
  <c r="K45" i="93" s="1"/>
  <c r="K47" i="93" s="1"/>
  <c r="J21" i="93"/>
  <c r="J37" i="93" s="1"/>
  <c r="J41" i="93" s="1"/>
  <c r="J43" i="93" s="1"/>
  <c r="J45" i="93" s="1"/>
  <c r="J47" i="93" s="1"/>
  <c r="I21" i="93"/>
  <c r="I37" i="93" s="1"/>
  <c r="I41" i="93" s="1"/>
  <c r="I43" i="93" s="1"/>
  <c r="I45" i="93" s="1"/>
  <c r="I47" i="93" s="1"/>
  <c r="H21" i="93"/>
  <c r="H37" i="93" s="1"/>
  <c r="H41" i="93" s="1"/>
  <c r="H43" i="93" s="1"/>
  <c r="H45" i="93" s="1"/>
  <c r="H47" i="93" s="1"/>
  <c r="G21" i="93"/>
  <c r="G37" i="93" s="1"/>
  <c r="G41" i="93" s="1"/>
  <c r="G43" i="93" s="1"/>
  <c r="G45" i="93" s="1"/>
  <c r="G47" i="93" s="1"/>
  <c r="F21" i="93"/>
  <c r="E21" i="93"/>
  <c r="E37" i="93" s="1"/>
  <c r="E41" i="93" s="1"/>
  <c r="E43" i="93" s="1"/>
  <c r="E45" i="93" s="1"/>
  <c r="E47" i="93" s="1"/>
  <c r="D21" i="93"/>
  <c r="D37" i="93" s="1"/>
  <c r="D41" i="93" s="1"/>
  <c r="D43" i="93" s="1"/>
  <c r="D45" i="93" s="1"/>
  <c r="D47" i="93" s="1"/>
  <c r="C21" i="93"/>
  <c r="C37" i="93" s="1"/>
  <c r="C41" i="93" s="1"/>
  <c r="C43" i="93" s="1"/>
  <c r="C45" i="93" s="1"/>
  <c r="C47" i="93" s="1"/>
  <c r="AA21" i="94"/>
  <c r="AA37" i="94" s="1"/>
  <c r="AA41" i="94" s="1"/>
  <c r="AA43" i="94" s="1"/>
  <c r="AA45" i="94" s="1"/>
  <c r="AA47" i="94" s="1"/>
  <c r="Y21" i="94"/>
  <c r="Y37" i="94" s="1"/>
  <c r="Y41" i="94" s="1"/>
  <c r="Y43" i="94" s="1"/>
  <c r="Y45" i="94" s="1"/>
  <c r="Y47" i="94" s="1"/>
  <c r="X21" i="94"/>
  <c r="Z21" i="94" s="1"/>
  <c r="W21" i="94"/>
  <c r="W37" i="94" s="1"/>
  <c r="W41" i="94" s="1"/>
  <c r="W43" i="94" s="1"/>
  <c r="W45" i="94" s="1"/>
  <c r="W47" i="94" s="1"/>
  <c r="V21" i="94"/>
  <c r="V37" i="94" s="1"/>
  <c r="V41" i="94" s="1"/>
  <c r="V43" i="94" s="1"/>
  <c r="V45" i="94" s="1"/>
  <c r="V47" i="94" s="1"/>
  <c r="U21" i="94"/>
  <c r="U37" i="94" s="1"/>
  <c r="U41" i="94" s="1"/>
  <c r="U43" i="94" s="1"/>
  <c r="U45" i="94" s="1"/>
  <c r="U47" i="94" s="1"/>
  <c r="T21" i="94"/>
  <c r="T37" i="94" s="1"/>
  <c r="T41" i="94" s="1"/>
  <c r="T43" i="94" s="1"/>
  <c r="T45" i="94" s="1"/>
  <c r="T47" i="94" s="1"/>
  <c r="S21" i="94"/>
  <c r="S37" i="94" s="1"/>
  <c r="S41" i="94" s="1"/>
  <c r="S43" i="94" s="1"/>
  <c r="S45" i="94" s="1"/>
  <c r="S47" i="94" s="1"/>
  <c r="R21" i="94"/>
  <c r="R37" i="94" s="1"/>
  <c r="R41" i="94" s="1"/>
  <c r="R43" i="94" s="1"/>
  <c r="R45" i="94" s="1"/>
  <c r="R47" i="94" s="1"/>
  <c r="Q21" i="94"/>
  <c r="Q37" i="94" s="1"/>
  <c r="Q41" i="94" s="1"/>
  <c r="Q43" i="94" s="1"/>
  <c r="Q45" i="94" s="1"/>
  <c r="Q47" i="94" s="1"/>
  <c r="P21" i="94"/>
  <c r="P37" i="94" s="1"/>
  <c r="P41" i="94" s="1"/>
  <c r="P43" i="94" s="1"/>
  <c r="P45" i="94" s="1"/>
  <c r="P47" i="94" s="1"/>
  <c r="O21" i="94"/>
  <c r="O37" i="94" s="1"/>
  <c r="O41" i="94" s="1"/>
  <c r="O43" i="94" s="1"/>
  <c r="O45" i="94" s="1"/>
  <c r="O47" i="94" s="1"/>
  <c r="N21" i="94"/>
  <c r="N37" i="94" s="1"/>
  <c r="N41" i="94" s="1"/>
  <c r="N43" i="94" s="1"/>
  <c r="N45" i="94" s="1"/>
  <c r="N47" i="94" s="1"/>
  <c r="M21" i="94"/>
  <c r="M37" i="94" s="1"/>
  <c r="M41" i="94" s="1"/>
  <c r="M43" i="94" s="1"/>
  <c r="M45" i="94" s="1"/>
  <c r="M47" i="94" s="1"/>
  <c r="L21" i="94"/>
  <c r="L37" i="94" s="1"/>
  <c r="L41" i="94" s="1"/>
  <c r="L43" i="94" s="1"/>
  <c r="L45" i="94" s="1"/>
  <c r="L47" i="94" s="1"/>
  <c r="K21" i="94"/>
  <c r="K37" i="94" s="1"/>
  <c r="K41" i="94" s="1"/>
  <c r="K43" i="94" s="1"/>
  <c r="K45" i="94" s="1"/>
  <c r="K47" i="94" s="1"/>
  <c r="J21" i="94"/>
  <c r="J37" i="94" s="1"/>
  <c r="J41" i="94" s="1"/>
  <c r="J43" i="94" s="1"/>
  <c r="J45" i="94" s="1"/>
  <c r="J47" i="94" s="1"/>
  <c r="I21" i="94"/>
  <c r="I37" i="94" s="1"/>
  <c r="I41" i="94" s="1"/>
  <c r="I43" i="94" s="1"/>
  <c r="I45" i="94" s="1"/>
  <c r="I47" i="94" s="1"/>
  <c r="H21" i="94"/>
  <c r="H37" i="94" s="1"/>
  <c r="H41" i="94" s="1"/>
  <c r="H43" i="94" s="1"/>
  <c r="H45" i="94" s="1"/>
  <c r="H47" i="94" s="1"/>
  <c r="G21" i="94"/>
  <c r="G37" i="94" s="1"/>
  <c r="G41" i="94" s="1"/>
  <c r="G43" i="94" s="1"/>
  <c r="G45" i="94" s="1"/>
  <c r="G47" i="94" s="1"/>
  <c r="F21" i="94"/>
  <c r="E21" i="94"/>
  <c r="E37" i="94" s="1"/>
  <c r="E41" i="94" s="1"/>
  <c r="E43" i="94" s="1"/>
  <c r="E45" i="94" s="1"/>
  <c r="E47" i="94" s="1"/>
  <c r="D21" i="94"/>
  <c r="D37" i="94" s="1"/>
  <c r="D41" i="94" s="1"/>
  <c r="D43" i="94" s="1"/>
  <c r="D45" i="94" s="1"/>
  <c r="D47" i="94" s="1"/>
  <c r="C21" i="94"/>
  <c r="C37" i="94" s="1"/>
  <c r="C41" i="94" s="1"/>
  <c r="C43" i="94" s="1"/>
  <c r="C45" i="94" s="1"/>
  <c r="C47" i="94" s="1"/>
  <c r="AA21" i="95"/>
  <c r="AA37" i="95" s="1"/>
  <c r="AA41" i="95" s="1"/>
  <c r="AA43" i="95" s="1"/>
  <c r="AA45" i="95" s="1"/>
  <c r="AA47" i="95" s="1"/>
  <c r="Y21" i="95"/>
  <c r="Y37" i="95" s="1"/>
  <c r="Y41" i="95" s="1"/>
  <c r="Y43" i="95" s="1"/>
  <c r="Y45" i="95" s="1"/>
  <c r="Y47" i="95" s="1"/>
  <c r="X21" i="95"/>
  <c r="Z21" i="95" s="1"/>
  <c r="W21" i="95"/>
  <c r="W37" i="95" s="1"/>
  <c r="W41" i="95" s="1"/>
  <c r="W43" i="95" s="1"/>
  <c r="W45" i="95" s="1"/>
  <c r="W47" i="95" s="1"/>
  <c r="V21" i="95"/>
  <c r="V37" i="95" s="1"/>
  <c r="V41" i="95" s="1"/>
  <c r="V43" i="95" s="1"/>
  <c r="V45" i="95" s="1"/>
  <c r="V47" i="95" s="1"/>
  <c r="U21" i="95"/>
  <c r="U37" i="95" s="1"/>
  <c r="U41" i="95" s="1"/>
  <c r="U43" i="95" s="1"/>
  <c r="U45" i="95" s="1"/>
  <c r="U47" i="95" s="1"/>
  <c r="T21" i="95"/>
  <c r="T37" i="95" s="1"/>
  <c r="T41" i="95" s="1"/>
  <c r="T43" i="95" s="1"/>
  <c r="T45" i="95" s="1"/>
  <c r="T47" i="95" s="1"/>
  <c r="S21" i="95"/>
  <c r="S37" i="95" s="1"/>
  <c r="S41" i="95" s="1"/>
  <c r="S43" i="95" s="1"/>
  <c r="S45" i="95" s="1"/>
  <c r="S47" i="95" s="1"/>
  <c r="R21" i="95"/>
  <c r="R37" i="95" s="1"/>
  <c r="R41" i="95" s="1"/>
  <c r="R43" i="95" s="1"/>
  <c r="R45" i="95" s="1"/>
  <c r="R47" i="95" s="1"/>
  <c r="Q21" i="95"/>
  <c r="Q37" i="95" s="1"/>
  <c r="Q41" i="95" s="1"/>
  <c r="Q43" i="95" s="1"/>
  <c r="Q45" i="95" s="1"/>
  <c r="Q47" i="95" s="1"/>
  <c r="P21" i="95"/>
  <c r="P37" i="95" s="1"/>
  <c r="P41" i="95" s="1"/>
  <c r="P43" i="95" s="1"/>
  <c r="P45" i="95" s="1"/>
  <c r="P47" i="95" s="1"/>
  <c r="O21" i="95"/>
  <c r="O37" i="95" s="1"/>
  <c r="O41" i="95" s="1"/>
  <c r="O43" i="95" s="1"/>
  <c r="O45" i="95" s="1"/>
  <c r="O47" i="95" s="1"/>
  <c r="N21" i="95"/>
  <c r="N37" i="95" s="1"/>
  <c r="N41" i="95" s="1"/>
  <c r="N43" i="95" s="1"/>
  <c r="N45" i="95" s="1"/>
  <c r="N47" i="95" s="1"/>
  <c r="M21" i="95"/>
  <c r="M37" i="95" s="1"/>
  <c r="M41" i="95" s="1"/>
  <c r="M43" i="95" s="1"/>
  <c r="M45" i="95" s="1"/>
  <c r="M47" i="95" s="1"/>
  <c r="L21" i="95"/>
  <c r="L37" i="95" s="1"/>
  <c r="L41" i="95" s="1"/>
  <c r="L43" i="95" s="1"/>
  <c r="L45" i="95" s="1"/>
  <c r="L47" i="95" s="1"/>
  <c r="K21" i="95"/>
  <c r="K37" i="95" s="1"/>
  <c r="K41" i="95" s="1"/>
  <c r="K43" i="95" s="1"/>
  <c r="K45" i="95" s="1"/>
  <c r="K47" i="95" s="1"/>
  <c r="J21" i="95"/>
  <c r="J37" i="95" s="1"/>
  <c r="J41" i="95" s="1"/>
  <c r="J43" i="95" s="1"/>
  <c r="J45" i="95" s="1"/>
  <c r="J47" i="95" s="1"/>
  <c r="I21" i="95"/>
  <c r="I37" i="95" s="1"/>
  <c r="I41" i="95" s="1"/>
  <c r="I43" i="95" s="1"/>
  <c r="I45" i="95" s="1"/>
  <c r="I47" i="95" s="1"/>
  <c r="H21" i="95"/>
  <c r="H37" i="95" s="1"/>
  <c r="H41" i="95" s="1"/>
  <c r="H43" i="95" s="1"/>
  <c r="H45" i="95" s="1"/>
  <c r="H47" i="95" s="1"/>
  <c r="G21" i="95"/>
  <c r="G37" i="95" s="1"/>
  <c r="G41" i="95" s="1"/>
  <c r="G43" i="95" s="1"/>
  <c r="G45" i="95" s="1"/>
  <c r="G47" i="95" s="1"/>
  <c r="F21" i="95"/>
  <c r="E21" i="95"/>
  <c r="E37" i="95" s="1"/>
  <c r="E41" i="95" s="1"/>
  <c r="E43" i="95" s="1"/>
  <c r="E45" i="95" s="1"/>
  <c r="E47" i="95" s="1"/>
  <c r="D21" i="95"/>
  <c r="D37" i="95" s="1"/>
  <c r="D41" i="95" s="1"/>
  <c r="D43" i="95" s="1"/>
  <c r="D45" i="95" s="1"/>
  <c r="D47" i="95" s="1"/>
  <c r="C21" i="95"/>
  <c r="C37" i="95" s="1"/>
  <c r="C41" i="95" s="1"/>
  <c r="C43" i="95" s="1"/>
  <c r="C45" i="95" s="1"/>
  <c r="C47" i="95" s="1"/>
  <c r="AA21" i="96"/>
  <c r="AA37" i="96" s="1"/>
  <c r="AA41" i="96" s="1"/>
  <c r="AA43" i="96" s="1"/>
  <c r="AA45" i="96" s="1"/>
  <c r="AA47" i="96" s="1"/>
  <c r="Y21" i="96"/>
  <c r="Y37" i="96" s="1"/>
  <c r="Y41" i="96" s="1"/>
  <c r="Y43" i="96" s="1"/>
  <c r="Y45" i="96" s="1"/>
  <c r="Y47" i="96" s="1"/>
  <c r="X21" i="96"/>
  <c r="W21" i="96"/>
  <c r="W37" i="96" s="1"/>
  <c r="W41" i="96" s="1"/>
  <c r="W43" i="96" s="1"/>
  <c r="W45" i="96" s="1"/>
  <c r="W47" i="96" s="1"/>
  <c r="V21" i="96"/>
  <c r="V37" i="96" s="1"/>
  <c r="V41" i="96" s="1"/>
  <c r="V43" i="96" s="1"/>
  <c r="V45" i="96" s="1"/>
  <c r="V47" i="96" s="1"/>
  <c r="U21" i="96"/>
  <c r="U37" i="96" s="1"/>
  <c r="U41" i="96" s="1"/>
  <c r="U43" i="96" s="1"/>
  <c r="U45" i="96" s="1"/>
  <c r="U47" i="96" s="1"/>
  <c r="T21" i="96"/>
  <c r="T37" i="96" s="1"/>
  <c r="T41" i="96" s="1"/>
  <c r="T43" i="96" s="1"/>
  <c r="T45" i="96" s="1"/>
  <c r="T47" i="96" s="1"/>
  <c r="S21" i="96"/>
  <c r="S37" i="96" s="1"/>
  <c r="S41" i="96" s="1"/>
  <c r="S43" i="96" s="1"/>
  <c r="S45" i="96" s="1"/>
  <c r="S47" i="96" s="1"/>
  <c r="R21" i="96"/>
  <c r="R37" i="96" s="1"/>
  <c r="R41" i="96" s="1"/>
  <c r="R43" i="96" s="1"/>
  <c r="R45" i="96" s="1"/>
  <c r="R47" i="96" s="1"/>
  <c r="Q21" i="96"/>
  <c r="Q37" i="96" s="1"/>
  <c r="Q41" i="96" s="1"/>
  <c r="Q43" i="96" s="1"/>
  <c r="Q45" i="96" s="1"/>
  <c r="Q47" i="96" s="1"/>
  <c r="P21" i="96"/>
  <c r="P37" i="96" s="1"/>
  <c r="P41" i="96" s="1"/>
  <c r="P43" i="96" s="1"/>
  <c r="P45" i="96" s="1"/>
  <c r="P47" i="96" s="1"/>
  <c r="O21" i="96"/>
  <c r="O37" i="96" s="1"/>
  <c r="O41" i="96" s="1"/>
  <c r="O43" i="96" s="1"/>
  <c r="O45" i="96" s="1"/>
  <c r="O47" i="96" s="1"/>
  <c r="N21" i="96"/>
  <c r="N37" i="96" s="1"/>
  <c r="N41" i="96" s="1"/>
  <c r="N43" i="96" s="1"/>
  <c r="N45" i="96" s="1"/>
  <c r="N47" i="96" s="1"/>
  <c r="M21" i="96"/>
  <c r="M37" i="96" s="1"/>
  <c r="M41" i="96" s="1"/>
  <c r="M43" i="96" s="1"/>
  <c r="M45" i="96" s="1"/>
  <c r="M47" i="96" s="1"/>
  <c r="L21" i="96"/>
  <c r="L37" i="96" s="1"/>
  <c r="L41" i="96" s="1"/>
  <c r="L43" i="96" s="1"/>
  <c r="L45" i="96" s="1"/>
  <c r="L47" i="96" s="1"/>
  <c r="K21" i="96"/>
  <c r="K37" i="96" s="1"/>
  <c r="K41" i="96" s="1"/>
  <c r="K43" i="96" s="1"/>
  <c r="K45" i="96" s="1"/>
  <c r="K47" i="96" s="1"/>
  <c r="J21" i="96"/>
  <c r="J37" i="96" s="1"/>
  <c r="J41" i="96" s="1"/>
  <c r="J43" i="96" s="1"/>
  <c r="J45" i="96" s="1"/>
  <c r="J47" i="96" s="1"/>
  <c r="I21" i="96"/>
  <c r="I37" i="96" s="1"/>
  <c r="I41" i="96" s="1"/>
  <c r="I43" i="96" s="1"/>
  <c r="I45" i="96" s="1"/>
  <c r="I47" i="96" s="1"/>
  <c r="H21" i="96"/>
  <c r="H37" i="96" s="1"/>
  <c r="H41" i="96" s="1"/>
  <c r="H43" i="96" s="1"/>
  <c r="H45" i="96" s="1"/>
  <c r="H47" i="96" s="1"/>
  <c r="G21" i="96"/>
  <c r="G37" i="96" s="1"/>
  <c r="G41" i="96" s="1"/>
  <c r="G43" i="96" s="1"/>
  <c r="G45" i="96" s="1"/>
  <c r="G47" i="96" s="1"/>
  <c r="F21" i="96"/>
  <c r="E21" i="96"/>
  <c r="E37" i="96" s="1"/>
  <c r="E41" i="96" s="1"/>
  <c r="E43" i="96" s="1"/>
  <c r="E45" i="96" s="1"/>
  <c r="E47" i="96" s="1"/>
  <c r="D21" i="96"/>
  <c r="D37" i="96" s="1"/>
  <c r="D41" i="96" s="1"/>
  <c r="D43" i="96" s="1"/>
  <c r="D45" i="96" s="1"/>
  <c r="D47" i="96" s="1"/>
  <c r="C21" i="96"/>
  <c r="C37" i="96" s="1"/>
  <c r="C41" i="96" s="1"/>
  <c r="C43" i="96" s="1"/>
  <c r="C45" i="96" s="1"/>
  <c r="C47" i="96" s="1"/>
  <c r="AA21" i="97"/>
  <c r="AA37" i="97" s="1"/>
  <c r="AA41" i="97" s="1"/>
  <c r="AA43" i="97" s="1"/>
  <c r="AA45" i="97" s="1"/>
  <c r="AA47" i="97" s="1"/>
  <c r="Y21" i="97"/>
  <c r="Y37" i="97" s="1"/>
  <c r="Y41" i="97" s="1"/>
  <c r="Y43" i="97" s="1"/>
  <c r="Y45" i="97" s="1"/>
  <c r="Y47" i="97" s="1"/>
  <c r="X21" i="97"/>
  <c r="W21" i="97"/>
  <c r="W37" i="97" s="1"/>
  <c r="W41" i="97" s="1"/>
  <c r="W43" i="97" s="1"/>
  <c r="W45" i="97" s="1"/>
  <c r="W47" i="97" s="1"/>
  <c r="V21" i="97"/>
  <c r="V37" i="97" s="1"/>
  <c r="V41" i="97" s="1"/>
  <c r="V43" i="97" s="1"/>
  <c r="V45" i="97" s="1"/>
  <c r="V47" i="97" s="1"/>
  <c r="U21" i="97"/>
  <c r="U37" i="97" s="1"/>
  <c r="U41" i="97" s="1"/>
  <c r="U43" i="97" s="1"/>
  <c r="U45" i="97" s="1"/>
  <c r="U47" i="97" s="1"/>
  <c r="T21" i="97"/>
  <c r="T37" i="97" s="1"/>
  <c r="T41" i="97" s="1"/>
  <c r="T43" i="97" s="1"/>
  <c r="T45" i="97" s="1"/>
  <c r="T47" i="97" s="1"/>
  <c r="S21" i="97"/>
  <c r="S37" i="97" s="1"/>
  <c r="S41" i="97" s="1"/>
  <c r="S43" i="97" s="1"/>
  <c r="S45" i="97" s="1"/>
  <c r="S47" i="97" s="1"/>
  <c r="R21" i="97"/>
  <c r="R37" i="97" s="1"/>
  <c r="R41" i="97" s="1"/>
  <c r="R43" i="97" s="1"/>
  <c r="R45" i="97" s="1"/>
  <c r="R47" i="97" s="1"/>
  <c r="Q21" i="97"/>
  <c r="Q37" i="97" s="1"/>
  <c r="Q41" i="97" s="1"/>
  <c r="Q43" i="97" s="1"/>
  <c r="Q45" i="97" s="1"/>
  <c r="Q47" i="97" s="1"/>
  <c r="P21" i="97"/>
  <c r="P37" i="97" s="1"/>
  <c r="P41" i="97" s="1"/>
  <c r="P43" i="97" s="1"/>
  <c r="P45" i="97" s="1"/>
  <c r="P47" i="97" s="1"/>
  <c r="O21" i="97"/>
  <c r="O37" i="97" s="1"/>
  <c r="O41" i="97" s="1"/>
  <c r="O43" i="97" s="1"/>
  <c r="O45" i="97" s="1"/>
  <c r="O47" i="97" s="1"/>
  <c r="N21" i="97"/>
  <c r="N37" i="97" s="1"/>
  <c r="N41" i="97" s="1"/>
  <c r="N43" i="97" s="1"/>
  <c r="N45" i="97" s="1"/>
  <c r="N47" i="97" s="1"/>
  <c r="M21" i="97"/>
  <c r="M37" i="97" s="1"/>
  <c r="M41" i="97" s="1"/>
  <c r="M43" i="97" s="1"/>
  <c r="M45" i="97" s="1"/>
  <c r="M47" i="97" s="1"/>
  <c r="L21" i="97"/>
  <c r="L37" i="97" s="1"/>
  <c r="L41" i="97" s="1"/>
  <c r="L43" i="97" s="1"/>
  <c r="L45" i="97" s="1"/>
  <c r="L47" i="97" s="1"/>
  <c r="K21" i="97"/>
  <c r="K37" i="97" s="1"/>
  <c r="K41" i="97" s="1"/>
  <c r="K43" i="97" s="1"/>
  <c r="K45" i="97" s="1"/>
  <c r="K47" i="97" s="1"/>
  <c r="J21" i="97"/>
  <c r="J37" i="97" s="1"/>
  <c r="J41" i="97" s="1"/>
  <c r="J43" i="97" s="1"/>
  <c r="J45" i="97" s="1"/>
  <c r="J47" i="97" s="1"/>
  <c r="I21" i="97"/>
  <c r="I37" i="97" s="1"/>
  <c r="I41" i="97" s="1"/>
  <c r="I43" i="97" s="1"/>
  <c r="I45" i="97" s="1"/>
  <c r="I47" i="97" s="1"/>
  <c r="H21" i="97"/>
  <c r="H37" i="97" s="1"/>
  <c r="H41" i="97" s="1"/>
  <c r="H43" i="97" s="1"/>
  <c r="H45" i="97" s="1"/>
  <c r="H47" i="97" s="1"/>
  <c r="G21" i="97"/>
  <c r="G37" i="97" s="1"/>
  <c r="G41" i="97" s="1"/>
  <c r="G43" i="97" s="1"/>
  <c r="G45" i="97" s="1"/>
  <c r="G47" i="97" s="1"/>
  <c r="F21" i="97"/>
  <c r="E21" i="97"/>
  <c r="E37" i="97" s="1"/>
  <c r="E41" i="97" s="1"/>
  <c r="E43" i="97" s="1"/>
  <c r="E45" i="97" s="1"/>
  <c r="E47" i="97" s="1"/>
  <c r="D21" i="97"/>
  <c r="D37" i="97" s="1"/>
  <c r="D41" i="97" s="1"/>
  <c r="D43" i="97" s="1"/>
  <c r="D45" i="97" s="1"/>
  <c r="D47" i="97" s="1"/>
  <c r="C21" i="97"/>
  <c r="C37" i="97" s="1"/>
  <c r="C41" i="97" s="1"/>
  <c r="C43" i="97" s="1"/>
  <c r="C45" i="97" s="1"/>
  <c r="C47" i="97" s="1"/>
  <c r="AA21" i="98"/>
  <c r="AA37" i="98" s="1"/>
  <c r="AA41" i="98" s="1"/>
  <c r="AA43" i="98" s="1"/>
  <c r="AA45" i="98" s="1"/>
  <c r="AA47" i="98" s="1"/>
  <c r="Y21" i="98"/>
  <c r="Y37" i="98" s="1"/>
  <c r="Y41" i="98" s="1"/>
  <c r="Y43" i="98" s="1"/>
  <c r="Y45" i="98" s="1"/>
  <c r="Y47" i="98" s="1"/>
  <c r="X21" i="98"/>
  <c r="Z21" i="98" s="1"/>
  <c r="W21" i="98"/>
  <c r="W37" i="98" s="1"/>
  <c r="W41" i="98" s="1"/>
  <c r="W43" i="98" s="1"/>
  <c r="W45" i="98" s="1"/>
  <c r="W47" i="98" s="1"/>
  <c r="V21" i="98"/>
  <c r="V37" i="98" s="1"/>
  <c r="V41" i="98" s="1"/>
  <c r="V43" i="98" s="1"/>
  <c r="V45" i="98" s="1"/>
  <c r="V47" i="98" s="1"/>
  <c r="U21" i="98"/>
  <c r="U37" i="98" s="1"/>
  <c r="U41" i="98" s="1"/>
  <c r="U43" i="98" s="1"/>
  <c r="U45" i="98" s="1"/>
  <c r="U47" i="98" s="1"/>
  <c r="T21" i="98"/>
  <c r="T37" i="98" s="1"/>
  <c r="T41" i="98" s="1"/>
  <c r="T43" i="98" s="1"/>
  <c r="T45" i="98" s="1"/>
  <c r="T47" i="98" s="1"/>
  <c r="S21" i="98"/>
  <c r="S37" i="98" s="1"/>
  <c r="S41" i="98" s="1"/>
  <c r="S43" i="98" s="1"/>
  <c r="S45" i="98" s="1"/>
  <c r="S47" i="98" s="1"/>
  <c r="R21" i="98"/>
  <c r="R37" i="98" s="1"/>
  <c r="R41" i="98" s="1"/>
  <c r="R43" i="98" s="1"/>
  <c r="R45" i="98" s="1"/>
  <c r="R47" i="98" s="1"/>
  <c r="Q21" i="98"/>
  <c r="Q37" i="98" s="1"/>
  <c r="Q41" i="98" s="1"/>
  <c r="Q43" i="98" s="1"/>
  <c r="Q45" i="98" s="1"/>
  <c r="Q47" i="98" s="1"/>
  <c r="P21" i="98"/>
  <c r="P37" i="98" s="1"/>
  <c r="P41" i="98" s="1"/>
  <c r="P43" i="98" s="1"/>
  <c r="P45" i="98" s="1"/>
  <c r="P47" i="98" s="1"/>
  <c r="O21" i="98"/>
  <c r="O37" i="98" s="1"/>
  <c r="O41" i="98" s="1"/>
  <c r="O43" i="98" s="1"/>
  <c r="O45" i="98" s="1"/>
  <c r="O47" i="98" s="1"/>
  <c r="N21" i="98"/>
  <c r="N37" i="98" s="1"/>
  <c r="N41" i="98" s="1"/>
  <c r="N43" i="98" s="1"/>
  <c r="N45" i="98" s="1"/>
  <c r="N47" i="98" s="1"/>
  <c r="M21" i="98"/>
  <c r="M37" i="98" s="1"/>
  <c r="M41" i="98" s="1"/>
  <c r="M43" i="98" s="1"/>
  <c r="M45" i="98" s="1"/>
  <c r="M47" i="98" s="1"/>
  <c r="L21" i="98"/>
  <c r="L37" i="98" s="1"/>
  <c r="L41" i="98" s="1"/>
  <c r="L43" i="98" s="1"/>
  <c r="L45" i="98" s="1"/>
  <c r="L47" i="98" s="1"/>
  <c r="K21" i="98"/>
  <c r="K37" i="98" s="1"/>
  <c r="K41" i="98" s="1"/>
  <c r="K43" i="98" s="1"/>
  <c r="K45" i="98" s="1"/>
  <c r="K47" i="98" s="1"/>
  <c r="J21" i="98"/>
  <c r="J37" i="98" s="1"/>
  <c r="J41" i="98" s="1"/>
  <c r="J43" i="98" s="1"/>
  <c r="J45" i="98" s="1"/>
  <c r="J47" i="98" s="1"/>
  <c r="I21" i="98"/>
  <c r="I37" i="98" s="1"/>
  <c r="I41" i="98" s="1"/>
  <c r="I43" i="98" s="1"/>
  <c r="I45" i="98" s="1"/>
  <c r="I47" i="98" s="1"/>
  <c r="H21" i="98"/>
  <c r="H37" i="98" s="1"/>
  <c r="H41" i="98" s="1"/>
  <c r="H43" i="98" s="1"/>
  <c r="H45" i="98" s="1"/>
  <c r="H47" i="98" s="1"/>
  <c r="G21" i="98"/>
  <c r="G37" i="98" s="1"/>
  <c r="G41" i="98" s="1"/>
  <c r="G43" i="98" s="1"/>
  <c r="G45" i="98" s="1"/>
  <c r="G47" i="98" s="1"/>
  <c r="F21" i="98"/>
  <c r="E21" i="98"/>
  <c r="E37" i="98" s="1"/>
  <c r="E41" i="98" s="1"/>
  <c r="E43" i="98" s="1"/>
  <c r="E45" i="98" s="1"/>
  <c r="E47" i="98" s="1"/>
  <c r="D21" i="98"/>
  <c r="D37" i="98" s="1"/>
  <c r="D41" i="98" s="1"/>
  <c r="D43" i="98" s="1"/>
  <c r="D45" i="98" s="1"/>
  <c r="D47" i="98" s="1"/>
  <c r="C21" i="98"/>
  <c r="C37" i="98" s="1"/>
  <c r="C41" i="98" s="1"/>
  <c r="C43" i="98" s="1"/>
  <c r="C45" i="98" s="1"/>
  <c r="C47" i="98" s="1"/>
  <c r="AA21" i="99"/>
  <c r="AA37" i="99" s="1"/>
  <c r="AA41" i="99" s="1"/>
  <c r="AA43" i="99" s="1"/>
  <c r="AA45" i="99" s="1"/>
  <c r="AA47" i="99" s="1"/>
  <c r="Y21" i="99"/>
  <c r="Y37" i="99" s="1"/>
  <c r="Y41" i="99" s="1"/>
  <c r="Y43" i="99" s="1"/>
  <c r="Y45" i="99" s="1"/>
  <c r="Y47" i="99" s="1"/>
  <c r="X21" i="99"/>
  <c r="Z21" i="99" s="1"/>
  <c r="W21" i="99"/>
  <c r="W37" i="99" s="1"/>
  <c r="W41" i="99" s="1"/>
  <c r="W43" i="99" s="1"/>
  <c r="W45" i="99" s="1"/>
  <c r="W47" i="99" s="1"/>
  <c r="V21" i="99"/>
  <c r="V37" i="99" s="1"/>
  <c r="V41" i="99" s="1"/>
  <c r="V43" i="99" s="1"/>
  <c r="V45" i="99" s="1"/>
  <c r="V47" i="99" s="1"/>
  <c r="U21" i="99"/>
  <c r="U37" i="99" s="1"/>
  <c r="U41" i="99" s="1"/>
  <c r="U43" i="99" s="1"/>
  <c r="U45" i="99" s="1"/>
  <c r="U47" i="99" s="1"/>
  <c r="T21" i="99"/>
  <c r="T37" i="99" s="1"/>
  <c r="T41" i="99" s="1"/>
  <c r="T43" i="99" s="1"/>
  <c r="T45" i="99" s="1"/>
  <c r="T47" i="99" s="1"/>
  <c r="S21" i="99"/>
  <c r="S37" i="99" s="1"/>
  <c r="S41" i="99" s="1"/>
  <c r="S43" i="99" s="1"/>
  <c r="S45" i="99" s="1"/>
  <c r="S47" i="99" s="1"/>
  <c r="R21" i="99"/>
  <c r="R37" i="99" s="1"/>
  <c r="R41" i="99" s="1"/>
  <c r="R43" i="99" s="1"/>
  <c r="R45" i="99" s="1"/>
  <c r="R47" i="99" s="1"/>
  <c r="Q21" i="99"/>
  <c r="Q37" i="99" s="1"/>
  <c r="Q41" i="99" s="1"/>
  <c r="Q43" i="99" s="1"/>
  <c r="Q45" i="99" s="1"/>
  <c r="Q47" i="99" s="1"/>
  <c r="P21" i="99"/>
  <c r="P37" i="99" s="1"/>
  <c r="P41" i="99" s="1"/>
  <c r="P43" i="99" s="1"/>
  <c r="P45" i="99" s="1"/>
  <c r="P47" i="99" s="1"/>
  <c r="O21" i="99"/>
  <c r="O37" i="99" s="1"/>
  <c r="O41" i="99" s="1"/>
  <c r="O43" i="99" s="1"/>
  <c r="O45" i="99" s="1"/>
  <c r="O47" i="99" s="1"/>
  <c r="N21" i="99"/>
  <c r="N37" i="99" s="1"/>
  <c r="N41" i="99" s="1"/>
  <c r="N43" i="99" s="1"/>
  <c r="N45" i="99" s="1"/>
  <c r="N47" i="99" s="1"/>
  <c r="M21" i="99"/>
  <c r="M37" i="99" s="1"/>
  <c r="M41" i="99" s="1"/>
  <c r="M43" i="99" s="1"/>
  <c r="M45" i="99" s="1"/>
  <c r="M47" i="99" s="1"/>
  <c r="L21" i="99"/>
  <c r="L37" i="99" s="1"/>
  <c r="L41" i="99" s="1"/>
  <c r="L43" i="99" s="1"/>
  <c r="L45" i="99" s="1"/>
  <c r="L47" i="99" s="1"/>
  <c r="K21" i="99"/>
  <c r="K37" i="99" s="1"/>
  <c r="K41" i="99" s="1"/>
  <c r="K43" i="99" s="1"/>
  <c r="K45" i="99" s="1"/>
  <c r="K47" i="99" s="1"/>
  <c r="J21" i="99"/>
  <c r="J37" i="99" s="1"/>
  <c r="J41" i="99" s="1"/>
  <c r="J43" i="99" s="1"/>
  <c r="J45" i="99" s="1"/>
  <c r="J47" i="99" s="1"/>
  <c r="I21" i="99"/>
  <c r="I37" i="99" s="1"/>
  <c r="I41" i="99" s="1"/>
  <c r="I43" i="99" s="1"/>
  <c r="I45" i="99" s="1"/>
  <c r="I47" i="99" s="1"/>
  <c r="H21" i="99"/>
  <c r="H37" i="99" s="1"/>
  <c r="H41" i="99" s="1"/>
  <c r="H43" i="99" s="1"/>
  <c r="H45" i="99" s="1"/>
  <c r="H47" i="99" s="1"/>
  <c r="G21" i="99"/>
  <c r="G37" i="99" s="1"/>
  <c r="G41" i="99" s="1"/>
  <c r="G43" i="99" s="1"/>
  <c r="G45" i="99" s="1"/>
  <c r="G47" i="99" s="1"/>
  <c r="F21" i="99"/>
  <c r="E21" i="99"/>
  <c r="E37" i="99" s="1"/>
  <c r="E41" i="99" s="1"/>
  <c r="E43" i="99" s="1"/>
  <c r="E45" i="99" s="1"/>
  <c r="E47" i="99" s="1"/>
  <c r="D21" i="99"/>
  <c r="D37" i="99" s="1"/>
  <c r="D41" i="99" s="1"/>
  <c r="D43" i="99" s="1"/>
  <c r="D45" i="99" s="1"/>
  <c r="D47" i="99" s="1"/>
  <c r="C21" i="99"/>
  <c r="C37" i="99" s="1"/>
  <c r="C41" i="99" s="1"/>
  <c r="C43" i="99" s="1"/>
  <c r="C45" i="99" s="1"/>
  <c r="C47" i="99" s="1"/>
  <c r="AA21" i="100"/>
  <c r="AA37" i="100" s="1"/>
  <c r="AA41" i="100" s="1"/>
  <c r="AA43" i="100" s="1"/>
  <c r="AA45" i="100" s="1"/>
  <c r="AA47" i="100" s="1"/>
  <c r="Y21" i="100"/>
  <c r="Y37" i="100" s="1"/>
  <c r="Y41" i="100" s="1"/>
  <c r="Y43" i="100" s="1"/>
  <c r="Y45" i="100" s="1"/>
  <c r="Y47" i="100" s="1"/>
  <c r="X21" i="100"/>
  <c r="Z21" i="100" s="1"/>
  <c r="W21" i="100"/>
  <c r="W37" i="100" s="1"/>
  <c r="W41" i="100" s="1"/>
  <c r="W43" i="100" s="1"/>
  <c r="W45" i="100" s="1"/>
  <c r="W47" i="100" s="1"/>
  <c r="V21" i="100"/>
  <c r="V37" i="100" s="1"/>
  <c r="V41" i="100" s="1"/>
  <c r="V43" i="100" s="1"/>
  <c r="V45" i="100" s="1"/>
  <c r="V47" i="100" s="1"/>
  <c r="U21" i="100"/>
  <c r="U37" i="100" s="1"/>
  <c r="U41" i="100" s="1"/>
  <c r="U43" i="100" s="1"/>
  <c r="U45" i="100" s="1"/>
  <c r="U47" i="100" s="1"/>
  <c r="T21" i="100"/>
  <c r="T37" i="100" s="1"/>
  <c r="T41" i="100" s="1"/>
  <c r="T43" i="100" s="1"/>
  <c r="T45" i="100" s="1"/>
  <c r="T47" i="100" s="1"/>
  <c r="S21" i="100"/>
  <c r="S37" i="100" s="1"/>
  <c r="S41" i="100" s="1"/>
  <c r="S43" i="100" s="1"/>
  <c r="S45" i="100" s="1"/>
  <c r="S47" i="100" s="1"/>
  <c r="R21" i="100"/>
  <c r="R37" i="100" s="1"/>
  <c r="R41" i="100" s="1"/>
  <c r="R43" i="100" s="1"/>
  <c r="R45" i="100" s="1"/>
  <c r="R47" i="100" s="1"/>
  <c r="Q21" i="100"/>
  <c r="Q37" i="100" s="1"/>
  <c r="Q41" i="100" s="1"/>
  <c r="Q43" i="100" s="1"/>
  <c r="Q45" i="100" s="1"/>
  <c r="Q47" i="100" s="1"/>
  <c r="P21" i="100"/>
  <c r="P37" i="100" s="1"/>
  <c r="P41" i="100" s="1"/>
  <c r="P43" i="100" s="1"/>
  <c r="P45" i="100" s="1"/>
  <c r="P47" i="100" s="1"/>
  <c r="O21" i="100"/>
  <c r="O37" i="100" s="1"/>
  <c r="O41" i="100" s="1"/>
  <c r="O43" i="100" s="1"/>
  <c r="O45" i="100" s="1"/>
  <c r="O47" i="100" s="1"/>
  <c r="N21" i="100"/>
  <c r="N37" i="100" s="1"/>
  <c r="N41" i="100" s="1"/>
  <c r="N43" i="100" s="1"/>
  <c r="N45" i="100" s="1"/>
  <c r="N47" i="100" s="1"/>
  <c r="M21" i="100"/>
  <c r="M37" i="100" s="1"/>
  <c r="M41" i="100" s="1"/>
  <c r="M43" i="100" s="1"/>
  <c r="M45" i="100" s="1"/>
  <c r="M47" i="100" s="1"/>
  <c r="L21" i="100"/>
  <c r="L37" i="100" s="1"/>
  <c r="L41" i="100" s="1"/>
  <c r="L43" i="100" s="1"/>
  <c r="L45" i="100" s="1"/>
  <c r="L47" i="100" s="1"/>
  <c r="K21" i="100"/>
  <c r="K37" i="100" s="1"/>
  <c r="K41" i="100" s="1"/>
  <c r="K43" i="100" s="1"/>
  <c r="K45" i="100" s="1"/>
  <c r="K47" i="100" s="1"/>
  <c r="J21" i="100"/>
  <c r="J37" i="100" s="1"/>
  <c r="J41" i="100" s="1"/>
  <c r="J43" i="100" s="1"/>
  <c r="J45" i="100" s="1"/>
  <c r="J47" i="100" s="1"/>
  <c r="I21" i="100"/>
  <c r="I37" i="100" s="1"/>
  <c r="I41" i="100" s="1"/>
  <c r="I43" i="100" s="1"/>
  <c r="I45" i="100" s="1"/>
  <c r="I47" i="100" s="1"/>
  <c r="H21" i="100"/>
  <c r="H37" i="100" s="1"/>
  <c r="H41" i="100" s="1"/>
  <c r="H43" i="100" s="1"/>
  <c r="H45" i="100" s="1"/>
  <c r="H47" i="100" s="1"/>
  <c r="G21" i="100"/>
  <c r="G37" i="100" s="1"/>
  <c r="G41" i="100" s="1"/>
  <c r="G43" i="100" s="1"/>
  <c r="G45" i="100" s="1"/>
  <c r="G47" i="100" s="1"/>
  <c r="F21" i="100"/>
  <c r="E21" i="100"/>
  <c r="E37" i="100" s="1"/>
  <c r="E41" i="100" s="1"/>
  <c r="E43" i="100" s="1"/>
  <c r="E45" i="100" s="1"/>
  <c r="E47" i="100" s="1"/>
  <c r="D21" i="100"/>
  <c r="D37" i="100" s="1"/>
  <c r="D41" i="100" s="1"/>
  <c r="D43" i="100" s="1"/>
  <c r="D45" i="100" s="1"/>
  <c r="D47" i="100" s="1"/>
  <c r="C21" i="100"/>
  <c r="C37" i="100" s="1"/>
  <c r="C41" i="100" s="1"/>
  <c r="C43" i="100" s="1"/>
  <c r="C45" i="100" s="1"/>
  <c r="C47" i="100" s="1"/>
  <c r="AA21" i="101"/>
  <c r="AA37" i="101" s="1"/>
  <c r="AA41" i="101" s="1"/>
  <c r="AA43" i="101" s="1"/>
  <c r="AA45" i="101" s="1"/>
  <c r="AA47" i="101" s="1"/>
  <c r="Y21" i="101"/>
  <c r="Y37" i="101" s="1"/>
  <c r="Y41" i="101" s="1"/>
  <c r="Y43" i="101" s="1"/>
  <c r="Y45" i="101" s="1"/>
  <c r="Y47" i="101" s="1"/>
  <c r="X21" i="101"/>
  <c r="Z21" i="101" s="1"/>
  <c r="W21" i="101"/>
  <c r="W37" i="101" s="1"/>
  <c r="W41" i="101" s="1"/>
  <c r="W43" i="101" s="1"/>
  <c r="W45" i="101" s="1"/>
  <c r="W47" i="101" s="1"/>
  <c r="V21" i="101"/>
  <c r="V37" i="101" s="1"/>
  <c r="V41" i="101" s="1"/>
  <c r="V43" i="101" s="1"/>
  <c r="V45" i="101" s="1"/>
  <c r="V47" i="101" s="1"/>
  <c r="U21" i="101"/>
  <c r="U37" i="101" s="1"/>
  <c r="U41" i="101" s="1"/>
  <c r="U43" i="101" s="1"/>
  <c r="U45" i="101" s="1"/>
  <c r="U47" i="101" s="1"/>
  <c r="T21" i="101"/>
  <c r="T37" i="101" s="1"/>
  <c r="T41" i="101" s="1"/>
  <c r="T43" i="101" s="1"/>
  <c r="T45" i="101" s="1"/>
  <c r="T47" i="101" s="1"/>
  <c r="S21" i="101"/>
  <c r="S37" i="101" s="1"/>
  <c r="S41" i="101" s="1"/>
  <c r="S43" i="101" s="1"/>
  <c r="S45" i="101" s="1"/>
  <c r="S47" i="101" s="1"/>
  <c r="R21" i="101"/>
  <c r="R37" i="101" s="1"/>
  <c r="R41" i="101" s="1"/>
  <c r="R43" i="101" s="1"/>
  <c r="R45" i="101" s="1"/>
  <c r="R47" i="101" s="1"/>
  <c r="Q21" i="101"/>
  <c r="Q37" i="101" s="1"/>
  <c r="Q41" i="101" s="1"/>
  <c r="Q43" i="101" s="1"/>
  <c r="Q45" i="101" s="1"/>
  <c r="Q47" i="101" s="1"/>
  <c r="P21" i="101"/>
  <c r="P37" i="101" s="1"/>
  <c r="P41" i="101" s="1"/>
  <c r="P43" i="101" s="1"/>
  <c r="P45" i="101" s="1"/>
  <c r="P47" i="101" s="1"/>
  <c r="O21" i="101"/>
  <c r="O37" i="101" s="1"/>
  <c r="O41" i="101" s="1"/>
  <c r="O43" i="101" s="1"/>
  <c r="O45" i="101" s="1"/>
  <c r="O47" i="101" s="1"/>
  <c r="N21" i="101"/>
  <c r="N37" i="101" s="1"/>
  <c r="N41" i="101" s="1"/>
  <c r="N43" i="101" s="1"/>
  <c r="N45" i="101" s="1"/>
  <c r="N47" i="101" s="1"/>
  <c r="M21" i="101"/>
  <c r="M37" i="101" s="1"/>
  <c r="M41" i="101" s="1"/>
  <c r="M43" i="101" s="1"/>
  <c r="M45" i="101" s="1"/>
  <c r="M47" i="101" s="1"/>
  <c r="L21" i="101"/>
  <c r="L37" i="101" s="1"/>
  <c r="L41" i="101" s="1"/>
  <c r="L43" i="101" s="1"/>
  <c r="L45" i="101" s="1"/>
  <c r="L47" i="101" s="1"/>
  <c r="K21" i="101"/>
  <c r="K37" i="101" s="1"/>
  <c r="K41" i="101" s="1"/>
  <c r="K43" i="101" s="1"/>
  <c r="K45" i="101" s="1"/>
  <c r="K47" i="101" s="1"/>
  <c r="J21" i="101"/>
  <c r="J37" i="101" s="1"/>
  <c r="J41" i="101" s="1"/>
  <c r="J43" i="101" s="1"/>
  <c r="J45" i="101" s="1"/>
  <c r="J47" i="101" s="1"/>
  <c r="I21" i="101"/>
  <c r="I37" i="101" s="1"/>
  <c r="I41" i="101" s="1"/>
  <c r="I43" i="101" s="1"/>
  <c r="I45" i="101" s="1"/>
  <c r="I47" i="101" s="1"/>
  <c r="H21" i="101"/>
  <c r="H37" i="101" s="1"/>
  <c r="H41" i="101" s="1"/>
  <c r="H43" i="101" s="1"/>
  <c r="H45" i="101" s="1"/>
  <c r="H47" i="101" s="1"/>
  <c r="G21" i="101"/>
  <c r="G37" i="101" s="1"/>
  <c r="G41" i="101" s="1"/>
  <c r="G43" i="101" s="1"/>
  <c r="G45" i="101" s="1"/>
  <c r="G47" i="101" s="1"/>
  <c r="F21" i="101"/>
  <c r="E21" i="101"/>
  <c r="E37" i="101" s="1"/>
  <c r="E41" i="101" s="1"/>
  <c r="E43" i="101" s="1"/>
  <c r="E45" i="101" s="1"/>
  <c r="E47" i="101" s="1"/>
  <c r="D21" i="101"/>
  <c r="D37" i="101" s="1"/>
  <c r="D41" i="101" s="1"/>
  <c r="D43" i="101" s="1"/>
  <c r="D45" i="101" s="1"/>
  <c r="D47" i="101" s="1"/>
  <c r="C21" i="101"/>
  <c r="C37" i="101" s="1"/>
  <c r="C41" i="101" s="1"/>
  <c r="C43" i="101" s="1"/>
  <c r="C45" i="101" s="1"/>
  <c r="C47" i="101" s="1"/>
  <c r="AA21" i="102"/>
  <c r="AA37" i="102" s="1"/>
  <c r="AA41" i="102" s="1"/>
  <c r="AA43" i="102" s="1"/>
  <c r="AA45" i="102" s="1"/>
  <c r="AA47" i="102" s="1"/>
  <c r="Y21" i="102"/>
  <c r="Y37" i="102" s="1"/>
  <c r="Y41" i="102" s="1"/>
  <c r="Y43" i="102" s="1"/>
  <c r="Y45" i="102" s="1"/>
  <c r="Y47" i="102" s="1"/>
  <c r="X21" i="102"/>
  <c r="Z21" i="102" s="1"/>
  <c r="W21" i="102"/>
  <c r="W37" i="102" s="1"/>
  <c r="W41" i="102" s="1"/>
  <c r="W43" i="102" s="1"/>
  <c r="W45" i="102" s="1"/>
  <c r="W47" i="102" s="1"/>
  <c r="V21" i="102"/>
  <c r="V37" i="102" s="1"/>
  <c r="V41" i="102" s="1"/>
  <c r="V43" i="102" s="1"/>
  <c r="V45" i="102" s="1"/>
  <c r="V47" i="102" s="1"/>
  <c r="U21" i="102"/>
  <c r="U37" i="102" s="1"/>
  <c r="U41" i="102" s="1"/>
  <c r="U43" i="102" s="1"/>
  <c r="U45" i="102" s="1"/>
  <c r="U47" i="102" s="1"/>
  <c r="T21" i="102"/>
  <c r="T37" i="102" s="1"/>
  <c r="T41" i="102" s="1"/>
  <c r="T43" i="102" s="1"/>
  <c r="T45" i="102" s="1"/>
  <c r="T47" i="102" s="1"/>
  <c r="S21" i="102"/>
  <c r="S37" i="102" s="1"/>
  <c r="S41" i="102" s="1"/>
  <c r="S43" i="102" s="1"/>
  <c r="S45" i="102" s="1"/>
  <c r="S47" i="102" s="1"/>
  <c r="R21" i="102"/>
  <c r="R37" i="102" s="1"/>
  <c r="R41" i="102" s="1"/>
  <c r="R43" i="102" s="1"/>
  <c r="R45" i="102" s="1"/>
  <c r="R47" i="102" s="1"/>
  <c r="Q21" i="102"/>
  <c r="Q37" i="102" s="1"/>
  <c r="Q41" i="102" s="1"/>
  <c r="Q43" i="102" s="1"/>
  <c r="Q45" i="102" s="1"/>
  <c r="Q47" i="102" s="1"/>
  <c r="P21" i="102"/>
  <c r="P37" i="102" s="1"/>
  <c r="P41" i="102" s="1"/>
  <c r="P43" i="102" s="1"/>
  <c r="P45" i="102" s="1"/>
  <c r="P47" i="102" s="1"/>
  <c r="O21" i="102"/>
  <c r="O37" i="102" s="1"/>
  <c r="O41" i="102" s="1"/>
  <c r="O43" i="102" s="1"/>
  <c r="O45" i="102" s="1"/>
  <c r="O47" i="102" s="1"/>
  <c r="N21" i="102"/>
  <c r="N37" i="102" s="1"/>
  <c r="N41" i="102" s="1"/>
  <c r="N43" i="102" s="1"/>
  <c r="N45" i="102" s="1"/>
  <c r="N47" i="102" s="1"/>
  <c r="M21" i="102"/>
  <c r="M37" i="102" s="1"/>
  <c r="M41" i="102" s="1"/>
  <c r="M43" i="102" s="1"/>
  <c r="M45" i="102" s="1"/>
  <c r="M47" i="102" s="1"/>
  <c r="L21" i="102"/>
  <c r="L37" i="102" s="1"/>
  <c r="L41" i="102" s="1"/>
  <c r="L43" i="102" s="1"/>
  <c r="L45" i="102" s="1"/>
  <c r="L47" i="102" s="1"/>
  <c r="K21" i="102"/>
  <c r="K37" i="102" s="1"/>
  <c r="K41" i="102" s="1"/>
  <c r="K43" i="102" s="1"/>
  <c r="K45" i="102" s="1"/>
  <c r="K47" i="102" s="1"/>
  <c r="J21" i="102"/>
  <c r="J37" i="102" s="1"/>
  <c r="J41" i="102" s="1"/>
  <c r="J43" i="102" s="1"/>
  <c r="J45" i="102" s="1"/>
  <c r="J47" i="102" s="1"/>
  <c r="I21" i="102"/>
  <c r="I37" i="102" s="1"/>
  <c r="I41" i="102" s="1"/>
  <c r="I43" i="102" s="1"/>
  <c r="I45" i="102" s="1"/>
  <c r="I47" i="102" s="1"/>
  <c r="H21" i="102"/>
  <c r="H37" i="102" s="1"/>
  <c r="H41" i="102" s="1"/>
  <c r="H43" i="102" s="1"/>
  <c r="H45" i="102" s="1"/>
  <c r="H47" i="102" s="1"/>
  <c r="G21" i="102"/>
  <c r="G37" i="102" s="1"/>
  <c r="G41" i="102" s="1"/>
  <c r="G43" i="102" s="1"/>
  <c r="G45" i="102" s="1"/>
  <c r="G47" i="102" s="1"/>
  <c r="F21" i="102"/>
  <c r="E21" i="102"/>
  <c r="E37" i="102" s="1"/>
  <c r="E41" i="102" s="1"/>
  <c r="E43" i="102" s="1"/>
  <c r="E45" i="102" s="1"/>
  <c r="E47" i="102" s="1"/>
  <c r="D21" i="102"/>
  <c r="D37" i="102" s="1"/>
  <c r="D41" i="102" s="1"/>
  <c r="D43" i="102" s="1"/>
  <c r="D45" i="102" s="1"/>
  <c r="D47" i="102" s="1"/>
  <c r="C21" i="102"/>
  <c r="C37" i="102" s="1"/>
  <c r="C41" i="102" s="1"/>
  <c r="C43" i="102" s="1"/>
  <c r="C45" i="102" s="1"/>
  <c r="C47" i="102" s="1"/>
  <c r="AA21" i="103"/>
  <c r="AA37" i="103" s="1"/>
  <c r="AA41" i="103" s="1"/>
  <c r="AA43" i="103" s="1"/>
  <c r="AA45" i="103" s="1"/>
  <c r="AA47" i="103" s="1"/>
  <c r="Y21" i="103"/>
  <c r="Y37" i="103" s="1"/>
  <c r="Y41" i="103" s="1"/>
  <c r="Y43" i="103" s="1"/>
  <c r="Y45" i="103" s="1"/>
  <c r="Y47" i="103" s="1"/>
  <c r="X21" i="103"/>
  <c r="Z21" i="103" s="1"/>
  <c r="W21" i="103"/>
  <c r="W37" i="103" s="1"/>
  <c r="W41" i="103" s="1"/>
  <c r="W43" i="103" s="1"/>
  <c r="W45" i="103" s="1"/>
  <c r="W47" i="103" s="1"/>
  <c r="V21" i="103"/>
  <c r="V37" i="103" s="1"/>
  <c r="V41" i="103" s="1"/>
  <c r="V43" i="103" s="1"/>
  <c r="V45" i="103" s="1"/>
  <c r="V47" i="103" s="1"/>
  <c r="U21" i="103"/>
  <c r="U37" i="103" s="1"/>
  <c r="U41" i="103" s="1"/>
  <c r="U43" i="103" s="1"/>
  <c r="U45" i="103" s="1"/>
  <c r="U47" i="103" s="1"/>
  <c r="T21" i="103"/>
  <c r="T37" i="103" s="1"/>
  <c r="T41" i="103" s="1"/>
  <c r="T43" i="103" s="1"/>
  <c r="T45" i="103" s="1"/>
  <c r="T47" i="103" s="1"/>
  <c r="S21" i="103"/>
  <c r="S37" i="103" s="1"/>
  <c r="S41" i="103" s="1"/>
  <c r="S43" i="103" s="1"/>
  <c r="S45" i="103" s="1"/>
  <c r="S47" i="103" s="1"/>
  <c r="R21" i="103"/>
  <c r="R37" i="103" s="1"/>
  <c r="R41" i="103" s="1"/>
  <c r="R43" i="103" s="1"/>
  <c r="R45" i="103" s="1"/>
  <c r="R47" i="103" s="1"/>
  <c r="Q21" i="103"/>
  <c r="Q37" i="103" s="1"/>
  <c r="Q41" i="103" s="1"/>
  <c r="Q43" i="103" s="1"/>
  <c r="Q45" i="103" s="1"/>
  <c r="Q47" i="103" s="1"/>
  <c r="P21" i="103"/>
  <c r="P37" i="103" s="1"/>
  <c r="P41" i="103" s="1"/>
  <c r="P43" i="103" s="1"/>
  <c r="P45" i="103" s="1"/>
  <c r="P47" i="103" s="1"/>
  <c r="O21" i="103"/>
  <c r="O37" i="103" s="1"/>
  <c r="O41" i="103" s="1"/>
  <c r="O43" i="103" s="1"/>
  <c r="O45" i="103" s="1"/>
  <c r="O47" i="103" s="1"/>
  <c r="N21" i="103"/>
  <c r="N37" i="103" s="1"/>
  <c r="N41" i="103" s="1"/>
  <c r="N43" i="103" s="1"/>
  <c r="N45" i="103" s="1"/>
  <c r="N47" i="103" s="1"/>
  <c r="M21" i="103"/>
  <c r="M37" i="103" s="1"/>
  <c r="M41" i="103" s="1"/>
  <c r="M43" i="103" s="1"/>
  <c r="M45" i="103" s="1"/>
  <c r="M47" i="103" s="1"/>
  <c r="L21" i="103"/>
  <c r="L37" i="103" s="1"/>
  <c r="L41" i="103" s="1"/>
  <c r="L43" i="103" s="1"/>
  <c r="L45" i="103" s="1"/>
  <c r="L47" i="103" s="1"/>
  <c r="K21" i="103"/>
  <c r="K37" i="103" s="1"/>
  <c r="K41" i="103" s="1"/>
  <c r="K43" i="103" s="1"/>
  <c r="K45" i="103" s="1"/>
  <c r="K47" i="103" s="1"/>
  <c r="J21" i="103"/>
  <c r="J37" i="103" s="1"/>
  <c r="J41" i="103" s="1"/>
  <c r="J43" i="103" s="1"/>
  <c r="J45" i="103" s="1"/>
  <c r="J47" i="103" s="1"/>
  <c r="I21" i="103"/>
  <c r="I37" i="103" s="1"/>
  <c r="I41" i="103" s="1"/>
  <c r="I43" i="103" s="1"/>
  <c r="I45" i="103" s="1"/>
  <c r="I47" i="103" s="1"/>
  <c r="H21" i="103"/>
  <c r="H37" i="103" s="1"/>
  <c r="H41" i="103" s="1"/>
  <c r="H43" i="103" s="1"/>
  <c r="H45" i="103" s="1"/>
  <c r="H47" i="103" s="1"/>
  <c r="G21" i="103"/>
  <c r="G37" i="103" s="1"/>
  <c r="G41" i="103" s="1"/>
  <c r="G43" i="103" s="1"/>
  <c r="G45" i="103" s="1"/>
  <c r="G47" i="103" s="1"/>
  <c r="F21" i="103"/>
  <c r="E21" i="103"/>
  <c r="E37" i="103" s="1"/>
  <c r="E41" i="103" s="1"/>
  <c r="E43" i="103" s="1"/>
  <c r="E45" i="103" s="1"/>
  <c r="E47" i="103" s="1"/>
  <c r="D21" i="103"/>
  <c r="D37" i="103" s="1"/>
  <c r="D41" i="103" s="1"/>
  <c r="D43" i="103" s="1"/>
  <c r="D45" i="103" s="1"/>
  <c r="D47" i="103" s="1"/>
  <c r="C21" i="103"/>
  <c r="C37" i="103" s="1"/>
  <c r="C41" i="103" s="1"/>
  <c r="C43" i="103" s="1"/>
  <c r="C45" i="103" s="1"/>
  <c r="C47" i="103" s="1"/>
  <c r="AA21" i="104"/>
  <c r="AA37" i="104" s="1"/>
  <c r="AA41" i="104" s="1"/>
  <c r="AA43" i="104" s="1"/>
  <c r="AA45" i="104" s="1"/>
  <c r="AA47" i="104" s="1"/>
  <c r="Y21" i="104"/>
  <c r="Y37" i="104" s="1"/>
  <c r="Y41" i="104" s="1"/>
  <c r="Y43" i="104" s="1"/>
  <c r="Y45" i="104" s="1"/>
  <c r="Y47" i="104" s="1"/>
  <c r="X21" i="104"/>
  <c r="Z21" i="104" s="1"/>
  <c r="W21" i="104"/>
  <c r="W37" i="104" s="1"/>
  <c r="W41" i="104" s="1"/>
  <c r="W43" i="104" s="1"/>
  <c r="W45" i="104" s="1"/>
  <c r="W47" i="104" s="1"/>
  <c r="V21" i="104"/>
  <c r="V37" i="104" s="1"/>
  <c r="V41" i="104" s="1"/>
  <c r="V43" i="104" s="1"/>
  <c r="V45" i="104" s="1"/>
  <c r="V47" i="104" s="1"/>
  <c r="U21" i="104"/>
  <c r="U37" i="104" s="1"/>
  <c r="U41" i="104" s="1"/>
  <c r="U43" i="104" s="1"/>
  <c r="U45" i="104" s="1"/>
  <c r="U47" i="104" s="1"/>
  <c r="T21" i="104"/>
  <c r="T37" i="104" s="1"/>
  <c r="T41" i="104" s="1"/>
  <c r="T43" i="104" s="1"/>
  <c r="T45" i="104" s="1"/>
  <c r="T47" i="104" s="1"/>
  <c r="S21" i="104"/>
  <c r="S37" i="104" s="1"/>
  <c r="S41" i="104" s="1"/>
  <c r="S43" i="104" s="1"/>
  <c r="S45" i="104" s="1"/>
  <c r="S47" i="104" s="1"/>
  <c r="R21" i="104"/>
  <c r="R37" i="104" s="1"/>
  <c r="R41" i="104" s="1"/>
  <c r="R43" i="104" s="1"/>
  <c r="R45" i="104" s="1"/>
  <c r="R47" i="104" s="1"/>
  <c r="Q21" i="104"/>
  <c r="Q37" i="104" s="1"/>
  <c r="Q41" i="104" s="1"/>
  <c r="Q43" i="104" s="1"/>
  <c r="Q45" i="104" s="1"/>
  <c r="Q47" i="104" s="1"/>
  <c r="P21" i="104"/>
  <c r="P37" i="104" s="1"/>
  <c r="P41" i="104" s="1"/>
  <c r="P43" i="104" s="1"/>
  <c r="P45" i="104" s="1"/>
  <c r="P47" i="104" s="1"/>
  <c r="O21" i="104"/>
  <c r="O37" i="104" s="1"/>
  <c r="O41" i="104" s="1"/>
  <c r="O43" i="104" s="1"/>
  <c r="O45" i="104" s="1"/>
  <c r="O47" i="104" s="1"/>
  <c r="N21" i="104"/>
  <c r="N37" i="104" s="1"/>
  <c r="N41" i="104" s="1"/>
  <c r="N43" i="104" s="1"/>
  <c r="N45" i="104" s="1"/>
  <c r="N47" i="104" s="1"/>
  <c r="M21" i="104"/>
  <c r="M37" i="104" s="1"/>
  <c r="M41" i="104" s="1"/>
  <c r="M43" i="104" s="1"/>
  <c r="M45" i="104" s="1"/>
  <c r="M47" i="104" s="1"/>
  <c r="L21" i="104"/>
  <c r="L37" i="104" s="1"/>
  <c r="L41" i="104" s="1"/>
  <c r="L43" i="104" s="1"/>
  <c r="L45" i="104" s="1"/>
  <c r="L47" i="104" s="1"/>
  <c r="K21" i="104"/>
  <c r="K37" i="104" s="1"/>
  <c r="K41" i="104" s="1"/>
  <c r="K43" i="104" s="1"/>
  <c r="K45" i="104" s="1"/>
  <c r="K47" i="104" s="1"/>
  <c r="J21" i="104"/>
  <c r="J37" i="104" s="1"/>
  <c r="J41" i="104" s="1"/>
  <c r="J43" i="104" s="1"/>
  <c r="J45" i="104" s="1"/>
  <c r="J47" i="104" s="1"/>
  <c r="I21" i="104"/>
  <c r="I37" i="104" s="1"/>
  <c r="I41" i="104" s="1"/>
  <c r="I43" i="104" s="1"/>
  <c r="I45" i="104" s="1"/>
  <c r="I47" i="104" s="1"/>
  <c r="H21" i="104"/>
  <c r="H37" i="104" s="1"/>
  <c r="H41" i="104" s="1"/>
  <c r="H43" i="104" s="1"/>
  <c r="H45" i="104" s="1"/>
  <c r="H47" i="104" s="1"/>
  <c r="G21" i="104"/>
  <c r="G37" i="104" s="1"/>
  <c r="G41" i="104" s="1"/>
  <c r="G43" i="104" s="1"/>
  <c r="G45" i="104" s="1"/>
  <c r="G47" i="104" s="1"/>
  <c r="F21" i="104"/>
  <c r="E21" i="104"/>
  <c r="E37" i="104" s="1"/>
  <c r="E41" i="104" s="1"/>
  <c r="E43" i="104" s="1"/>
  <c r="E45" i="104" s="1"/>
  <c r="E47" i="104" s="1"/>
  <c r="D21" i="104"/>
  <c r="D37" i="104" s="1"/>
  <c r="D41" i="104" s="1"/>
  <c r="D43" i="104" s="1"/>
  <c r="D45" i="104" s="1"/>
  <c r="D47" i="104" s="1"/>
  <c r="C21" i="104"/>
  <c r="C37" i="104" s="1"/>
  <c r="C41" i="104" s="1"/>
  <c r="C43" i="104" s="1"/>
  <c r="C45" i="104" s="1"/>
  <c r="C47" i="104" s="1"/>
  <c r="AA21" i="105"/>
  <c r="AA37" i="105" s="1"/>
  <c r="AA41" i="105" s="1"/>
  <c r="AA43" i="105" s="1"/>
  <c r="AA45" i="105" s="1"/>
  <c r="AA47" i="105" s="1"/>
  <c r="Y21" i="105"/>
  <c r="Y37" i="105" s="1"/>
  <c r="Y41" i="105" s="1"/>
  <c r="Y43" i="105" s="1"/>
  <c r="Y45" i="105" s="1"/>
  <c r="Y47" i="105" s="1"/>
  <c r="X21" i="105"/>
  <c r="Z21" i="105" s="1"/>
  <c r="W21" i="105"/>
  <c r="W37" i="105" s="1"/>
  <c r="W41" i="105" s="1"/>
  <c r="W43" i="105" s="1"/>
  <c r="W45" i="105" s="1"/>
  <c r="W47" i="105" s="1"/>
  <c r="V21" i="105"/>
  <c r="V37" i="105" s="1"/>
  <c r="V41" i="105" s="1"/>
  <c r="V43" i="105" s="1"/>
  <c r="V45" i="105" s="1"/>
  <c r="V47" i="105" s="1"/>
  <c r="U21" i="105"/>
  <c r="U37" i="105" s="1"/>
  <c r="U41" i="105" s="1"/>
  <c r="U43" i="105" s="1"/>
  <c r="U45" i="105" s="1"/>
  <c r="U47" i="105" s="1"/>
  <c r="T21" i="105"/>
  <c r="T37" i="105" s="1"/>
  <c r="T41" i="105" s="1"/>
  <c r="T43" i="105" s="1"/>
  <c r="T45" i="105" s="1"/>
  <c r="T47" i="105" s="1"/>
  <c r="S21" i="105"/>
  <c r="S37" i="105" s="1"/>
  <c r="S41" i="105" s="1"/>
  <c r="S43" i="105" s="1"/>
  <c r="S45" i="105" s="1"/>
  <c r="S47" i="105" s="1"/>
  <c r="R21" i="105"/>
  <c r="R37" i="105" s="1"/>
  <c r="R41" i="105" s="1"/>
  <c r="R43" i="105" s="1"/>
  <c r="R45" i="105" s="1"/>
  <c r="R47" i="105" s="1"/>
  <c r="Q21" i="105"/>
  <c r="Q37" i="105" s="1"/>
  <c r="Q41" i="105" s="1"/>
  <c r="Q43" i="105" s="1"/>
  <c r="Q45" i="105" s="1"/>
  <c r="Q47" i="105" s="1"/>
  <c r="P21" i="105"/>
  <c r="P37" i="105" s="1"/>
  <c r="P41" i="105" s="1"/>
  <c r="P43" i="105" s="1"/>
  <c r="P45" i="105" s="1"/>
  <c r="P47" i="105" s="1"/>
  <c r="O21" i="105"/>
  <c r="O37" i="105" s="1"/>
  <c r="O41" i="105" s="1"/>
  <c r="O43" i="105" s="1"/>
  <c r="O45" i="105" s="1"/>
  <c r="O47" i="105" s="1"/>
  <c r="N21" i="105"/>
  <c r="N37" i="105" s="1"/>
  <c r="N41" i="105" s="1"/>
  <c r="N43" i="105" s="1"/>
  <c r="N45" i="105" s="1"/>
  <c r="N47" i="105" s="1"/>
  <c r="M21" i="105"/>
  <c r="M37" i="105" s="1"/>
  <c r="M41" i="105" s="1"/>
  <c r="M43" i="105" s="1"/>
  <c r="M45" i="105" s="1"/>
  <c r="M47" i="105" s="1"/>
  <c r="L21" i="105"/>
  <c r="L37" i="105" s="1"/>
  <c r="L41" i="105" s="1"/>
  <c r="L43" i="105" s="1"/>
  <c r="L45" i="105" s="1"/>
  <c r="L47" i="105" s="1"/>
  <c r="K21" i="105"/>
  <c r="K37" i="105" s="1"/>
  <c r="K41" i="105" s="1"/>
  <c r="K43" i="105" s="1"/>
  <c r="K45" i="105" s="1"/>
  <c r="K47" i="105" s="1"/>
  <c r="J21" i="105"/>
  <c r="J37" i="105" s="1"/>
  <c r="J41" i="105" s="1"/>
  <c r="J43" i="105" s="1"/>
  <c r="J45" i="105" s="1"/>
  <c r="J47" i="105" s="1"/>
  <c r="I21" i="105"/>
  <c r="I37" i="105" s="1"/>
  <c r="I41" i="105" s="1"/>
  <c r="I43" i="105" s="1"/>
  <c r="I45" i="105" s="1"/>
  <c r="I47" i="105" s="1"/>
  <c r="H21" i="105"/>
  <c r="H37" i="105" s="1"/>
  <c r="H41" i="105" s="1"/>
  <c r="H43" i="105" s="1"/>
  <c r="H45" i="105" s="1"/>
  <c r="H47" i="105" s="1"/>
  <c r="G21" i="105"/>
  <c r="G37" i="105" s="1"/>
  <c r="G41" i="105" s="1"/>
  <c r="G43" i="105" s="1"/>
  <c r="G45" i="105" s="1"/>
  <c r="G47" i="105" s="1"/>
  <c r="F21" i="105"/>
  <c r="E21" i="105"/>
  <c r="E37" i="105" s="1"/>
  <c r="E41" i="105" s="1"/>
  <c r="E43" i="105" s="1"/>
  <c r="E45" i="105" s="1"/>
  <c r="E47" i="105" s="1"/>
  <c r="D21" i="105"/>
  <c r="D37" i="105" s="1"/>
  <c r="D41" i="105" s="1"/>
  <c r="D43" i="105" s="1"/>
  <c r="D45" i="105" s="1"/>
  <c r="D47" i="105" s="1"/>
  <c r="C21" i="105"/>
  <c r="C37" i="105" s="1"/>
  <c r="C41" i="105" s="1"/>
  <c r="C43" i="105" s="1"/>
  <c r="C45" i="105" s="1"/>
  <c r="C47" i="105" s="1"/>
  <c r="AA21" i="106"/>
  <c r="AA37" i="106" s="1"/>
  <c r="AA41" i="106" s="1"/>
  <c r="AA43" i="106" s="1"/>
  <c r="AA45" i="106" s="1"/>
  <c r="AA47" i="106" s="1"/>
  <c r="Y21" i="106"/>
  <c r="Y37" i="106" s="1"/>
  <c r="Y41" i="106" s="1"/>
  <c r="Y43" i="106" s="1"/>
  <c r="Y45" i="106" s="1"/>
  <c r="Y47" i="106" s="1"/>
  <c r="X21" i="106"/>
  <c r="W21" i="106"/>
  <c r="W37" i="106" s="1"/>
  <c r="W41" i="106" s="1"/>
  <c r="W43" i="106" s="1"/>
  <c r="W45" i="106" s="1"/>
  <c r="W47" i="106" s="1"/>
  <c r="V21" i="106"/>
  <c r="V37" i="106" s="1"/>
  <c r="V41" i="106" s="1"/>
  <c r="V43" i="106" s="1"/>
  <c r="V45" i="106" s="1"/>
  <c r="V47" i="106" s="1"/>
  <c r="U21" i="106"/>
  <c r="U37" i="106" s="1"/>
  <c r="U41" i="106" s="1"/>
  <c r="U43" i="106" s="1"/>
  <c r="U45" i="106" s="1"/>
  <c r="U47" i="106" s="1"/>
  <c r="T21" i="106"/>
  <c r="T37" i="106" s="1"/>
  <c r="T41" i="106" s="1"/>
  <c r="T43" i="106" s="1"/>
  <c r="T45" i="106" s="1"/>
  <c r="T47" i="106" s="1"/>
  <c r="S21" i="106"/>
  <c r="S37" i="106" s="1"/>
  <c r="S41" i="106" s="1"/>
  <c r="S43" i="106" s="1"/>
  <c r="S45" i="106" s="1"/>
  <c r="S47" i="106" s="1"/>
  <c r="R21" i="106"/>
  <c r="R37" i="106" s="1"/>
  <c r="R41" i="106" s="1"/>
  <c r="R43" i="106" s="1"/>
  <c r="R45" i="106" s="1"/>
  <c r="R47" i="106" s="1"/>
  <c r="Q21" i="106"/>
  <c r="Q37" i="106" s="1"/>
  <c r="Q41" i="106" s="1"/>
  <c r="Q43" i="106" s="1"/>
  <c r="Q45" i="106" s="1"/>
  <c r="Q47" i="106" s="1"/>
  <c r="P21" i="106"/>
  <c r="P37" i="106" s="1"/>
  <c r="P41" i="106" s="1"/>
  <c r="P43" i="106" s="1"/>
  <c r="P45" i="106" s="1"/>
  <c r="P47" i="106" s="1"/>
  <c r="O21" i="106"/>
  <c r="O37" i="106" s="1"/>
  <c r="O41" i="106" s="1"/>
  <c r="O43" i="106" s="1"/>
  <c r="O45" i="106" s="1"/>
  <c r="O47" i="106" s="1"/>
  <c r="N21" i="106"/>
  <c r="N37" i="106" s="1"/>
  <c r="N41" i="106" s="1"/>
  <c r="N43" i="106" s="1"/>
  <c r="N45" i="106" s="1"/>
  <c r="N47" i="106" s="1"/>
  <c r="M21" i="106"/>
  <c r="M37" i="106" s="1"/>
  <c r="M41" i="106" s="1"/>
  <c r="M43" i="106" s="1"/>
  <c r="M45" i="106" s="1"/>
  <c r="M47" i="106" s="1"/>
  <c r="L21" i="106"/>
  <c r="L37" i="106" s="1"/>
  <c r="L41" i="106" s="1"/>
  <c r="L43" i="106" s="1"/>
  <c r="L45" i="106" s="1"/>
  <c r="L47" i="106" s="1"/>
  <c r="K21" i="106"/>
  <c r="K37" i="106" s="1"/>
  <c r="K41" i="106" s="1"/>
  <c r="K43" i="106" s="1"/>
  <c r="K45" i="106" s="1"/>
  <c r="K47" i="106" s="1"/>
  <c r="J21" i="106"/>
  <c r="J37" i="106" s="1"/>
  <c r="J41" i="106" s="1"/>
  <c r="J43" i="106" s="1"/>
  <c r="J45" i="106" s="1"/>
  <c r="J47" i="106" s="1"/>
  <c r="I21" i="106"/>
  <c r="I37" i="106" s="1"/>
  <c r="I41" i="106" s="1"/>
  <c r="I43" i="106" s="1"/>
  <c r="I45" i="106" s="1"/>
  <c r="I47" i="106" s="1"/>
  <c r="H21" i="106"/>
  <c r="H37" i="106" s="1"/>
  <c r="H41" i="106" s="1"/>
  <c r="H43" i="106" s="1"/>
  <c r="H45" i="106" s="1"/>
  <c r="H47" i="106" s="1"/>
  <c r="G21" i="106"/>
  <c r="G37" i="106" s="1"/>
  <c r="G41" i="106" s="1"/>
  <c r="G43" i="106" s="1"/>
  <c r="G45" i="106" s="1"/>
  <c r="G47" i="106" s="1"/>
  <c r="F21" i="106"/>
  <c r="E21" i="106"/>
  <c r="E37" i="106" s="1"/>
  <c r="E41" i="106" s="1"/>
  <c r="E43" i="106" s="1"/>
  <c r="E45" i="106" s="1"/>
  <c r="E47" i="106" s="1"/>
  <c r="D21" i="106"/>
  <c r="D37" i="106" s="1"/>
  <c r="D41" i="106" s="1"/>
  <c r="D43" i="106" s="1"/>
  <c r="D45" i="106" s="1"/>
  <c r="D47" i="106" s="1"/>
  <c r="C21" i="106"/>
  <c r="C37" i="106" s="1"/>
  <c r="C41" i="106" s="1"/>
  <c r="C43" i="106" s="1"/>
  <c r="C45" i="106" s="1"/>
  <c r="C47" i="106" s="1"/>
  <c r="AA21" i="107"/>
  <c r="AA37" i="107" s="1"/>
  <c r="AA41" i="107" s="1"/>
  <c r="AA43" i="107" s="1"/>
  <c r="AA45" i="107" s="1"/>
  <c r="AA47" i="107" s="1"/>
  <c r="Z21" i="107"/>
  <c r="Y21" i="107"/>
  <c r="Y37" i="107" s="1"/>
  <c r="Y41" i="107" s="1"/>
  <c r="Y43" i="107" s="1"/>
  <c r="Y45" i="107" s="1"/>
  <c r="Y47" i="107" s="1"/>
  <c r="X21" i="107"/>
  <c r="W21" i="107"/>
  <c r="W37" i="107" s="1"/>
  <c r="W41" i="107" s="1"/>
  <c r="W43" i="107" s="1"/>
  <c r="W45" i="107" s="1"/>
  <c r="W47" i="107" s="1"/>
  <c r="V21" i="107"/>
  <c r="V37" i="107" s="1"/>
  <c r="V41" i="107" s="1"/>
  <c r="V43" i="107" s="1"/>
  <c r="V45" i="107" s="1"/>
  <c r="V47" i="107" s="1"/>
  <c r="U21" i="107"/>
  <c r="U37" i="107" s="1"/>
  <c r="U41" i="107" s="1"/>
  <c r="U43" i="107" s="1"/>
  <c r="U45" i="107" s="1"/>
  <c r="U47" i="107" s="1"/>
  <c r="T21" i="107"/>
  <c r="T37" i="107" s="1"/>
  <c r="T41" i="107" s="1"/>
  <c r="T43" i="107" s="1"/>
  <c r="T45" i="107" s="1"/>
  <c r="T47" i="107" s="1"/>
  <c r="S21" i="107"/>
  <c r="S37" i="107" s="1"/>
  <c r="S41" i="107" s="1"/>
  <c r="S43" i="107" s="1"/>
  <c r="S45" i="107" s="1"/>
  <c r="S47" i="107" s="1"/>
  <c r="R21" i="107"/>
  <c r="R37" i="107" s="1"/>
  <c r="R41" i="107" s="1"/>
  <c r="R43" i="107" s="1"/>
  <c r="R45" i="107" s="1"/>
  <c r="R47" i="107" s="1"/>
  <c r="Q21" i="107"/>
  <c r="Q37" i="107" s="1"/>
  <c r="Q41" i="107" s="1"/>
  <c r="Q43" i="107" s="1"/>
  <c r="Q45" i="107" s="1"/>
  <c r="Q47" i="107" s="1"/>
  <c r="P21" i="107"/>
  <c r="P37" i="107" s="1"/>
  <c r="P41" i="107" s="1"/>
  <c r="P43" i="107" s="1"/>
  <c r="P45" i="107" s="1"/>
  <c r="P47" i="107" s="1"/>
  <c r="O21" i="107"/>
  <c r="O37" i="107" s="1"/>
  <c r="O41" i="107" s="1"/>
  <c r="O43" i="107" s="1"/>
  <c r="O45" i="107" s="1"/>
  <c r="O47" i="107" s="1"/>
  <c r="N21" i="107"/>
  <c r="N37" i="107" s="1"/>
  <c r="N41" i="107" s="1"/>
  <c r="N43" i="107" s="1"/>
  <c r="N45" i="107" s="1"/>
  <c r="N47" i="107" s="1"/>
  <c r="M21" i="107"/>
  <c r="M37" i="107" s="1"/>
  <c r="M41" i="107" s="1"/>
  <c r="M43" i="107" s="1"/>
  <c r="M45" i="107" s="1"/>
  <c r="M47" i="107" s="1"/>
  <c r="L21" i="107"/>
  <c r="L37" i="107" s="1"/>
  <c r="L41" i="107" s="1"/>
  <c r="L43" i="107" s="1"/>
  <c r="L45" i="107" s="1"/>
  <c r="L47" i="107" s="1"/>
  <c r="K21" i="107"/>
  <c r="K37" i="107" s="1"/>
  <c r="K41" i="107" s="1"/>
  <c r="K43" i="107" s="1"/>
  <c r="K45" i="107" s="1"/>
  <c r="K47" i="107" s="1"/>
  <c r="J21" i="107"/>
  <c r="J37" i="107" s="1"/>
  <c r="J41" i="107" s="1"/>
  <c r="J43" i="107" s="1"/>
  <c r="J45" i="107" s="1"/>
  <c r="J47" i="107" s="1"/>
  <c r="I21" i="107"/>
  <c r="I37" i="107" s="1"/>
  <c r="I41" i="107" s="1"/>
  <c r="I43" i="107" s="1"/>
  <c r="I45" i="107" s="1"/>
  <c r="I47" i="107" s="1"/>
  <c r="H21" i="107"/>
  <c r="H37" i="107" s="1"/>
  <c r="H41" i="107" s="1"/>
  <c r="H43" i="107" s="1"/>
  <c r="H45" i="107" s="1"/>
  <c r="H47" i="107" s="1"/>
  <c r="G21" i="107"/>
  <c r="G37" i="107" s="1"/>
  <c r="G41" i="107" s="1"/>
  <c r="G43" i="107" s="1"/>
  <c r="G45" i="107" s="1"/>
  <c r="G47" i="107" s="1"/>
  <c r="F21" i="107"/>
  <c r="E21" i="107"/>
  <c r="E37" i="107" s="1"/>
  <c r="E41" i="107" s="1"/>
  <c r="E43" i="107" s="1"/>
  <c r="E45" i="107" s="1"/>
  <c r="E47" i="107" s="1"/>
  <c r="D21" i="107"/>
  <c r="D37" i="107" s="1"/>
  <c r="D41" i="107" s="1"/>
  <c r="D43" i="107" s="1"/>
  <c r="D45" i="107" s="1"/>
  <c r="D47" i="107" s="1"/>
  <c r="C21" i="107"/>
  <c r="C37" i="107" s="1"/>
  <c r="C41" i="107" s="1"/>
  <c r="C43" i="107" s="1"/>
  <c r="C45" i="107" s="1"/>
  <c r="C47" i="107" s="1"/>
  <c r="AA21" i="108"/>
  <c r="AA37" i="108" s="1"/>
  <c r="AA41" i="108" s="1"/>
  <c r="AA43" i="108" s="1"/>
  <c r="AA45" i="108" s="1"/>
  <c r="AA47" i="108" s="1"/>
  <c r="Y21" i="108"/>
  <c r="Y37" i="108" s="1"/>
  <c r="Y41" i="108" s="1"/>
  <c r="Y43" i="108" s="1"/>
  <c r="Y45" i="108" s="1"/>
  <c r="Y47" i="108" s="1"/>
  <c r="X21" i="108"/>
  <c r="Z21" i="108" s="1"/>
  <c r="W21" i="108"/>
  <c r="W37" i="108" s="1"/>
  <c r="W41" i="108" s="1"/>
  <c r="W43" i="108" s="1"/>
  <c r="W45" i="108" s="1"/>
  <c r="W47" i="108" s="1"/>
  <c r="V21" i="108"/>
  <c r="V37" i="108" s="1"/>
  <c r="V41" i="108" s="1"/>
  <c r="V43" i="108" s="1"/>
  <c r="V45" i="108" s="1"/>
  <c r="V47" i="108" s="1"/>
  <c r="U21" i="108"/>
  <c r="U37" i="108" s="1"/>
  <c r="U41" i="108" s="1"/>
  <c r="U43" i="108" s="1"/>
  <c r="U45" i="108" s="1"/>
  <c r="U47" i="108" s="1"/>
  <c r="T21" i="108"/>
  <c r="T37" i="108" s="1"/>
  <c r="T41" i="108" s="1"/>
  <c r="T43" i="108" s="1"/>
  <c r="T45" i="108" s="1"/>
  <c r="T47" i="108" s="1"/>
  <c r="S21" i="108"/>
  <c r="S37" i="108" s="1"/>
  <c r="S41" i="108" s="1"/>
  <c r="S43" i="108" s="1"/>
  <c r="S45" i="108" s="1"/>
  <c r="S47" i="108" s="1"/>
  <c r="R21" i="108"/>
  <c r="R37" i="108" s="1"/>
  <c r="R41" i="108" s="1"/>
  <c r="R43" i="108" s="1"/>
  <c r="R45" i="108" s="1"/>
  <c r="R47" i="108" s="1"/>
  <c r="Q21" i="108"/>
  <c r="Q37" i="108" s="1"/>
  <c r="Q41" i="108" s="1"/>
  <c r="Q43" i="108" s="1"/>
  <c r="Q45" i="108" s="1"/>
  <c r="Q47" i="108" s="1"/>
  <c r="P21" i="108"/>
  <c r="P37" i="108" s="1"/>
  <c r="P41" i="108" s="1"/>
  <c r="P43" i="108" s="1"/>
  <c r="P45" i="108" s="1"/>
  <c r="P47" i="108" s="1"/>
  <c r="O21" i="108"/>
  <c r="O37" i="108" s="1"/>
  <c r="O41" i="108" s="1"/>
  <c r="O43" i="108" s="1"/>
  <c r="O45" i="108" s="1"/>
  <c r="O47" i="108" s="1"/>
  <c r="N21" i="108"/>
  <c r="N37" i="108" s="1"/>
  <c r="N41" i="108" s="1"/>
  <c r="N43" i="108" s="1"/>
  <c r="N45" i="108" s="1"/>
  <c r="N47" i="108" s="1"/>
  <c r="M21" i="108"/>
  <c r="M37" i="108" s="1"/>
  <c r="M41" i="108" s="1"/>
  <c r="M43" i="108" s="1"/>
  <c r="M45" i="108" s="1"/>
  <c r="M47" i="108" s="1"/>
  <c r="L21" i="108"/>
  <c r="L37" i="108" s="1"/>
  <c r="L41" i="108" s="1"/>
  <c r="L43" i="108" s="1"/>
  <c r="L45" i="108" s="1"/>
  <c r="L47" i="108" s="1"/>
  <c r="K21" i="108"/>
  <c r="K37" i="108" s="1"/>
  <c r="K41" i="108" s="1"/>
  <c r="K43" i="108" s="1"/>
  <c r="K45" i="108" s="1"/>
  <c r="K47" i="108" s="1"/>
  <c r="J21" i="108"/>
  <c r="J37" i="108" s="1"/>
  <c r="J41" i="108" s="1"/>
  <c r="J43" i="108" s="1"/>
  <c r="J45" i="108" s="1"/>
  <c r="J47" i="108" s="1"/>
  <c r="I21" i="108"/>
  <c r="I37" i="108" s="1"/>
  <c r="I41" i="108" s="1"/>
  <c r="I43" i="108" s="1"/>
  <c r="I45" i="108" s="1"/>
  <c r="I47" i="108" s="1"/>
  <c r="H21" i="108"/>
  <c r="H37" i="108" s="1"/>
  <c r="H41" i="108" s="1"/>
  <c r="H43" i="108" s="1"/>
  <c r="H45" i="108" s="1"/>
  <c r="H47" i="108" s="1"/>
  <c r="G21" i="108"/>
  <c r="G37" i="108" s="1"/>
  <c r="G41" i="108" s="1"/>
  <c r="G43" i="108" s="1"/>
  <c r="G45" i="108" s="1"/>
  <c r="G47" i="108" s="1"/>
  <c r="F21" i="108"/>
  <c r="E21" i="108"/>
  <c r="E37" i="108" s="1"/>
  <c r="E41" i="108" s="1"/>
  <c r="E43" i="108" s="1"/>
  <c r="E45" i="108" s="1"/>
  <c r="E47" i="108" s="1"/>
  <c r="D21" i="108"/>
  <c r="D37" i="108" s="1"/>
  <c r="D41" i="108" s="1"/>
  <c r="D43" i="108" s="1"/>
  <c r="D45" i="108" s="1"/>
  <c r="D47" i="108" s="1"/>
  <c r="C21" i="108"/>
  <c r="C37" i="108" s="1"/>
  <c r="C41" i="108" s="1"/>
  <c r="C43" i="108" s="1"/>
  <c r="C45" i="108" s="1"/>
  <c r="C47" i="108" s="1"/>
  <c r="AA21" i="109"/>
  <c r="AA37" i="109" s="1"/>
  <c r="AA41" i="109" s="1"/>
  <c r="AA43" i="109" s="1"/>
  <c r="AA45" i="109" s="1"/>
  <c r="AA47" i="109" s="1"/>
  <c r="Y21" i="109"/>
  <c r="Y37" i="109" s="1"/>
  <c r="Y41" i="109" s="1"/>
  <c r="Y43" i="109" s="1"/>
  <c r="Y45" i="109" s="1"/>
  <c r="Y47" i="109" s="1"/>
  <c r="X21" i="109"/>
  <c r="Z21" i="109" s="1"/>
  <c r="W21" i="109"/>
  <c r="W37" i="109" s="1"/>
  <c r="W41" i="109" s="1"/>
  <c r="W43" i="109" s="1"/>
  <c r="W45" i="109" s="1"/>
  <c r="W47" i="109" s="1"/>
  <c r="V21" i="109"/>
  <c r="V37" i="109" s="1"/>
  <c r="V41" i="109" s="1"/>
  <c r="V43" i="109" s="1"/>
  <c r="V45" i="109" s="1"/>
  <c r="V47" i="109" s="1"/>
  <c r="U21" i="109"/>
  <c r="U37" i="109" s="1"/>
  <c r="U41" i="109" s="1"/>
  <c r="U43" i="109" s="1"/>
  <c r="U45" i="109" s="1"/>
  <c r="U47" i="109" s="1"/>
  <c r="T21" i="109"/>
  <c r="T37" i="109" s="1"/>
  <c r="T41" i="109" s="1"/>
  <c r="T43" i="109" s="1"/>
  <c r="T45" i="109" s="1"/>
  <c r="T47" i="109" s="1"/>
  <c r="S21" i="109"/>
  <c r="S37" i="109" s="1"/>
  <c r="S41" i="109" s="1"/>
  <c r="S43" i="109" s="1"/>
  <c r="S45" i="109" s="1"/>
  <c r="S47" i="109" s="1"/>
  <c r="R21" i="109"/>
  <c r="R37" i="109" s="1"/>
  <c r="R41" i="109" s="1"/>
  <c r="R43" i="109" s="1"/>
  <c r="R45" i="109" s="1"/>
  <c r="R47" i="109" s="1"/>
  <c r="Q21" i="109"/>
  <c r="Q37" i="109" s="1"/>
  <c r="Q41" i="109" s="1"/>
  <c r="Q43" i="109" s="1"/>
  <c r="Q45" i="109" s="1"/>
  <c r="Q47" i="109" s="1"/>
  <c r="P21" i="109"/>
  <c r="P37" i="109" s="1"/>
  <c r="P41" i="109" s="1"/>
  <c r="P43" i="109" s="1"/>
  <c r="P45" i="109" s="1"/>
  <c r="P47" i="109" s="1"/>
  <c r="O21" i="109"/>
  <c r="O37" i="109" s="1"/>
  <c r="O41" i="109" s="1"/>
  <c r="O43" i="109" s="1"/>
  <c r="O45" i="109" s="1"/>
  <c r="O47" i="109" s="1"/>
  <c r="N21" i="109"/>
  <c r="N37" i="109" s="1"/>
  <c r="N41" i="109" s="1"/>
  <c r="N43" i="109" s="1"/>
  <c r="N45" i="109" s="1"/>
  <c r="N47" i="109" s="1"/>
  <c r="M21" i="109"/>
  <c r="M37" i="109" s="1"/>
  <c r="M41" i="109" s="1"/>
  <c r="M43" i="109" s="1"/>
  <c r="M45" i="109" s="1"/>
  <c r="M47" i="109" s="1"/>
  <c r="L21" i="109"/>
  <c r="L37" i="109" s="1"/>
  <c r="L41" i="109" s="1"/>
  <c r="L43" i="109" s="1"/>
  <c r="L45" i="109" s="1"/>
  <c r="L47" i="109" s="1"/>
  <c r="K21" i="109"/>
  <c r="K37" i="109" s="1"/>
  <c r="K41" i="109" s="1"/>
  <c r="K43" i="109" s="1"/>
  <c r="K45" i="109" s="1"/>
  <c r="K47" i="109" s="1"/>
  <c r="J21" i="109"/>
  <c r="J37" i="109" s="1"/>
  <c r="J41" i="109" s="1"/>
  <c r="J43" i="109" s="1"/>
  <c r="J45" i="109" s="1"/>
  <c r="J47" i="109" s="1"/>
  <c r="I21" i="109"/>
  <c r="I37" i="109" s="1"/>
  <c r="I41" i="109" s="1"/>
  <c r="I43" i="109" s="1"/>
  <c r="I45" i="109" s="1"/>
  <c r="I47" i="109" s="1"/>
  <c r="H21" i="109"/>
  <c r="H37" i="109" s="1"/>
  <c r="H41" i="109" s="1"/>
  <c r="H43" i="109" s="1"/>
  <c r="H45" i="109" s="1"/>
  <c r="H47" i="109" s="1"/>
  <c r="G21" i="109"/>
  <c r="G37" i="109" s="1"/>
  <c r="G41" i="109" s="1"/>
  <c r="G43" i="109" s="1"/>
  <c r="G45" i="109" s="1"/>
  <c r="G47" i="109" s="1"/>
  <c r="F21" i="109"/>
  <c r="E21" i="109"/>
  <c r="E37" i="109" s="1"/>
  <c r="E41" i="109" s="1"/>
  <c r="E43" i="109" s="1"/>
  <c r="E45" i="109" s="1"/>
  <c r="E47" i="109" s="1"/>
  <c r="D21" i="109"/>
  <c r="D37" i="109" s="1"/>
  <c r="D41" i="109" s="1"/>
  <c r="D43" i="109" s="1"/>
  <c r="D45" i="109" s="1"/>
  <c r="D47" i="109" s="1"/>
  <c r="C21" i="109"/>
  <c r="C37" i="109" s="1"/>
  <c r="C41" i="109" s="1"/>
  <c r="C43" i="109" s="1"/>
  <c r="C45" i="109" s="1"/>
  <c r="C47" i="109" s="1"/>
  <c r="AA21" i="110"/>
  <c r="AA37" i="110" s="1"/>
  <c r="AA41" i="110" s="1"/>
  <c r="AA43" i="110" s="1"/>
  <c r="AA45" i="110" s="1"/>
  <c r="AA47" i="110" s="1"/>
  <c r="Y21" i="110"/>
  <c r="Y37" i="110" s="1"/>
  <c r="Y41" i="110" s="1"/>
  <c r="Y43" i="110" s="1"/>
  <c r="Y45" i="110" s="1"/>
  <c r="Y47" i="110" s="1"/>
  <c r="X21" i="110"/>
  <c r="Z21" i="110" s="1"/>
  <c r="W21" i="110"/>
  <c r="W37" i="110" s="1"/>
  <c r="W41" i="110" s="1"/>
  <c r="W43" i="110" s="1"/>
  <c r="W45" i="110" s="1"/>
  <c r="W47" i="110" s="1"/>
  <c r="V21" i="110"/>
  <c r="V37" i="110" s="1"/>
  <c r="V41" i="110" s="1"/>
  <c r="V43" i="110" s="1"/>
  <c r="V45" i="110" s="1"/>
  <c r="V47" i="110" s="1"/>
  <c r="U21" i="110"/>
  <c r="U37" i="110" s="1"/>
  <c r="U41" i="110" s="1"/>
  <c r="U43" i="110" s="1"/>
  <c r="U45" i="110" s="1"/>
  <c r="U47" i="110" s="1"/>
  <c r="T21" i="110"/>
  <c r="T37" i="110" s="1"/>
  <c r="T41" i="110" s="1"/>
  <c r="T43" i="110" s="1"/>
  <c r="T45" i="110" s="1"/>
  <c r="T47" i="110" s="1"/>
  <c r="S21" i="110"/>
  <c r="S37" i="110" s="1"/>
  <c r="S41" i="110" s="1"/>
  <c r="S43" i="110" s="1"/>
  <c r="S45" i="110" s="1"/>
  <c r="S47" i="110" s="1"/>
  <c r="R21" i="110"/>
  <c r="R37" i="110" s="1"/>
  <c r="R41" i="110" s="1"/>
  <c r="R43" i="110" s="1"/>
  <c r="R45" i="110" s="1"/>
  <c r="R47" i="110" s="1"/>
  <c r="Q21" i="110"/>
  <c r="Q37" i="110" s="1"/>
  <c r="Q41" i="110" s="1"/>
  <c r="Q43" i="110" s="1"/>
  <c r="Q45" i="110" s="1"/>
  <c r="Q47" i="110" s="1"/>
  <c r="P21" i="110"/>
  <c r="P37" i="110" s="1"/>
  <c r="P41" i="110" s="1"/>
  <c r="P43" i="110" s="1"/>
  <c r="P45" i="110" s="1"/>
  <c r="P47" i="110" s="1"/>
  <c r="O21" i="110"/>
  <c r="O37" i="110" s="1"/>
  <c r="O41" i="110" s="1"/>
  <c r="O43" i="110" s="1"/>
  <c r="O45" i="110" s="1"/>
  <c r="O47" i="110" s="1"/>
  <c r="N21" i="110"/>
  <c r="N37" i="110" s="1"/>
  <c r="N41" i="110" s="1"/>
  <c r="N43" i="110" s="1"/>
  <c r="N45" i="110" s="1"/>
  <c r="N47" i="110" s="1"/>
  <c r="M21" i="110"/>
  <c r="M37" i="110" s="1"/>
  <c r="M41" i="110" s="1"/>
  <c r="M43" i="110" s="1"/>
  <c r="M45" i="110" s="1"/>
  <c r="M47" i="110" s="1"/>
  <c r="L21" i="110"/>
  <c r="L37" i="110" s="1"/>
  <c r="L41" i="110" s="1"/>
  <c r="L43" i="110" s="1"/>
  <c r="L45" i="110" s="1"/>
  <c r="L47" i="110" s="1"/>
  <c r="K21" i="110"/>
  <c r="K37" i="110" s="1"/>
  <c r="K41" i="110" s="1"/>
  <c r="K43" i="110" s="1"/>
  <c r="K45" i="110" s="1"/>
  <c r="K47" i="110" s="1"/>
  <c r="J21" i="110"/>
  <c r="J37" i="110" s="1"/>
  <c r="J41" i="110" s="1"/>
  <c r="J43" i="110" s="1"/>
  <c r="J45" i="110" s="1"/>
  <c r="J47" i="110" s="1"/>
  <c r="I21" i="110"/>
  <c r="I37" i="110" s="1"/>
  <c r="I41" i="110" s="1"/>
  <c r="I43" i="110" s="1"/>
  <c r="I45" i="110" s="1"/>
  <c r="I47" i="110" s="1"/>
  <c r="H21" i="110"/>
  <c r="H37" i="110" s="1"/>
  <c r="H41" i="110" s="1"/>
  <c r="H43" i="110" s="1"/>
  <c r="H45" i="110" s="1"/>
  <c r="H47" i="110" s="1"/>
  <c r="G21" i="110"/>
  <c r="G37" i="110" s="1"/>
  <c r="G41" i="110" s="1"/>
  <c r="G43" i="110" s="1"/>
  <c r="G45" i="110" s="1"/>
  <c r="G47" i="110" s="1"/>
  <c r="F21" i="110"/>
  <c r="E21" i="110"/>
  <c r="E37" i="110" s="1"/>
  <c r="E41" i="110" s="1"/>
  <c r="E43" i="110" s="1"/>
  <c r="E45" i="110" s="1"/>
  <c r="E47" i="110" s="1"/>
  <c r="D21" i="110"/>
  <c r="D37" i="110" s="1"/>
  <c r="D41" i="110" s="1"/>
  <c r="D43" i="110" s="1"/>
  <c r="D45" i="110" s="1"/>
  <c r="D47" i="110" s="1"/>
  <c r="C21" i="110"/>
  <c r="C37" i="110" s="1"/>
  <c r="C41" i="110" s="1"/>
  <c r="C43" i="110" s="1"/>
  <c r="C45" i="110" s="1"/>
  <c r="C47" i="110" s="1"/>
  <c r="AA21" i="111"/>
  <c r="AA37" i="111" s="1"/>
  <c r="AA41" i="111" s="1"/>
  <c r="AA43" i="111" s="1"/>
  <c r="AA45" i="111" s="1"/>
  <c r="AA47" i="111" s="1"/>
  <c r="Y21" i="111"/>
  <c r="Y37" i="111" s="1"/>
  <c r="Y41" i="111" s="1"/>
  <c r="Y43" i="111" s="1"/>
  <c r="Y45" i="111" s="1"/>
  <c r="Y47" i="111" s="1"/>
  <c r="X21" i="111"/>
  <c r="Z21" i="111" s="1"/>
  <c r="W21" i="111"/>
  <c r="W37" i="111" s="1"/>
  <c r="W41" i="111" s="1"/>
  <c r="W43" i="111" s="1"/>
  <c r="W45" i="111" s="1"/>
  <c r="W47" i="111" s="1"/>
  <c r="V21" i="111"/>
  <c r="V37" i="111" s="1"/>
  <c r="V41" i="111" s="1"/>
  <c r="V43" i="111" s="1"/>
  <c r="V45" i="111" s="1"/>
  <c r="V47" i="111" s="1"/>
  <c r="U21" i="111"/>
  <c r="U37" i="111" s="1"/>
  <c r="U41" i="111" s="1"/>
  <c r="U43" i="111" s="1"/>
  <c r="U45" i="111" s="1"/>
  <c r="U47" i="111" s="1"/>
  <c r="T21" i="111"/>
  <c r="T37" i="111" s="1"/>
  <c r="T41" i="111" s="1"/>
  <c r="T43" i="111" s="1"/>
  <c r="T45" i="111" s="1"/>
  <c r="T47" i="111" s="1"/>
  <c r="S21" i="111"/>
  <c r="S37" i="111" s="1"/>
  <c r="S41" i="111" s="1"/>
  <c r="S43" i="111" s="1"/>
  <c r="S45" i="111" s="1"/>
  <c r="S47" i="111" s="1"/>
  <c r="R21" i="111"/>
  <c r="R37" i="111" s="1"/>
  <c r="R41" i="111" s="1"/>
  <c r="R43" i="111" s="1"/>
  <c r="R45" i="111" s="1"/>
  <c r="R47" i="111" s="1"/>
  <c r="Q21" i="111"/>
  <c r="Q37" i="111" s="1"/>
  <c r="Q41" i="111" s="1"/>
  <c r="Q43" i="111" s="1"/>
  <c r="Q45" i="111" s="1"/>
  <c r="Q47" i="111" s="1"/>
  <c r="P21" i="111"/>
  <c r="P37" i="111" s="1"/>
  <c r="P41" i="111" s="1"/>
  <c r="P43" i="111" s="1"/>
  <c r="P45" i="111" s="1"/>
  <c r="P47" i="111" s="1"/>
  <c r="O21" i="111"/>
  <c r="O37" i="111" s="1"/>
  <c r="O41" i="111" s="1"/>
  <c r="O43" i="111" s="1"/>
  <c r="O45" i="111" s="1"/>
  <c r="O47" i="111" s="1"/>
  <c r="N21" i="111"/>
  <c r="N37" i="111" s="1"/>
  <c r="N41" i="111" s="1"/>
  <c r="N43" i="111" s="1"/>
  <c r="N45" i="111" s="1"/>
  <c r="N47" i="111" s="1"/>
  <c r="M21" i="111"/>
  <c r="M37" i="111" s="1"/>
  <c r="M41" i="111" s="1"/>
  <c r="M43" i="111" s="1"/>
  <c r="M45" i="111" s="1"/>
  <c r="M47" i="111" s="1"/>
  <c r="L21" i="111"/>
  <c r="L37" i="111" s="1"/>
  <c r="L41" i="111" s="1"/>
  <c r="L43" i="111" s="1"/>
  <c r="L45" i="111" s="1"/>
  <c r="L47" i="111" s="1"/>
  <c r="K21" i="111"/>
  <c r="K37" i="111" s="1"/>
  <c r="K41" i="111" s="1"/>
  <c r="K43" i="111" s="1"/>
  <c r="K45" i="111" s="1"/>
  <c r="K47" i="111" s="1"/>
  <c r="J21" i="111"/>
  <c r="J37" i="111" s="1"/>
  <c r="J41" i="111" s="1"/>
  <c r="J43" i="111" s="1"/>
  <c r="J45" i="111" s="1"/>
  <c r="J47" i="111" s="1"/>
  <c r="I21" i="111"/>
  <c r="I37" i="111" s="1"/>
  <c r="I41" i="111" s="1"/>
  <c r="I43" i="111" s="1"/>
  <c r="I45" i="111" s="1"/>
  <c r="I47" i="111" s="1"/>
  <c r="H21" i="111"/>
  <c r="H37" i="111" s="1"/>
  <c r="H41" i="111" s="1"/>
  <c r="H43" i="111" s="1"/>
  <c r="H45" i="111" s="1"/>
  <c r="H47" i="111" s="1"/>
  <c r="G21" i="111"/>
  <c r="G37" i="111" s="1"/>
  <c r="G41" i="111" s="1"/>
  <c r="G43" i="111" s="1"/>
  <c r="G45" i="111" s="1"/>
  <c r="G47" i="111" s="1"/>
  <c r="F21" i="111"/>
  <c r="E21" i="111"/>
  <c r="E37" i="111" s="1"/>
  <c r="E41" i="111" s="1"/>
  <c r="E43" i="111" s="1"/>
  <c r="E45" i="111" s="1"/>
  <c r="E47" i="111" s="1"/>
  <c r="D21" i="111"/>
  <c r="D37" i="111" s="1"/>
  <c r="D41" i="111" s="1"/>
  <c r="D43" i="111" s="1"/>
  <c r="D45" i="111" s="1"/>
  <c r="D47" i="111" s="1"/>
  <c r="C21" i="111"/>
  <c r="C37" i="111" s="1"/>
  <c r="C41" i="111" s="1"/>
  <c r="C43" i="111" s="1"/>
  <c r="C45" i="111" s="1"/>
  <c r="C47" i="111" s="1"/>
  <c r="AA21" i="112"/>
  <c r="AA37" i="112" s="1"/>
  <c r="AA41" i="112" s="1"/>
  <c r="AA43" i="112" s="1"/>
  <c r="AA45" i="112" s="1"/>
  <c r="AA47" i="112" s="1"/>
  <c r="Y21" i="112"/>
  <c r="Y37" i="112" s="1"/>
  <c r="Y41" i="112" s="1"/>
  <c r="Y43" i="112" s="1"/>
  <c r="Y45" i="112" s="1"/>
  <c r="Y47" i="112" s="1"/>
  <c r="X21" i="112"/>
  <c r="Z21" i="112" s="1"/>
  <c r="W21" i="112"/>
  <c r="W37" i="112" s="1"/>
  <c r="W41" i="112" s="1"/>
  <c r="W43" i="112" s="1"/>
  <c r="W45" i="112" s="1"/>
  <c r="W47" i="112" s="1"/>
  <c r="V21" i="112"/>
  <c r="V37" i="112" s="1"/>
  <c r="V41" i="112" s="1"/>
  <c r="V43" i="112" s="1"/>
  <c r="V45" i="112" s="1"/>
  <c r="V47" i="112" s="1"/>
  <c r="U21" i="112"/>
  <c r="U37" i="112" s="1"/>
  <c r="U41" i="112" s="1"/>
  <c r="U43" i="112" s="1"/>
  <c r="U45" i="112" s="1"/>
  <c r="U47" i="112" s="1"/>
  <c r="T21" i="112"/>
  <c r="T37" i="112" s="1"/>
  <c r="T41" i="112" s="1"/>
  <c r="T43" i="112" s="1"/>
  <c r="T45" i="112" s="1"/>
  <c r="T47" i="112" s="1"/>
  <c r="S21" i="112"/>
  <c r="S37" i="112" s="1"/>
  <c r="S41" i="112" s="1"/>
  <c r="S43" i="112" s="1"/>
  <c r="S45" i="112" s="1"/>
  <c r="S47" i="112" s="1"/>
  <c r="R21" i="112"/>
  <c r="R37" i="112" s="1"/>
  <c r="R41" i="112" s="1"/>
  <c r="R43" i="112" s="1"/>
  <c r="R45" i="112" s="1"/>
  <c r="R47" i="112" s="1"/>
  <c r="Q21" i="112"/>
  <c r="Q37" i="112" s="1"/>
  <c r="Q41" i="112" s="1"/>
  <c r="Q43" i="112" s="1"/>
  <c r="Q45" i="112" s="1"/>
  <c r="Q47" i="112" s="1"/>
  <c r="P21" i="112"/>
  <c r="P37" i="112" s="1"/>
  <c r="P41" i="112" s="1"/>
  <c r="P43" i="112" s="1"/>
  <c r="P45" i="112" s="1"/>
  <c r="P47" i="112" s="1"/>
  <c r="O21" i="112"/>
  <c r="O37" i="112" s="1"/>
  <c r="O41" i="112" s="1"/>
  <c r="O43" i="112" s="1"/>
  <c r="O45" i="112" s="1"/>
  <c r="O47" i="112" s="1"/>
  <c r="N21" i="112"/>
  <c r="N37" i="112" s="1"/>
  <c r="N41" i="112" s="1"/>
  <c r="N43" i="112" s="1"/>
  <c r="N45" i="112" s="1"/>
  <c r="N47" i="112" s="1"/>
  <c r="M21" i="112"/>
  <c r="M37" i="112" s="1"/>
  <c r="M41" i="112" s="1"/>
  <c r="M43" i="112" s="1"/>
  <c r="M45" i="112" s="1"/>
  <c r="M47" i="112" s="1"/>
  <c r="L21" i="112"/>
  <c r="L37" i="112" s="1"/>
  <c r="L41" i="112" s="1"/>
  <c r="L43" i="112" s="1"/>
  <c r="L45" i="112" s="1"/>
  <c r="L47" i="112" s="1"/>
  <c r="K21" i="112"/>
  <c r="K37" i="112" s="1"/>
  <c r="K41" i="112" s="1"/>
  <c r="K43" i="112" s="1"/>
  <c r="K45" i="112" s="1"/>
  <c r="K47" i="112" s="1"/>
  <c r="J21" i="112"/>
  <c r="J37" i="112" s="1"/>
  <c r="J41" i="112" s="1"/>
  <c r="J43" i="112" s="1"/>
  <c r="J45" i="112" s="1"/>
  <c r="J47" i="112" s="1"/>
  <c r="I21" i="112"/>
  <c r="I37" i="112" s="1"/>
  <c r="I41" i="112" s="1"/>
  <c r="I43" i="112" s="1"/>
  <c r="I45" i="112" s="1"/>
  <c r="I47" i="112" s="1"/>
  <c r="H21" i="112"/>
  <c r="H37" i="112" s="1"/>
  <c r="H41" i="112" s="1"/>
  <c r="H43" i="112" s="1"/>
  <c r="H45" i="112" s="1"/>
  <c r="H47" i="112" s="1"/>
  <c r="G21" i="112"/>
  <c r="G37" i="112" s="1"/>
  <c r="G41" i="112" s="1"/>
  <c r="G43" i="112" s="1"/>
  <c r="G45" i="112" s="1"/>
  <c r="G47" i="112" s="1"/>
  <c r="F21" i="112"/>
  <c r="E21" i="112"/>
  <c r="E37" i="112" s="1"/>
  <c r="E41" i="112" s="1"/>
  <c r="E43" i="112" s="1"/>
  <c r="E45" i="112" s="1"/>
  <c r="E47" i="112" s="1"/>
  <c r="D21" i="112"/>
  <c r="D37" i="112" s="1"/>
  <c r="D41" i="112" s="1"/>
  <c r="D43" i="112" s="1"/>
  <c r="D45" i="112" s="1"/>
  <c r="D47" i="112" s="1"/>
  <c r="C21" i="112"/>
  <c r="C37" i="112" s="1"/>
  <c r="C41" i="112" s="1"/>
  <c r="C43" i="112" s="1"/>
  <c r="C45" i="112" s="1"/>
  <c r="C47" i="112" s="1"/>
  <c r="AA21" i="113"/>
  <c r="AA37" i="113" s="1"/>
  <c r="AA41" i="113" s="1"/>
  <c r="AA43" i="113" s="1"/>
  <c r="AA45" i="113" s="1"/>
  <c r="AA47" i="113" s="1"/>
  <c r="Y21" i="113"/>
  <c r="Y37" i="113" s="1"/>
  <c r="Y41" i="113" s="1"/>
  <c r="Y43" i="113" s="1"/>
  <c r="Y45" i="113" s="1"/>
  <c r="Y47" i="113" s="1"/>
  <c r="X21" i="113"/>
  <c r="Z21" i="113" s="1"/>
  <c r="W21" i="113"/>
  <c r="W37" i="113" s="1"/>
  <c r="W41" i="113" s="1"/>
  <c r="W43" i="113" s="1"/>
  <c r="W45" i="113" s="1"/>
  <c r="W47" i="113" s="1"/>
  <c r="V21" i="113"/>
  <c r="V37" i="113" s="1"/>
  <c r="V41" i="113" s="1"/>
  <c r="V43" i="113" s="1"/>
  <c r="V45" i="113" s="1"/>
  <c r="V47" i="113" s="1"/>
  <c r="U21" i="113"/>
  <c r="U37" i="113" s="1"/>
  <c r="U41" i="113" s="1"/>
  <c r="U43" i="113" s="1"/>
  <c r="U45" i="113" s="1"/>
  <c r="U47" i="113" s="1"/>
  <c r="T21" i="113"/>
  <c r="T37" i="113" s="1"/>
  <c r="T41" i="113" s="1"/>
  <c r="T43" i="113" s="1"/>
  <c r="T45" i="113" s="1"/>
  <c r="T47" i="113" s="1"/>
  <c r="S21" i="113"/>
  <c r="S37" i="113" s="1"/>
  <c r="S41" i="113" s="1"/>
  <c r="S43" i="113" s="1"/>
  <c r="S45" i="113" s="1"/>
  <c r="S47" i="113" s="1"/>
  <c r="R21" i="113"/>
  <c r="R37" i="113" s="1"/>
  <c r="R41" i="113" s="1"/>
  <c r="R43" i="113" s="1"/>
  <c r="R45" i="113" s="1"/>
  <c r="R47" i="113" s="1"/>
  <c r="Q21" i="113"/>
  <c r="Q37" i="113" s="1"/>
  <c r="Q41" i="113" s="1"/>
  <c r="Q43" i="113" s="1"/>
  <c r="Q45" i="113" s="1"/>
  <c r="Q47" i="113" s="1"/>
  <c r="P21" i="113"/>
  <c r="P37" i="113" s="1"/>
  <c r="P41" i="113" s="1"/>
  <c r="P43" i="113" s="1"/>
  <c r="P45" i="113" s="1"/>
  <c r="P47" i="113" s="1"/>
  <c r="O21" i="113"/>
  <c r="O37" i="113" s="1"/>
  <c r="O41" i="113" s="1"/>
  <c r="O43" i="113" s="1"/>
  <c r="O45" i="113" s="1"/>
  <c r="O47" i="113" s="1"/>
  <c r="N21" i="113"/>
  <c r="N37" i="113" s="1"/>
  <c r="N41" i="113" s="1"/>
  <c r="N43" i="113" s="1"/>
  <c r="N45" i="113" s="1"/>
  <c r="N47" i="113" s="1"/>
  <c r="M21" i="113"/>
  <c r="M37" i="113" s="1"/>
  <c r="M41" i="113" s="1"/>
  <c r="M43" i="113" s="1"/>
  <c r="M45" i="113" s="1"/>
  <c r="M47" i="113" s="1"/>
  <c r="L21" i="113"/>
  <c r="L37" i="113" s="1"/>
  <c r="L41" i="113" s="1"/>
  <c r="L43" i="113" s="1"/>
  <c r="L45" i="113" s="1"/>
  <c r="L47" i="113" s="1"/>
  <c r="K21" i="113"/>
  <c r="K37" i="113" s="1"/>
  <c r="K41" i="113" s="1"/>
  <c r="K43" i="113" s="1"/>
  <c r="K45" i="113" s="1"/>
  <c r="K47" i="113" s="1"/>
  <c r="J21" i="113"/>
  <c r="J37" i="113" s="1"/>
  <c r="J41" i="113" s="1"/>
  <c r="J43" i="113" s="1"/>
  <c r="J45" i="113" s="1"/>
  <c r="J47" i="113" s="1"/>
  <c r="I21" i="113"/>
  <c r="I37" i="113" s="1"/>
  <c r="I41" i="113" s="1"/>
  <c r="I43" i="113" s="1"/>
  <c r="I45" i="113" s="1"/>
  <c r="I47" i="113" s="1"/>
  <c r="H21" i="113"/>
  <c r="H37" i="113" s="1"/>
  <c r="H41" i="113" s="1"/>
  <c r="H43" i="113" s="1"/>
  <c r="H45" i="113" s="1"/>
  <c r="H47" i="113" s="1"/>
  <c r="G21" i="113"/>
  <c r="G37" i="113" s="1"/>
  <c r="G41" i="113" s="1"/>
  <c r="G43" i="113" s="1"/>
  <c r="G45" i="113" s="1"/>
  <c r="G47" i="113" s="1"/>
  <c r="F21" i="113"/>
  <c r="E21" i="113"/>
  <c r="E37" i="113" s="1"/>
  <c r="E41" i="113" s="1"/>
  <c r="E43" i="113" s="1"/>
  <c r="E45" i="113" s="1"/>
  <c r="E47" i="113" s="1"/>
  <c r="D21" i="113"/>
  <c r="D37" i="113" s="1"/>
  <c r="D41" i="113" s="1"/>
  <c r="D43" i="113" s="1"/>
  <c r="D45" i="113" s="1"/>
  <c r="D47" i="113" s="1"/>
  <c r="C21" i="113"/>
  <c r="C37" i="113" s="1"/>
  <c r="C41" i="113" s="1"/>
  <c r="C43" i="113" s="1"/>
  <c r="C45" i="113" s="1"/>
  <c r="C47" i="113" s="1"/>
  <c r="AA21" i="114"/>
  <c r="AA37" i="114" s="1"/>
  <c r="AA41" i="114" s="1"/>
  <c r="AA43" i="114" s="1"/>
  <c r="AA45" i="114" s="1"/>
  <c r="AA47" i="114" s="1"/>
  <c r="Y21" i="114"/>
  <c r="Y37" i="114" s="1"/>
  <c r="Y41" i="114" s="1"/>
  <c r="Y43" i="114" s="1"/>
  <c r="Y45" i="114" s="1"/>
  <c r="Y47" i="114" s="1"/>
  <c r="X21" i="114"/>
  <c r="Z21" i="114" s="1"/>
  <c r="W21" i="114"/>
  <c r="W37" i="114" s="1"/>
  <c r="W41" i="114" s="1"/>
  <c r="W43" i="114" s="1"/>
  <c r="W45" i="114" s="1"/>
  <c r="W47" i="114" s="1"/>
  <c r="V21" i="114"/>
  <c r="V37" i="114" s="1"/>
  <c r="V41" i="114" s="1"/>
  <c r="V43" i="114" s="1"/>
  <c r="V45" i="114" s="1"/>
  <c r="V47" i="114" s="1"/>
  <c r="U21" i="114"/>
  <c r="U37" i="114" s="1"/>
  <c r="U41" i="114" s="1"/>
  <c r="U43" i="114" s="1"/>
  <c r="U45" i="114" s="1"/>
  <c r="U47" i="114" s="1"/>
  <c r="T21" i="114"/>
  <c r="T37" i="114" s="1"/>
  <c r="T41" i="114" s="1"/>
  <c r="T43" i="114" s="1"/>
  <c r="T45" i="114" s="1"/>
  <c r="T47" i="114" s="1"/>
  <c r="S21" i="114"/>
  <c r="S37" i="114" s="1"/>
  <c r="S41" i="114" s="1"/>
  <c r="S43" i="114" s="1"/>
  <c r="S45" i="114" s="1"/>
  <c r="S47" i="114" s="1"/>
  <c r="R21" i="114"/>
  <c r="R37" i="114" s="1"/>
  <c r="R41" i="114" s="1"/>
  <c r="R43" i="114" s="1"/>
  <c r="R45" i="114" s="1"/>
  <c r="R47" i="114" s="1"/>
  <c r="Q21" i="114"/>
  <c r="Q37" i="114" s="1"/>
  <c r="Q41" i="114" s="1"/>
  <c r="Q43" i="114" s="1"/>
  <c r="Q45" i="114" s="1"/>
  <c r="Q47" i="114" s="1"/>
  <c r="P21" i="114"/>
  <c r="P37" i="114" s="1"/>
  <c r="P41" i="114" s="1"/>
  <c r="P43" i="114" s="1"/>
  <c r="P45" i="114" s="1"/>
  <c r="P47" i="114" s="1"/>
  <c r="O21" i="114"/>
  <c r="O37" i="114" s="1"/>
  <c r="O41" i="114" s="1"/>
  <c r="O43" i="114" s="1"/>
  <c r="O45" i="114" s="1"/>
  <c r="O47" i="114" s="1"/>
  <c r="N21" i="114"/>
  <c r="N37" i="114" s="1"/>
  <c r="N41" i="114" s="1"/>
  <c r="N43" i="114" s="1"/>
  <c r="N45" i="114" s="1"/>
  <c r="N47" i="114" s="1"/>
  <c r="M21" i="114"/>
  <c r="M37" i="114" s="1"/>
  <c r="M41" i="114" s="1"/>
  <c r="M43" i="114" s="1"/>
  <c r="M45" i="114" s="1"/>
  <c r="M47" i="114" s="1"/>
  <c r="L21" i="114"/>
  <c r="L37" i="114" s="1"/>
  <c r="L41" i="114" s="1"/>
  <c r="L43" i="114" s="1"/>
  <c r="L45" i="114" s="1"/>
  <c r="L47" i="114" s="1"/>
  <c r="K21" i="114"/>
  <c r="K37" i="114" s="1"/>
  <c r="K41" i="114" s="1"/>
  <c r="K43" i="114" s="1"/>
  <c r="K45" i="114" s="1"/>
  <c r="K47" i="114" s="1"/>
  <c r="J21" i="114"/>
  <c r="J37" i="114" s="1"/>
  <c r="J41" i="114" s="1"/>
  <c r="J43" i="114" s="1"/>
  <c r="J45" i="114" s="1"/>
  <c r="J47" i="114" s="1"/>
  <c r="I21" i="114"/>
  <c r="I37" i="114" s="1"/>
  <c r="I41" i="114" s="1"/>
  <c r="I43" i="114" s="1"/>
  <c r="I45" i="114" s="1"/>
  <c r="I47" i="114" s="1"/>
  <c r="H21" i="114"/>
  <c r="H37" i="114" s="1"/>
  <c r="H41" i="114" s="1"/>
  <c r="H43" i="114" s="1"/>
  <c r="H45" i="114" s="1"/>
  <c r="H47" i="114" s="1"/>
  <c r="G21" i="114"/>
  <c r="G37" i="114" s="1"/>
  <c r="G41" i="114" s="1"/>
  <c r="G43" i="114" s="1"/>
  <c r="G45" i="114" s="1"/>
  <c r="G47" i="114" s="1"/>
  <c r="F21" i="114"/>
  <c r="E21" i="114"/>
  <c r="E37" i="114" s="1"/>
  <c r="E41" i="114" s="1"/>
  <c r="E43" i="114" s="1"/>
  <c r="E45" i="114" s="1"/>
  <c r="E47" i="114" s="1"/>
  <c r="D21" i="114"/>
  <c r="D37" i="114" s="1"/>
  <c r="D41" i="114" s="1"/>
  <c r="D43" i="114" s="1"/>
  <c r="D45" i="114" s="1"/>
  <c r="D47" i="114" s="1"/>
  <c r="C21" i="114"/>
  <c r="C37" i="114" s="1"/>
  <c r="C41" i="114" s="1"/>
  <c r="C43" i="114" s="1"/>
  <c r="C45" i="114" s="1"/>
  <c r="C47" i="114" s="1"/>
  <c r="AA21" i="115"/>
  <c r="AA37" i="115" s="1"/>
  <c r="AA41" i="115" s="1"/>
  <c r="AA43" i="115" s="1"/>
  <c r="AA45" i="115" s="1"/>
  <c r="AA47" i="115" s="1"/>
  <c r="Y21" i="115"/>
  <c r="Y37" i="115" s="1"/>
  <c r="Y41" i="115" s="1"/>
  <c r="Y43" i="115" s="1"/>
  <c r="Y45" i="115" s="1"/>
  <c r="Y47" i="115" s="1"/>
  <c r="X21" i="115"/>
  <c r="Z21" i="115" s="1"/>
  <c r="W21" i="115"/>
  <c r="W37" i="115" s="1"/>
  <c r="W41" i="115" s="1"/>
  <c r="W43" i="115" s="1"/>
  <c r="W45" i="115" s="1"/>
  <c r="W47" i="115" s="1"/>
  <c r="V21" i="115"/>
  <c r="V37" i="115" s="1"/>
  <c r="V41" i="115" s="1"/>
  <c r="V43" i="115" s="1"/>
  <c r="V45" i="115" s="1"/>
  <c r="V47" i="115" s="1"/>
  <c r="U21" i="115"/>
  <c r="U37" i="115" s="1"/>
  <c r="U41" i="115" s="1"/>
  <c r="U43" i="115" s="1"/>
  <c r="U45" i="115" s="1"/>
  <c r="U47" i="115" s="1"/>
  <c r="T21" i="115"/>
  <c r="T37" i="115" s="1"/>
  <c r="T41" i="115" s="1"/>
  <c r="T43" i="115" s="1"/>
  <c r="T45" i="115" s="1"/>
  <c r="T47" i="115" s="1"/>
  <c r="S21" i="115"/>
  <c r="S37" i="115" s="1"/>
  <c r="S41" i="115" s="1"/>
  <c r="S43" i="115" s="1"/>
  <c r="S45" i="115" s="1"/>
  <c r="S47" i="115" s="1"/>
  <c r="R21" i="115"/>
  <c r="R37" i="115" s="1"/>
  <c r="R41" i="115" s="1"/>
  <c r="R43" i="115" s="1"/>
  <c r="R45" i="115" s="1"/>
  <c r="R47" i="115" s="1"/>
  <c r="Q21" i="115"/>
  <c r="Q37" i="115" s="1"/>
  <c r="Q41" i="115" s="1"/>
  <c r="Q43" i="115" s="1"/>
  <c r="Q45" i="115" s="1"/>
  <c r="Q47" i="115" s="1"/>
  <c r="P21" i="115"/>
  <c r="P37" i="115" s="1"/>
  <c r="P41" i="115" s="1"/>
  <c r="P43" i="115" s="1"/>
  <c r="P45" i="115" s="1"/>
  <c r="P47" i="115" s="1"/>
  <c r="O21" i="115"/>
  <c r="O37" i="115" s="1"/>
  <c r="O41" i="115" s="1"/>
  <c r="O43" i="115" s="1"/>
  <c r="O45" i="115" s="1"/>
  <c r="O47" i="115" s="1"/>
  <c r="N21" i="115"/>
  <c r="N37" i="115" s="1"/>
  <c r="N41" i="115" s="1"/>
  <c r="N43" i="115" s="1"/>
  <c r="N45" i="115" s="1"/>
  <c r="N47" i="115" s="1"/>
  <c r="M21" i="115"/>
  <c r="M37" i="115" s="1"/>
  <c r="M41" i="115" s="1"/>
  <c r="M43" i="115" s="1"/>
  <c r="M45" i="115" s="1"/>
  <c r="M47" i="115" s="1"/>
  <c r="L21" i="115"/>
  <c r="L37" i="115" s="1"/>
  <c r="L41" i="115" s="1"/>
  <c r="L43" i="115" s="1"/>
  <c r="L45" i="115" s="1"/>
  <c r="L47" i="115" s="1"/>
  <c r="K21" i="115"/>
  <c r="K37" i="115" s="1"/>
  <c r="K41" i="115" s="1"/>
  <c r="K43" i="115" s="1"/>
  <c r="K45" i="115" s="1"/>
  <c r="K47" i="115" s="1"/>
  <c r="J21" i="115"/>
  <c r="J37" i="115" s="1"/>
  <c r="J41" i="115" s="1"/>
  <c r="J43" i="115" s="1"/>
  <c r="J45" i="115" s="1"/>
  <c r="J47" i="115" s="1"/>
  <c r="I21" i="115"/>
  <c r="I37" i="115" s="1"/>
  <c r="I41" i="115" s="1"/>
  <c r="I43" i="115" s="1"/>
  <c r="I45" i="115" s="1"/>
  <c r="I47" i="115" s="1"/>
  <c r="H21" i="115"/>
  <c r="H37" i="115" s="1"/>
  <c r="H41" i="115" s="1"/>
  <c r="H43" i="115" s="1"/>
  <c r="H45" i="115" s="1"/>
  <c r="H47" i="115" s="1"/>
  <c r="G21" i="115"/>
  <c r="G37" i="115" s="1"/>
  <c r="G41" i="115" s="1"/>
  <c r="G43" i="115" s="1"/>
  <c r="G45" i="115" s="1"/>
  <c r="G47" i="115" s="1"/>
  <c r="F21" i="115"/>
  <c r="E21" i="115"/>
  <c r="E37" i="115" s="1"/>
  <c r="E41" i="115" s="1"/>
  <c r="E43" i="115" s="1"/>
  <c r="E45" i="115" s="1"/>
  <c r="E47" i="115" s="1"/>
  <c r="D21" i="115"/>
  <c r="D37" i="115" s="1"/>
  <c r="D41" i="115" s="1"/>
  <c r="D43" i="115" s="1"/>
  <c r="D45" i="115" s="1"/>
  <c r="D47" i="115" s="1"/>
  <c r="C21" i="115"/>
  <c r="C37" i="115" s="1"/>
  <c r="C41" i="115" s="1"/>
  <c r="C43" i="115" s="1"/>
  <c r="C45" i="115" s="1"/>
  <c r="C47" i="115" s="1"/>
  <c r="AA21" i="116"/>
  <c r="AA37" i="116" s="1"/>
  <c r="AA41" i="116" s="1"/>
  <c r="AA43" i="116" s="1"/>
  <c r="AA45" i="116" s="1"/>
  <c r="AA47" i="116" s="1"/>
  <c r="Y21" i="116"/>
  <c r="Y37" i="116" s="1"/>
  <c r="Y41" i="116" s="1"/>
  <c r="Y43" i="116" s="1"/>
  <c r="Y45" i="116" s="1"/>
  <c r="Y47" i="116" s="1"/>
  <c r="X21" i="116"/>
  <c r="Z21" i="116" s="1"/>
  <c r="W21" i="116"/>
  <c r="W37" i="116" s="1"/>
  <c r="W41" i="116" s="1"/>
  <c r="W43" i="116" s="1"/>
  <c r="W45" i="116" s="1"/>
  <c r="W47" i="116" s="1"/>
  <c r="V21" i="116"/>
  <c r="V37" i="116" s="1"/>
  <c r="V41" i="116" s="1"/>
  <c r="V43" i="116" s="1"/>
  <c r="V45" i="116" s="1"/>
  <c r="V47" i="116" s="1"/>
  <c r="U21" i="116"/>
  <c r="U37" i="116" s="1"/>
  <c r="U41" i="116" s="1"/>
  <c r="U43" i="116" s="1"/>
  <c r="U45" i="116" s="1"/>
  <c r="U47" i="116" s="1"/>
  <c r="T21" i="116"/>
  <c r="T37" i="116" s="1"/>
  <c r="T41" i="116" s="1"/>
  <c r="T43" i="116" s="1"/>
  <c r="T45" i="116" s="1"/>
  <c r="T47" i="116" s="1"/>
  <c r="S21" i="116"/>
  <c r="S37" i="116" s="1"/>
  <c r="S41" i="116" s="1"/>
  <c r="S43" i="116" s="1"/>
  <c r="S45" i="116" s="1"/>
  <c r="S47" i="116" s="1"/>
  <c r="R21" i="116"/>
  <c r="R37" i="116" s="1"/>
  <c r="R41" i="116" s="1"/>
  <c r="R43" i="116" s="1"/>
  <c r="R45" i="116" s="1"/>
  <c r="R47" i="116" s="1"/>
  <c r="Q21" i="116"/>
  <c r="Q37" i="116" s="1"/>
  <c r="Q41" i="116" s="1"/>
  <c r="Q43" i="116" s="1"/>
  <c r="Q45" i="116" s="1"/>
  <c r="Q47" i="116" s="1"/>
  <c r="P21" i="116"/>
  <c r="P37" i="116" s="1"/>
  <c r="P41" i="116" s="1"/>
  <c r="P43" i="116" s="1"/>
  <c r="P45" i="116" s="1"/>
  <c r="P47" i="116" s="1"/>
  <c r="O21" i="116"/>
  <c r="O37" i="116" s="1"/>
  <c r="O41" i="116" s="1"/>
  <c r="O43" i="116" s="1"/>
  <c r="O45" i="116" s="1"/>
  <c r="O47" i="116" s="1"/>
  <c r="N21" i="116"/>
  <c r="N37" i="116" s="1"/>
  <c r="N41" i="116" s="1"/>
  <c r="N43" i="116" s="1"/>
  <c r="N45" i="116" s="1"/>
  <c r="N47" i="116" s="1"/>
  <c r="M21" i="116"/>
  <c r="M37" i="116" s="1"/>
  <c r="M41" i="116" s="1"/>
  <c r="M43" i="116" s="1"/>
  <c r="M45" i="116" s="1"/>
  <c r="M47" i="116" s="1"/>
  <c r="L21" i="116"/>
  <c r="L37" i="116" s="1"/>
  <c r="L41" i="116" s="1"/>
  <c r="L43" i="116" s="1"/>
  <c r="L45" i="116" s="1"/>
  <c r="L47" i="116" s="1"/>
  <c r="K21" i="116"/>
  <c r="K37" i="116" s="1"/>
  <c r="K41" i="116" s="1"/>
  <c r="K43" i="116" s="1"/>
  <c r="K45" i="116" s="1"/>
  <c r="K47" i="116" s="1"/>
  <c r="J21" i="116"/>
  <c r="J37" i="116" s="1"/>
  <c r="J41" i="116" s="1"/>
  <c r="J43" i="116" s="1"/>
  <c r="J45" i="116" s="1"/>
  <c r="J47" i="116" s="1"/>
  <c r="I21" i="116"/>
  <c r="I37" i="116" s="1"/>
  <c r="I41" i="116" s="1"/>
  <c r="I43" i="116" s="1"/>
  <c r="I45" i="116" s="1"/>
  <c r="I47" i="116" s="1"/>
  <c r="H21" i="116"/>
  <c r="H37" i="116" s="1"/>
  <c r="H41" i="116" s="1"/>
  <c r="H43" i="116" s="1"/>
  <c r="H45" i="116" s="1"/>
  <c r="H47" i="116" s="1"/>
  <c r="G21" i="116"/>
  <c r="G37" i="116" s="1"/>
  <c r="G41" i="116" s="1"/>
  <c r="G43" i="116" s="1"/>
  <c r="G45" i="116" s="1"/>
  <c r="G47" i="116" s="1"/>
  <c r="F21" i="116"/>
  <c r="E21" i="116"/>
  <c r="E37" i="116" s="1"/>
  <c r="E41" i="116" s="1"/>
  <c r="E43" i="116" s="1"/>
  <c r="E45" i="116" s="1"/>
  <c r="E47" i="116" s="1"/>
  <c r="D21" i="116"/>
  <c r="D37" i="116" s="1"/>
  <c r="D41" i="116" s="1"/>
  <c r="D43" i="116" s="1"/>
  <c r="D45" i="116" s="1"/>
  <c r="D47" i="116" s="1"/>
  <c r="C21" i="116"/>
  <c r="C37" i="116" s="1"/>
  <c r="C41" i="116" s="1"/>
  <c r="C43" i="116" s="1"/>
  <c r="C45" i="116" s="1"/>
  <c r="C47" i="116" s="1"/>
  <c r="AA21" i="117"/>
  <c r="AA37" i="117" s="1"/>
  <c r="AA41" i="117" s="1"/>
  <c r="AA43" i="117" s="1"/>
  <c r="AA45" i="117" s="1"/>
  <c r="AA47" i="117" s="1"/>
  <c r="Y21" i="117"/>
  <c r="Y37" i="117" s="1"/>
  <c r="X21" i="117"/>
  <c r="W21" i="117"/>
  <c r="W37" i="117" s="1"/>
  <c r="W41" i="117" s="1"/>
  <c r="W43" i="117" s="1"/>
  <c r="W45" i="117" s="1"/>
  <c r="W47" i="117" s="1"/>
  <c r="V21" i="117"/>
  <c r="V37" i="117" s="1"/>
  <c r="V41" i="117" s="1"/>
  <c r="V43" i="117" s="1"/>
  <c r="V45" i="117" s="1"/>
  <c r="V47" i="117" s="1"/>
  <c r="U21" i="117"/>
  <c r="U37" i="117" s="1"/>
  <c r="U41" i="117" s="1"/>
  <c r="U43" i="117" s="1"/>
  <c r="U45" i="117" s="1"/>
  <c r="U47" i="117" s="1"/>
  <c r="T21" i="117"/>
  <c r="T37" i="117" s="1"/>
  <c r="T41" i="117" s="1"/>
  <c r="T43" i="117" s="1"/>
  <c r="T45" i="117" s="1"/>
  <c r="T47" i="117" s="1"/>
  <c r="S21" i="117"/>
  <c r="S37" i="117" s="1"/>
  <c r="S41" i="117" s="1"/>
  <c r="S43" i="117" s="1"/>
  <c r="S45" i="117" s="1"/>
  <c r="S47" i="117" s="1"/>
  <c r="R21" i="117"/>
  <c r="R37" i="117" s="1"/>
  <c r="R41" i="117" s="1"/>
  <c r="R43" i="117" s="1"/>
  <c r="R45" i="117" s="1"/>
  <c r="R47" i="117" s="1"/>
  <c r="Q21" i="117"/>
  <c r="Q37" i="117" s="1"/>
  <c r="Q41" i="117" s="1"/>
  <c r="Q43" i="117" s="1"/>
  <c r="Q45" i="117" s="1"/>
  <c r="Q47" i="117" s="1"/>
  <c r="P21" i="117"/>
  <c r="P37" i="117" s="1"/>
  <c r="P41" i="117" s="1"/>
  <c r="P43" i="117" s="1"/>
  <c r="P45" i="117" s="1"/>
  <c r="P47" i="117" s="1"/>
  <c r="O21" i="117"/>
  <c r="O37" i="117" s="1"/>
  <c r="O41" i="117" s="1"/>
  <c r="O43" i="117" s="1"/>
  <c r="O45" i="117" s="1"/>
  <c r="O47" i="117" s="1"/>
  <c r="N21" i="117"/>
  <c r="N37" i="117" s="1"/>
  <c r="N41" i="117" s="1"/>
  <c r="N43" i="117" s="1"/>
  <c r="N45" i="117" s="1"/>
  <c r="N47" i="117" s="1"/>
  <c r="M21" i="117"/>
  <c r="M37" i="117" s="1"/>
  <c r="M41" i="117" s="1"/>
  <c r="M43" i="117" s="1"/>
  <c r="M45" i="117" s="1"/>
  <c r="M47" i="117" s="1"/>
  <c r="L21" i="117"/>
  <c r="L37" i="117" s="1"/>
  <c r="L41" i="117" s="1"/>
  <c r="L43" i="117" s="1"/>
  <c r="L45" i="117" s="1"/>
  <c r="L47" i="117" s="1"/>
  <c r="K21" i="117"/>
  <c r="K37" i="117" s="1"/>
  <c r="K41" i="117" s="1"/>
  <c r="K43" i="117" s="1"/>
  <c r="K45" i="117" s="1"/>
  <c r="K47" i="117" s="1"/>
  <c r="J21" i="117"/>
  <c r="J37" i="117" s="1"/>
  <c r="J41" i="117" s="1"/>
  <c r="J43" i="117" s="1"/>
  <c r="J45" i="117" s="1"/>
  <c r="J47" i="117" s="1"/>
  <c r="I21" i="117"/>
  <c r="I37" i="117" s="1"/>
  <c r="I41" i="117" s="1"/>
  <c r="I43" i="117" s="1"/>
  <c r="I45" i="117" s="1"/>
  <c r="I47" i="117" s="1"/>
  <c r="H21" i="117"/>
  <c r="H37" i="117" s="1"/>
  <c r="H41" i="117" s="1"/>
  <c r="H43" i="117" s="1"/>
  <c r="H45" i="117" s="1"/>
  <c r="H47" i="117" s="1"/>
  <c r="G21" i="117"/>
  <c r="G37" i="117" s="1"/>
  <c r="G41" i="117" s="1"/>
  <c r="G43" i="117" s="1"/>
  <c r="G45" i="117" s="1"/>
  <c r="G47" i="117" s="1"/>
  <c r="F21" i="117"/>
  <c r="E21" i="117"/>
  <c r="E37" i="117" s="1"/>
  <c r="E41" i="117" s="1"/>
  <c r="E43" i="117" s="1"/>
  <c r="E45" i="117" s="1"/>
  <c r="E47" i="117" s="1"/>
  <c r="D21" i="117"/>
  <c r="D37" i="117" s="1"/>
  <c r="D41" i="117" s="1"/>
  <c r="D43" i="117" s="1"/>
  <c r="D45" i="117" s="1"/>
  <c r="D47" i="117" s="1"/>
  <c r="C21" i="117"/>
  <c r="C37" i="117" s="1"/>
  <c r="C41" i="117" s="1"/>
  <c r="C43" i="117" s="1"/>
  <c r="C45" i="117" s="1"/>
  <c r="C47" i="117" s="1"/>
  <c r="AA21" i="118"/>
  <c r="AA37" i="118" s="1"/>
  <c r="AA41" i="118" s="1"/>
  <c r="AA43" i="118" s="1"/>
  <c r="AA45" i="118" s="1"/>
  <c r="AA47" i="118" s="1"/>
  <c r="Y21" i="118"/>
  <c r="Y37" i="118" s="1"/>
  <c r="Y41" i="118" s="1"/>
  <c r="Y43" i="118" s="1"/>
  <c r="Y45" i="118" s="1"/>
  <c r="Y47" i="118" s="1"/>
  <c r="X21" i="118"/>
  <c r="Z21" i="118" s="1"/>
  <c r="W21" i="118"/>
  <c r="W37" i="118" s="1"/>
  <c r="W41" i="118" s="1"/>
  <c r="W43" i="118" s="1"/>
  <c r="W45" i="118" s="1"/>
  <c r="W47" i="118" s="1"/>
  <c r="V21" i="118"/>
  <c r="V37" i="118" s="1"/>
  <c r="V41" i="118" s="1"/>
  <c r="V43" i="118" s="1"/>
  <c r="V45" i="118" s="1"/>
  <c r="V47" i="118" s="1"/>
  <c r="U21" i="118"/>
  <c r="U37" i="118" s="1"/>
  <c r="U41" i="118" s="1"/>
  <c r="U43" i="118" s="1"/>
  <c r="U45" i="118" s="1"/>
  <c r="U47" i="118" s="1"/>
  <c r="T21" i="118"/>
  <c r="T37" i="118" s="1"/>
  <c r="T41" i="118" s="1"/>
  <c r="T43" i="118" s="1"/>
  <c r="T45" i="118" s="1"/>
  <c r="T47" i="118" s="1"/>
  <c r="S21" i="118"/>
  <c r="S37" i="118" s="1"/>
  <c r="S41" i="118" s="1"/>
  <c r="S43" i="118" s="1"/>
  <c r="S45" i="118" s="1"/>
  <c r="S47" i="118" s="1"/>
  <c r="R21" i="118"/>
  <c r="R37" i="118" s="1"/>
  <c r="R41" i="118" s="1"/>
  <c r="R43" i="118" s="1"/>
  <c r="R45" i="118" s="1"/>
  <c r="R47" i="118" s="1"/>
  <c r="Q21" i="118"/>
  <c r="Q37" i="118" s="1"/>
  <c r="Q41" i="118" s="1"/>
  <c r="Q43" i="118" s="1"/>
  <c r="Q45" i="118" s="1"/>
  <c r="Q47" i="118" s="1"/>
  <c r="P21" i="118"/>
  <c r="P37" i="118" s="1"/>
  <c r="P41" i="118" s="1"/>
  <c r="P43" i="118" s="1"/>
  <c r="P45" i="118" s="1"/>
  <c r="P47" i="118" s="1"/>
  <c r="O21" i="118"/>
  <c r="O37" i="118" s="1"/>
  <c r="O41" i="118" s="1"/>
  <c r="O43" i="118" s="1"/>
  <c r="O45" i="118" s="1"/>
  <c r="O47" i="118" s="1"/>
  <c r="N21" i="118"/>
  <c r="N37" i="118" s="1"/>
  <c r="N41" i="118" s="1"/>
  <c r="N43" i="118" s="1"/>
  <c r="N45" i="118" s="1"/>
  <c r="N47" i="118" s="1"/>
  <c r="M21" i="118"/>
  <c r="M37" i="118" s="1"/>
  <c r="M41" i="118" s="1"/>
  <c r="M43" i="118" s="1"/>
  <c r="M45" i="118" s="1"/>
  <c r="M47" i="118" s="1"/>
  <c r="L21" i="118"/>
  <c r="L37" i="118" s="1"/>
  <c r="L41" i="118" s="1"/>
  <c r="L43" i="118" s="1"/>
  <c r="L45" i="118" s="1"/>
  <c r="L47" i="118" s="1"/>
  <c r="K21" i="118"/>
  <c r="K37" i="118" s="1"/>
  <c r="K41" i="118" s="1"/>
  <c r="K43" i="118" s="1"/>
  <c r="K45" i="118" s="1"/>
  <c r="K47" i="118" s="1"/>
  <c r="J21" i="118"/>
  <c r="J37" i="118" s="1"/>
  <c r="J41" i="118" s="1"/>
  <c r="J43" i="118" s="1"/>
  <c r="J45" i="118" s="1"/>
  <c r="J47" i="118" s="1"/>
  <c r="I21" i="118"/>
  <c r="I37" i="118" s="1"/>
  <c r="I41" i="118" s="1"/>
  <c r="I43" i="118" s="1"/>
  <c r="I45" i="118" s="1"/>
  <c r="I47" i="118" s="1"/>
  <c r="H21" i="118"/>
  <c r="H37" i="118" s="1"/>
  <c r="H41" i="118" s="1"/>
  <c r="H43" i="118" s="1"/>
  <c r="H45" i="118" s="1"/>
  <c r="H47" i="118" s="1"/>
  <c r="G21" i="118"/>
  <c r="G37" i="118" s="1"/>
  <c r="G41" i="118" s="1"/>
  <c r="G43" i="118" s="1"/>
  <c r="G45" i="118" s="1"/>
  <c r="G47" i="118" s="1"/>
  <c r="F21" i="118"/>
  <c r="E21" i="118"/>
  <c r="E37" i="118" s="1"/>
  <c r="E41" i="118" s="1"/>
  <c r="E43" i="118" s="1"/>
  <c r="E45" i="118" s="1"/>
  <c r="E47" i="118" s="1"/>
  <c r="D21" i="118"/>
  <c r="D37" i="118" s="1"/>
  <c r="D41" i="118" s="1"/>
  <c r="D43" i="118" s="1"/>
  <c r="D45" i="118" s="1"/>
  <c r="D47" i="118" s="1"/>
  <c r="C21" i="118"/>
  <c r="C37" i="118" s="1"/>
  <c r="C41" i="118" s="1"/>
  <c r="C43" i="118" s="1"/>
  <c r="C45" i="118" s="1"/>
  <c r="C47" i="118" s="1"/>
  <c r="AA21" i="119"/>
  <c r="AA37" i="119" s="1"/>
  <c r="AA41" i="119" s="1"/>
  <c r="AA43" i="119" s="1"/>
  <c r="AA45" i="119" s="1"/>
  <c r="AA47" i="119" s="1"/>
  <c r="Y21" i="119"/>
  <c r="Y37" i="119" s="1"/>
  <c r="Y41" i="119" s="1"/>
  <c r="Y43" i="119" s="1"/>
  <c r="Y45" i="119" s="1"/>
  <c r="Y47" i="119" s="1"/>
  <c r="X21" i="119"/>
  <c r="Z21" i="119" s="1"/>
  <c r="W21" i="119"/>
  <c r="W37" i="119" s="1"/>
  <c r="W41" i="119" s="1"/>
  <c r="W43" i="119" s="1"/>
  <c r="W45" i="119" s="1"/>
  <c r="W47" i="119" s="1"/>
  <c r="V21" i="119"/>
  <c r="V37" i="119" s="1"/>
  <c r="V41" i="119" s="1"/>
  <c r="V43" i="119" s="1"/>
  <c r="V45" i="119" s="1"/>
  <c r="V47" i="119" s="1"/>
  <c r="U21" i="119"/>
  <c r="U37" i="119" s="1"/>
  <c r="U41" i="119" s="1"/>
  <c r="U43" i="119" s="1"/>
  <c r="U45" i="119" s="1"/>
  <c r="U47" i="119" s="1"/>
  <c r="T21" i="119"/>
  <c r="T37" i="119" s="1"/>
  <c r="T41" i="119" s="1"/>
  <c r="T43" i="119" s="1"/>
  <c r="T45" i="119" s="1"/>
  <c r="T47" i="119" s="1"/>
  <c r="S21" i="119"/>
  <c r="S37" i="119" s="1"/>
  <c r="S41" i="119" s="1"/>
  <c r="S43" i="119" s="1"/>
  <c r="S45" i="119" s="1"/>
  <c r="S47" i="119" s="1"/>
  <c r="R21" i="119"/>
  <c r="R37" i="119" s="1"/>
  <c r="R41" i="119" s="1"/>
  <c r="R43" i="119" s="1"/>
  <c r="R45" i="119" s="1"/>
  <c r="R47" i="119" s="1"/>
  <c r="Q21" i="119"/>
  <c r="Q37" i="119" s="1"/>
  <c r="Q41" i="119" s="1"/>
  <c r="Q43" i="119" s="1"/>
  <c r="Q45" i="119" s="1"/>
  <c r="Q47" i="119" s="1"/>
  <c r="P21" i="119"/>
  <c r="P37" i="119" s="1"/>
  <c r="P41" i="119" s="1"/>
  <c r="P43" i="119" s="1"/>
  <c r="P45" i="119" s="1"/>
  <c r="P47" i="119" s="1"/>
  <c r="O21" i="119"/>
  <c r="O37" i="119" s="1"/>
  <c r="O41" i="119" s="1"/>
  <c r="O43" i="119" s="1"/>
  <c r="O45" i="119" s="1"/>
  <c r="O47" i="119" s="1"/>
  <c r="N21" i="119"/>
  <c r="N37" i="119" s="1"/>
  <c r="N41" i="119" s="1"/>
  <c r="N43" i="119" s="1"/>
  <c r="N45" i="119" s="1"/>
  <c r="N47" i="119" s="1"/>
  <c r="M21" i="119"/>
  <c r="M37" i="119" s="1"/>
  <c r="M41" i="119" s="1"/>
  <c r="M43" i="119" s="1"/>
  <c r="M45" i="119" s="1"/>
  <c r="M47" i="119" s="1"/>
  <c r="L21" i="119"/>
  <c r="L37" i="119" s="1"/>
  <c r="L41" i="119" s="1"/>
  <c r="L43" i="119" s="1"/>
  <c r="L45" i="119" s="1"/>
  <c r="L47" i="119" s="1"/>
  <c r="K21" i="119"/>
  <c r="K37" i="119" s="1"/>
  <c r="K41" i="119" s="1"/>
  <c r="K43" i="119" s="1"/>
  <c r="K45" i="119" s="1"/>
  <c r="K47" i="119" s="1"/>
  <c r="J21" i="119"/>
  <c r="J37" i="119" s="1"/>
  <c r="J41" i="119" s="1"/>
  <c r="J43" i="119" s="1"/>
  <c r="J45" i="119" s="1"/>
  <c r="J47" i="119" s="1"/>
  <c r="I21" i="119"/>
  <c r="I37" i="119" s="1"/>
  <c r="I41" i="119" s="1"/>
  <c r="I43" i="119" s="1"/>
  <c r="I45" i="119" s="1"/>
  <c r="I47" i="119" s="1"/>
  <c r="H21" i="119"/>
  <c r="H37" i="119" s="1"/>
  <c r="H41" i="119" s="1"/>
  <c r="H43" i="119" s="1"/>
  <c r="H45" i="119" s="1"/>
  <c r="H47" i="119" s="1"/>
  <c r="G21" i="119"/>
  <c r="G37" i="119" s="1"/>
  <c r="G41" i="119" s="1"/>
  <c r="G43" i="119" s="1"/>
  <c r="G45" i="119" s="1"/>
  <c r="G47" i="119" s="1"/>
  <c r="F21" i="119"/>
  <c r="E21" i="119"/>
  <c r="E37" i="119" s="1"/>
  <c r="E41" i="119" s="1"/>
  <c r="E43" i="119" s="1"/>
  <c r="E45" i="119" s="1"/>
  <c r="E47" i="119" s="1"/>
  <c r="D21" i="119"/>
  <c r="D37" i="119" s="1"/>
  <c r="D41" i="119" s="1"/>
  <c r="D43" i="119" s="1"/>
  <c r="D45" i="119" s="1"/>
  <c r="D47" i="119" s="1"/>
  <c r="C21" i="119"/>
  <c r="C37" i="119" s="1"/>
  <c r="C41" i="119" s="1"/>
  <c r="C43" i="119" s="1"/>
  <c r="C45" i="119" s="1"/>
  <c r="C47" i="119" s="1"/>
  <c r="AA21" i="120"/>
  <c r="AA37" i="120" s="1"/>
  <c r="AA41" i="120" s="1"/>
  <c r="AA43" i="120" s="1"/>
  <c r="AA45" i="120" s="1"/>
  <c r="AA47" i="120" s="1"/>
  <c r="Y21" i="120"/>
  <c r="Y37" i="120" s="1"/>
  <c r="Y41" i="120" s="1"/>
  <c r="Y43" i="120" s="1"/>
  <c r="Y45" i="120" s="1"/>
  <c r="Y47" i="120" s="1"/>
  <c r="X21" i="120"/>
  <c r="Z21" i="120" s="1"/>
  <c r="W21" i="120"/>
  <c r="W37" i="120" s="1"/>
  <c r="W41" i="120" s="1"/>
  <c r="W43" i="120" s="1"/>
  <c r="W45" i="120" s="1"/>
  <c r="W47" i="120" s="1"/>
  <c r="V21" i="120"/>
  <c r="V37" i="120" s="1"/>
  <c r="V41" i="120" s="1"/>
  <c r="V43" i="120" s="1"/>
  <c r="V45" i="120" s="1"/>
  <c r="V47" i="120" s="1"/>
  <c r="U21" i="120"/>
  <c r="U37" i="120" s="1"/>
  <c r="U41" i="120" s="1"/>
  <c r="U43" i="120" s="1"/>
  <c r="U45" i="120" s="1"/>
  <c r="U47" i="120" s="1"/>
  <c r="T21" i="120"/>
  <c r="T37" i="120" s="1"/>
  <c r="T41" i="120" s="1"/>
  <c r="T43" i="120" s="1"/>
  <c r="T45" i="120" s="1"/>
  <c r="T47" i="120" s="1"/>
  <c r="S21" i="120"/>
  <c r="S37" i="120" s="1"/>
  <c r="S41" i="120" s="1"/>
  <c r="S43" i="120" s="1"/>
  <c r="S45" i="120" s="1"/>
  <c r="S47" i="120" s="1"/>
  <c r="R21" i="120"/>
  <c r="R37" i="120" s="1"/>
  <c r="R41" i="120" s="1"/>
  <c r="R43" i="120" s="1"/>
  <c r="R45" i="120" s="1"/>
  <c r="R47" i="120" s="1"/>
  <c r="Q21" i="120"/>
  <c r="Q37" i="120" s="1"/>
  <c r="Q41" i="120" s="1"/>
  <c r="Q43" i="120" s="1"/>
  <c r="Q45" i="120" s="1"/>
  <c r="Q47" i="120" s="1"/>
  <c r="P21" i="120"/>
  <c r="P37" i="120" s="1"/>
  <c r="P41" i="120" s="1"/>
  <c r="P43" i="120" s="1"/>
  <c r="P45" i="120" s="1"/>
  <c r="P47" i="120" s="1"/>
  <c r="O21" i="120"/>
  <c r="O37" i="120" s="1"/>
  <c r="O41" i="120" s="1"/>
  <c r="O43" i="120" s="1"/>
  <c r="O45" i="120" s="1"/>
  <c r="O47" i="120" s="1"/>
  <c r="N21" i="120"/>
  <c r="N37" i="120" s="1"/>
  <c r="N41" i="120" s="1"/>
  <c r="N43" i="120" s="1"/>
  <c r="N45" i="120" s="1"/>
  <c r="N47" i="120" s="1"/>
  <c r="M21" i="120"/>
  <c r="M37" i="120" s="1"/>
  <c r="M41" i="120" s="1"/>
  <c r="M43" i="120" s="1"/>
  <c r="M45" i="120" s="1"/>
  <c r="M47" i="120" s="1"/>
  <c r="L21" i="120"/>
  <c r="L37" i="120" s="1"/>
  <c r="L41" i="120" s="1"/>
  <c r="L43" i="120" s="1"/>
  <c r="L45" i="120" s="1"/>
  <c r="L47" i="120" s="1"/>
  <c r="K21" i="120"/>
  <c r="K37" i="120" s="1"/>
  <c r="K41" i="120" s="1"/>
  <c r="K43" i="120" s="1"/>
  <c r="K45" i="120" s="1"/>
  <c r="K47" i="120" s="1"/>
  <c r="J21" i="120"/>
  <c r="J37" i="120" s="1"/>
  <c r="J41" i="120" s="1"/>
  <c r="J43" i="120" s="1"/>
  <c r="J45" i="120" s="1"/>
  <c r="J47" i="120" s="1"/>
  <c r="I21" i="120"/>
  <c r="I37" i="120" s="1"/>
  <c r="I41" i="120" s="1"/>
  <c r="I43" i="120" s="1"/>
  <c r="I45" i="120" s="1"/>
  <c r="I47" i="120" s="1"/>
  <c r="H21" i="120"/>
  <c r="H37" i="120" s="1"/>
  <c r="H41" i="120" s="1"/>
  <c r="H43" i="120" s="1"/>
  <c r="H45" i="120" s="1"/>
  <c r="H47" i="120" s="1"/>
  <c r="G21" i="120"/>
  <c r="G37" i="120" s="1"/>
  <c r="G41" i="120" s="1"/>
  <c r="G43" i="120" s="1"/>
  <c r="G45" i="120" s="1"/>
  <c r="G47" i="120" s="1"/>
  <c r="F21" i="120"/>
  <c r="E21" i="120"/>
  <c r="E37" i="120" s="1"/>
  <c r="E41" i="120" s="1"/>
  <c r="E43" i="120" s="1"/>
  <c r="E45" i="120" s="1"/>
  <c r="E47" i="120" s="1"/>
  <c r="D21" i="120"/>
  <c r="D37" i="120" s="1"/>
  <c r="D41" i="120" s="1"/>
  <c r="D43" i="120" s="1"/>
  <c r="D45" i="120" s="1"/>
  <c r="D47" i="120" s="1"/>
  <c r="C21" i="120"/>
  <c r="C37" i="120" s="1"/>
  <c r="C41" i="120" s="1"/>
  <c r="C43" i="120" s="1"/>
  <c r="C45" i="120" s="1"/>
  <c r="C47" i="120" s="1"/>
  <c r="AA21" i="121"/>
  <c r="AA37" i="121" s="1"/>
  <c r="AA41" i="121" s="1"/>
  <c r="AA43" i="121" s="1"/>
  <c r="AA45" i="121" s="1"/>
  <c r="AA47" i="121" s="1"/>
  <c r="Y21" i="121"/>
  <c r="Y37" i="121" s="1"/>
  <c r="Y41" i="121" s="1"/>
  <c r="Y43" i="121" s="1"/>
  <c r="Y45" i="121" s="1"/>
  <c r="Y47" i="121" s="1"/>
  <c r="X21" i="121"/>
  <c r="Z21" i="121" s="1"/>
  <c r="W21" i="121"/>
  <c r="W37" i="121" s="1"/>
  <c r="W41" i="121" s="1"/>
  <c r="W43" i="121" s="1"/>
  <c r="W45" i="121" s="1"/>
  <c r="W47" i="121" s="1"/>
  <c r="V21" i="121"/>
  <c r="V37" i="121" s="1"/>
  <c r="V41" i="121" s="1"/>
  <c r="V43" i="121" s="1"/>
  <c r="V45" i="121" s="1"/>
  <c r="V47" i="121" s="1"/>
  <c r="U21" i="121"/>
  <c r="U37" i="121" s="1"/>
  <c r="U41" i="121" s="1"/>
  <c r="U43" i="121" s="1"/>
  <c r="U45" i="121" s="1"/>
  <c r="U47" i="121" s="1"/>
  <c r="T21" i="121"/>
  <c r="T37" i="121" s="1"/>
  <c r="T41" i="121" s="1"/>
  <c r="T43" i="121" s="1"/>
  <c r="T45" i="121" s="1"/>
  <c r="T47" i="121" s="1"/>
  <c r="S21" i="121"/>
  <c r="S37" i="121" s="1"/>
  <c r="S41" i="121" s="1"/>
  <c r="S43" i="121" s="1"/>
  <c r="S45" i="121" s="1"/>
  <c r="S47" i="121" s="1"/>
  <c r="R21" i="121"/>
  <c r="R37" i="121" s="1"/>
  <c r="R41" i="121" s="1"/>
  <c r="R43" i="121" s="1"/>
  <c r="R45" i="121" s="1"/>
  <c r="R47" i="121" s="1"/>
  <c r="Q21" i="121"/>
  <c r="Q37" i="121" s="1"/>
  <c r="Q41" i="121" s="1"/>
  <c r="Q43" i="121" s="1"/>
  <c r="Q45" i="121" s="1"/>
  <c r="Q47" i="121" s="1"/>
  <c r="P21" i="121"/>
  <c r="P37" i="121" s="1"/>
  <c r="P41" i="121" s="1"/>
  <c r="P43" i="121" s="1"/>
  <c r="P45" i="121" s="1"/>
  <c r="P47" i="121" s="1"/>
  <c r="O21" i="121"/>
  <c r="O37" i="121" s="1"/>
  <c r="O41" i="121" s="1"/>
  <c r="O43" i="121" s="1"/>
  <c r="O45" i="121" s="1"/>
  <c r="O47" i="121" s="1"/>
  <c r="N21" i="121"/>
  <c r="N37" i="121" s="1"/>
  <c r="N41" i="121" s="1"/>
  <c r="N43" i="121" s="1"/>
  <c r="N45" i="121" s="1"/>
  <c r="N47" i="121" s="1"/>
  <c r="M21" i="121"/>
  <c r="M37" i="121" s="1"/>
  <c r="M41" i="121" s="1"/>
  <c r="M43" i="121" s="1"/>
  <c r="M45" i="121" s="1"/>
  <c r="M47" i="121" s="1"/>
  <c r="L21" i="121"/>
  <c r="L37" i="121" s="1"/>
  <c r="L41" i="121" s="1"/>
  <c r="L43" i="121" s="1"/>
  <c r="L45" i="121" s="1"/>
  <c r="L47" i="121" s="1"/>
  <c r="K21" i="121"/>
  <c r="K37" i="121" s="1"/>
  <c r="K41" i="121" s="1"/>
  <c r="K43" i="121" s="1"/>
  <c r="K45" i="121" s="1"/>
  <c r="K47" i="121" s="1"/>
  <c r="J21" i="121"/>
  <c r="J37" i="121" s="1"/>
  <c r="J41" i="121" s="1"/>
  <c r="J43" i="121" s="1"/>
  <c r="J45" i="121" s="1"/>
  <c r="J47" i="121" s="1"/>
  <c r="I21" i="121"/>
  <c r="I37" i="121" s="1"/>
  <c r="I41" i="121" s="1"/>
  <c r="I43" i="121" s="1"/>
  <c r="I45" i="121" s="1"/>
  <c r="I47" i="121" s="1"/>
  <c r="H21" i="121"/>
  <c r="H37" i="121" s="1"/>
  <c r="H41" i="121" s="1"/>
  <c r="H43" i="121" s="1"/>
  <c r="H45" i="121" s="1"/>
  <c r="H47" i="121" s="1"/>
  <c r="G21" i="121"/>
  <c r="G37" i="121" s="1"/>
  <c r="G41" i="121" s="1"/>
  <c r="G43" i="121" s="1"/>
  <c r="G45" i="121" s="1"/>
  <c r="G47" i="121" s="1"/>
  <c r="F21" i="121"/>
  <c r="E21" i="121"/>
  <c r="E37" i="121" s="1"/>
  <c r="E41" i="121" s="1"/>
  <c r="E43" i="121" s="1"/>
  <c r="E45" i="121" s="1"/>
  <c r="E47" i="121" s="1"/>
  <c r="D21" i="121"/>
  <c r="D37" i="121" s="1"/>
  <c r="D41" i="121" s="1"/>
  <c r="D43" i="121" s="1"/>
  <c r="D45" i="121" s="1"/>
  <c r="D47" i="121" s="1"/>
  <c r="C21" i="121"/>
  <c r="C37" i="121" s="1"/>
  <c r="C41" i="121" s="1"/>
  <c r="C43" i="121" s="1"/>
  <c r="C45" i="121" s="1"/>
  <c r="C47" i="121" s="1"/>
  <c r="AA21" i="122"/>
  <c r="AA37" i="122" s="1"/>
  <c r="AA41" i="122" s="1"/>
  <c r="AA43" i="122" s="1"/>
  <c r="AA45" i="122" s="1"/>
  <c r="AA47" i="122" s="1"/>
  <c r="Y21" i="122"/>
  <c r="Y37" i="122" s="1"/>
  <c r="X21" i="122"/>
  <c r="W21" i="122"/>
  <c r="W37" i="122" s="1"/>
  <c r="W41" i="122" s="1"/>
  <c r="W43" i="122" s="1"/>
  <c r="W45" i="122" s="1"/>
  <c r="W47" i="122" s="1"/>
  <c r="V21" i="122"/>
  <c r="V37" i="122" s="1"/>
  <c r="V41" i="122" s="1"/>
  <c r="V43" i="122" s="1"/>
  <c r="V45" i="122" s="1"/>
  <c r="V47" i="122" s="1"/>
  <c r="U21" i="122"/>
  <c r="U37" i="122" s="1"/>
  <c r="U41" i="122" s="1"/>
  <c r="U43" i="122" s="1"/>
  <c r="U45" i="122" s="1"/>
  <c r="U47" i="122" s="1"/>
  <c r="T21" i="122"/>
  <c r="T37" i="122" s="1"/>
  <c r="T41" i="122" s="1"/>
  <c r="T43" i="122" s="1"/>
  <c r="T45" i="122" s="1"/>
  <c r="T47" i="122" s="1"/>
  <c r="S21" i="122"/>
  <c r="S37" i="122" s="1"/>
  <c r="S41" i="122" s="1"/>
  <c r="S43" i="122" s="1"/>
  <c r="S45" i="122" s="1"/>
  <c r="S47" i="122" s="1"/>
  <c r="R21" i="122"/>
  <c r="R37" i="122" s="1"/>
  <c r="R41" i="122" s="1"/>
  <c r="R43" i="122" s="1"/>
  <c r="R45" i="122" s="1"/>
  <c r="R47" i="122" s="1"/>
  <c r="Q21" i="122"/>
  <c r="Q37" i="122" s="1"/>
  <c r="Q41" i="122" s="1"/>
  <c r="Q43" i="122" s="1"/>
  <c r="Q45" i="122" s="1"/>
  <c r="Q47" i="122" s="1"/>
  <c r="P21" i="122"/>
  <c r="P37" i="122" s="1"/>
  <c r="P41" i="122" s="1"/>
  <c r="P43" i="122" s="1"/>
  <c r="P45" i="122" s="1"/>
  <c r="P47" i="122" s="1"/>
  <c r="O21" i="122"/>
  <c r="O37" i="122" s="1"/>
  <c r="O41" i="122" s="1"/>
  <c r="O43" i="122" s="1"/>
  <c r="O45" i="122" s="1"/>
  <c r="O47" i="122" s="1"/>
  <c r="N21" i="122"/>
  <c r="N37" i="122" s="1"/>
  <c r="N41" i="122" s="1"/>
  <c r="N43" i="122" s="1"/>
  <c r="N45" i="122" s="1"/>
  <c r="N47" i="122" s="1"/>
  <c r="M21" i="122"/>
  <c r="M37" i="122" s="1"/>
  <c r="M41" i="122" s="1"/>
  <c r="M43" i="122" s="1"/>
  <c r="M45" i="122" s="1"/>
  <c r="M47" i="122" s="1"/>
  <c r="L21" i="122"/>
  <c r="L37" i="122" s="1"/>
  <c r="L41" i="122" s="1"/>
  <c r="L43" i="122" s="1"/>
  <c r="L45" i="122" s="1"/>
  <c r="L47" i="122" s="1"/>
  <c r="K21" i="122"/>
  <c r="K37" i="122" s="1"/>
  <c r="K41" i="122" s="1"/>
  <c r="K43" i="122" s="1"/>
  <c r="K45" i="122" s="1"/>
  <c r="K47" i="122" s="1"/>
  <c r="J21" i="122"/>
  <c r="J37" i="122" s="1"/>
  <c r="J41" i="122" s="1"/>
  <c r="J43" i="122" s="1"/>
  <c r="J45" i="122" s="1"/>
  <c r="J47" i="122" s="1"/>
  <c r="I21" i="122"/>
  <c r="I37" i="122" s="1"/>
  <c r="I41" i="122" s="1"/>
  <c r="I43" i="122" s="1"/>
  <c r="I45" i="122" s="1"/>
  <c r="I47" i="122" s="1"/>
  <c r="H21" i="122"/>
  <c r="H37" i="122" s="1"/>
  <c r="H41" i="122" s="1"/>
  <c r="H43" i="122" s="1"/>
  <c r="H45" i="122" s="1"/>
  <c r="H47" i="122" s="1"/>
  <c r="G21" i="122"/>
  <c r="G37" i="122" s="1"/>
  <c r="G41" i="122" s="1"/>
  <c r="G43" i="122" s="1"/>
  <c r="G45" i="122" s="1"/>
  <c r="G47" i="122" s="1"/>
  <c r="F21" i="122"/>
  <c r="E21" i="122"/>
  <c r="E37" i="122" s="1"/>
  <c r="E41" i="122" s="1"/>
  <c r="E43" i="122" s="1"/>
  <c r="E45" i="122" s="1"/>
  <c r="E47" i="122" s="1"/>
  <c r="D21" i="122"/>
  <c r="D37" i="122" s="1"/>
  <c r="D41" i="122" s="1"/>
  <c r="D43" i="122" s="1"/>
  <c r="D45" i="122" s="1"/>
  <c r="D47" i="122" s="1"/>
  <c r="C21" i="122"/>
  <c r="C37" i="122" s="1"/>
  <c r="C41" i="122" s="1"/>
  <c r="C43" i="122" s="1"/>
  <c r="C45" i="122" s="1"/>
  <c r="C47" i="122" s="1"/>
  <c r="AA21" i="123"/>
  <c r="AA37" i="123" s="1"/>
  <c r="AA41" i="123" s="1"/>
  <c r="AA43" i="123" s="1"/>
  <c r="AA45" i="123" s="1"/>
  <c r="AA47" i="123" s="1"/>
  <c r="Y21" i="123"/>
  <c r="Y37" i="123" s="1"/>
  <c r="Y41" i="123" s="1"/>
  <c r="Y43" i="123" s="1"/>
  <c r="Y45" i="123" s="1"/>
  <c r="Y47" i="123" s="1"/>
  <c r="X21" i="123"/>
  <c r="Z21" i="123" s="1"/>
  <c r="W21" i="123"/>
  <c r="W37" i="123" s="1"/>
  <c r="W41" i="123" s="1"/>
  <c r="W43" i="123" s="1"/>
  <c r="W45" i="123" s="1"/>
  <c r="W47" i="123" s="1"/>
  <c r="V21" i="123"/>
  <c r="V37" i="123" s="1"/>
  <c r="V41" i="123" s="1"/>
  <c r="V43" i="123" s="1"/>
  <c r="V45" i="123" s="1"/>
  <c r="V47" i="123" s="1"/>
  <c r="U21" i="123"/>
  <c r="U37" i="123" s="1"/>
  <c r="U41" i="123" s="1"/>
  <c r="U43" i="123" s="1"/>
  <c r="U45" i="123" s="1"/>
  <c r="U47" i="123" s="1"/>
  <c r="T21" i="123"/>
  <c r="T37" i="123" s="1"/>
  <c r="T41" i="123" s="1"/>
  <c r="T43" i="123" s="1"/>
  <c r="T45" i="123" s="1"/>
  <c r="T47" i="123" s="1"/>
  <c r="S21" i="123"/>
  <c r="S37" i="123" s="1"/>
  <c r="S41" i="123" s="1"/>
  <c r="S43" i="123" s="1"/>
  <c r="S45" i="123" s="1"/>
  <c r="S47" i="123" s="1"/>
  <c r="R21" i="123"/>
  <c r="R37" i="123" s="1"/>
  <c r="R41" i="123" s="1"/>
  <c r="R43" i="123" s="1"/>
  <c r="R45" i="123" s="1"/>
  <c r="R47" i="123" s="1"/>
  <c r="Q21" i="123"/>
  <c r="Q37" i="123" s="1"/>
  <c r="Q41" i="123" s="1"/>
  <c r="Q43" i="123" s="1"/>
  <c r="Q45" i="123" s="1"/>
  <c r="Q47" i="123" s="1"/>
  <c r="P21" i="123"/>
  <c r="P37" i="123" s="1"/>
  <c r="P41" i="123" s="1"/>
  <c r="P43" i="123" s="1"/>
  <c r="P45" i="123" s="1"/>
  <c r="P47" i="123" s="1"/>
  <c r="O21" i="123"/>
  <c r="O37" i="123" s="1"/>
  <c r="O41" i="123" s="1"/>
  <c r="O43" i="123" s="1"/>
  <c r="O45" i="123" s="1"/>
  <c r="O47" i="123" s="1"/>
  <c r="N21" i="123"/>
  <c r="N37" i="123" s="1"/>
  <c r="N41" i="123" s="1"/>
  <c r="N43" i="123" s="1"/>
  <c r="N45" i="123" s="1"/>
  <c r="N47" i="123" s="1"/>
  <c r="M21" i="123"/>
  <c r="M37" i="123" s="1"/>
  <c r="M41" i="123" s="1"/>
  <c r="M43" i="123" s="1"/>
  <c r="M45" i="123" s="1"/>
  <c r="M47" i="123" s="1"/>
  <c r="L21" i="123"/>
  <c r="L37" i="123" s="1"/>
  <c r="L41" i="123" s="1"/>
  <c r="L43" i="123" s="1"/>
  <c r="L45" i="123" s="1"/>
  <c r="L47" i="123" s="1"/>
  <c r="K21" i="123"/>
  <c r="K37" i="123" s="1"/>
  <c r="K41" i="123" s="1"/>
  <c r="K43" i="123" s="1"/>
  <c r="K45" i="123" s="1"/>
  <c r="K47" i="123" s="1"/>
  <c r="J21" i="123"/>
  <c r="J37" i="123" s="1"/>
  <c r="J41" i="123" s="1"/>
  <c r="J43" i="123" s="1"/>
  <c r="J45" i="123" s="1"/>
  <c r="J47" i="123" s="1"/>
  <c r="I21" i="123"/>
  <c r="I37" i="123" s="1"/>
  <c r="I41" i="123" s="1"/>
  <c r="I43" i="123" s="1"/>
  <c r="I45" i="123" s="1"/>
  <c r="I47" i="123" s="1"/>
  <c r="H21" i="123"/>
  <c r="H37" i="123" s="1"/>
  <c r="H41" i="123" s="1"/>
  <c r="H43" i="123" s="1"/>
  <c r="H45" i="123" s="1"/>
  <c r="H47" i="123" s="1"/>
  <c r="G21" i="123"/>
  <c r="G37" i="123" s="1"/>
  <c r="G41" i="123" s="1"/>
  <c r="G43" i="123" s="1"/>
  <c r="G45" i="123" s="1"/>
  <c r="G47" i="123" s="1"/>
  <c r="F21" i="123"/>
  <c r="E21" i="123"/>
  <c r="E37" i="123" s="1"/>
  <c r="E41" i="123" s="1"/>
  <c r="E43" i="123" s="1"/>
  <c r="E45" i="123" s="1"/>
  <c r="E47" i="123" s="1"/>
  <c r="D21" i="123"/>
  <c r="D37" i="123" s="1"/>
  <c r="D41" i="123" s="1"/>
  <c r="D43" i="123" s="1"/>
  <c r="D45" i="123" s="1"/>
  <c r="D47" i="123" s="1"/>
  <c r="C21" i="123"/>
  <c r="C37" i="123" s="1"/>
  <c r="C41" i="123" s="1"/>
  <c r="C43" i="123" s="1"/>
  <c r="C45" i="123" s="1"/>
  <c r="C47" i="123" s="1"/>
  <c r="AA21" i="124"/>
  <c r="AA37" i="124" s="1"/>
  <c r="AA41" i="124" s="1"/>
  <c r="AA43" i="124" s="1"/>
  <c r="AA45" i="124" s="1"/>
  <c r="AA47" i="124" s="1"/>
  <c r="Y21" i="124"/>
  <c r="Y37" i="124" s="1"/>
  <c r="Y41" i="124" s="1"/>
  <c r="Y43" i="124" s="1"/>
  <c r="Y45" i="124" s="1"/>
  <c r="Y47" i="124" s="1"/>
  <c r="X21" i="124"/>
  <c r="Z21" i="124" s="1"/>
  <c r="W21" i="124"/>
  <c r="W37" i="124" s="1"/>
  <c r="W41" i="124" s="1"/>
  <c r="W43" i="124" s="1"/>
  <c r="W45" i="124" s="1"/>
  <c r="W47" i="124" s="1"/>
  <c r="V21" i="124"/>
  <c r="V37" i="124" s="1"/>
  <c r="V41" i="124" s="1"/>
  <c r="V43" i="124" s="1"/>
  <c r="V45" i="124" s="1"/>
  <c r="V47" i="124" s="1"/>
  <c r="U21" i="124"/>
  <c r="U37" i="124" s="1"/>
  <c r="U41" i="124" s="1"/>
  <c r="U43" i="124" s="1"/>
  <c r="U45" i="124" s="1"/>
  <c r="U47" i="124" s="1"/>
  <c r="T21" i="124"/>
  <c r="T37" i="124" s="1"/>
  <c r="T41" i="124" s="1"/>
  <c r="T43" i="124" s="1"/>
  <c r="T45" i="124" s="1"/>
  <c r="T47" i="124" s="1"/>
  <c r="S21" i="124"/>
  <c r="S37" i="124" s="1"/>
  <c r="S41" i="124" s="1"/>
  <c r="S43" i="124" s="1"/>
  <c r="S45" i="124" s="1"/>
  <c r="S47" i="124" s="1"/>
  <c r="R21" i="124"/>
  <c r="R37" i="124" s="1"/>
  <c r="R41" i="124" s="1"/>
  <c r="R43" i="124" s="1"/>
  <c r="R45" i="124" s="1"/>
  <c r="R47" i="124" s="1"/>
  <c r="Q21" i="124"/>
  <c r="Q37" i="124" s="1"/>
  <c r="Q41" i="124" s="1"/>
  <c r="Q43" i="124" s="1"/>
  <c r="Q45" i="124" s="1"/>
  <c r="Q47" i="124" s="1"/>
  <c r="P21" i="124"/>
  <c r="P37" i="124" s="1"/>
  <c r="P41" i="124" s="1"/>
  <c r="P43" i="124" s="1"/>
  <c r="P45" i="124" s="1"/>
  <c r="P47" i="124" s="1"/>
  <c r="O21" i="124"/>
  <c r="O37" i="124" s="1"/>
  <c r="O41" i="124" s="1"/>
  <c r="O43" i="124" s="1"/>
  <c r="O45" i="124" s="1"/>
  <c r="O47" i="124" s="1"/>
  <c r="N21" i="124"/>
  <c r="N37" i="124" s="1"/>
  <c r="N41" i="124" s="1"/>
  <c r="N43" i="124" s="1"/>
  <c r="N45" i="124" s="1"/>
  <c r="N47" i="124" s="1"/>
  <c r="M21" i="124"/>
  <c r="M37" i="124" s="1"/>
  <c r="M41" i="124" s="1"/>
  <c r="M43" i="124" s="1"/>
  <c r="M45" i="124" s="1"/>
  <c r="M47" i="124" s="1"/>
  <c r="L21" i="124"/>
  <c r="L37" i="124" s="1"/>
  <c r="L41" i="124" s="1"/>
  <c r="L43" i="124" s="1"/>
  <c r="L45" i="124" s="1"/>
  <c r="L47" i="124" s="1"/>
  <c r="K21" i="124"/>
  <c r="K37" i="124" s="1"/>
  <c r="K41" i="124" s="1"/>
  <c r="K43" i="124" s="1"/>
  <c r="K45" i="124" s="1"/>
  <c r="K47" i="124" s="1"/>
  <c r="J21" i="124"/>
  <c r="J37" i="124" s="1"/>
  <c r="J41" i="124" s="1"/>
  <c r="J43" i="124" s="1"/>
  <c r="J45" i="124" s="1"/>
  <c r="J47" i="124" s="1"/>
  <c r="I21" i="124"/>
  <c r="I37" i="124" s="1"/>
  <c r="I41" i="124" s="1"/>
  <c r="I43" i="124" s="1"/>
  <c r="I45" i="124" s="1"/>
  <c r="I47" i="124" s="1"/>
  <c r="H21" i="124"/>
  <c r="H37" i="124" s="1"/>
  <c r="H41" i="124" s="1"/>
  <c r="H43" i="124" s="1"/>
  <c r="H45" i="124" s="1"/>
  <c r="H47" i="124" s="1"/>
  <c r="G21" i="124"/>
  <c r="G37" i="124" s="1"/>
  <c r="G41" i="124" s="1"/>
  <c r="G43" i="124" s="1"/>
  <c r="G45" i="124" s="1"/>
  <c r="G47" i="124" s="1"/>
  <c r="F21" i="124"/>
  <c r="E21" i="124"/>
  <c r="E37" i="124" s="1"/>
  <c r="E41" i="124" s="1"/>
  <c r="E43" i="124" s="1"/>
  <c r="E45" i="124" s="1"/>
  <c r="E47" i="124" s="1"/>
  <c r="D21" i="124"/>
  <c r="D37" i="124" s="1"/>
  <c r="D41" i="124" s="1"/>
  <c r="D43" i="124" s="1"/>
  <c r="D45" i="124" s="1"/>
  <c r="D47" i="124" s="1"/>
  <c r="C21" i="124"/>
  <c r="C37" i="124" s="1"/>
  <c r="C41" i="124" s="1"/>
  <c r="C43" i="124" s="1"/>
  <c r="C45" i="124" s="1"/>
  <c r="C47" i="124" s="1"/>
  <c r="AA21" i="125"/>
  <c r="AA37" i="125" s="1"/>
  <c r="AA41" i="125" s="1"/>
  <c r="AA43" i="125" s="1"/>
  <c r="AA45" i="125" s="1"/>
  <c r="AA47" i="125" s="1"/>
  <c r="Y21" i="125"/>
  <c r="Y37" i="125" s="1"/>
  <c r="Y41" i="125" s="1"/>
  <c r="Y43" i="125" s="1"/>
  <c r="Y45" i="125" s="1"/>
  <c r="Y47" i="125" s="1"/>
  <c r="X21" i="125"/>
  <c r="Z21" i="125" s="1"/>
  <c r="W21" i="125"/>
  <c r="W37" i="125" s="1"/>
  <c r="W41" i="125" s="1"/>
  <c r="W43" i="125" s="1"/>
  <c r="W45" i="125" s="1"/>
  <c r="W47" i="125" s="1"/>
  <c r="V21" i="125"/>
  <c r="V37" i="125" s="1"/>
  <c r="V41" i="125" s="1"/>
  <c r="V43" i="125" s="1"/>
  <c r="V45" i="125" s="1"/>
  <c r="V47" i="125" s="1"/>
  <c r="U21" i="125"/>
  <c r="U37" i="125" s="1"/>
  <c r="U41" i="125" s="1"/>
  <c r="U43" i="125" s="1"/>
  <c r="U45" i="125" s="1"/>
  <c r="U47" i="125" s="1"/>
  <c r="T21" i="125"/>
  <c r="T37" i="125" s="1"/>
  <c r="T41" i="125" s="1"/>
  <c r="T43" i="125" s="1"/>
  <c r="T45" i="125" s="1"/>
  <c r="T47" i="125" s="1"/>
  <c r="S21" i="125"/>
  <c r="S37" i="125" s="1"/>
  <c r="S41" i="125" s="1"/>
  <c r="S43" i="125" s="1"/>
  <c r="S45" i="125" s="1"/>
  <c r="S47" i="125" s="1"/>
  <c r="R21" i="125"/>
  <c r="R37" i="125" s="1"/>
  <c r="R41" i="125" s="1"/>
  <c r="R43" i="125" s="1"/>
  <c r="R45" i="125" s="1"/>
  <c r="R47" i="125" s="1"/>
  <c r="Q21" i="125"/>
  <c r="Q37" i="125" s="1"/>
  <c r="Q41" i="125" s="1"/>
  <c r="Q43" i="125" s="1"/>
  <c r="Q45" i="125" s="1"/>
  <c r="Q47" i="125" s="1"/>
  <c r="P21" i="125"/>
  <c r="P37" i="125" s="1"/>
  <c r="P41" i="125" s="1"/>
  <c r="P43" i="125" s="1"/>
  <c r="P45" i="125" s="1"/>
  <c r="P47" i="125" s="1"/>
  <c r="O21" i="125"/>
  <c r="O37" i="125" s="1"/>
  <c r="O41" i="125" s="1"/>
  <c r="O43" i="125" s="1"/>
  <c r="O45" i="125" s="1"/>
  <c r="O47" i="125" s="1"/>
  <c r="N21" i="125"/>
  <c r="N37" i="125" s="1"/>
  <c r="N41" i="125" s="1"/>
  <c r="N43" i="125" s="1"/>
  <c r="N45" i="125" s="1"/>
  <c r="N47" i="125" s="1"/>
  <c r="M21" i="125"/>
  <c r="M37" i="125" s="1"/>
  <c r="M41" i="125" s="1"/>
  <c r="M43" i="125" s="1"/>
  <c r="M45" i="125" s="1"/>
  <c r="M47" i="125" s="1"/>
  <c r="L21" i="125"/>
  <c r="L37" i="125" s="1"/>
  <c r="L41" i="125" s="1"/>
  <c r="L43" i="125" s="1"/>
  <c r="L45" i="125" s="1"/>
  <c r="L47" i="125" s="1"/>
  <c r="K21" i="125"/>
  <c r="K37" i="125" s="1"/>
  <c r="K41" i="125" s="1"/>
  <c r="K43" i="125" s="1"/>
  <c r="K45" i="125" s="1"/>
  <c r="K47" i="125" s="1"/>
  <c r="J21" i="125"/>
  <c r="J37" i="125" s="1"/>
  <c r="J41" i="125" s="1"/>
  <c r="J43" i="125" s="1"/>
  <c r="J45" i="125" s="1"/>
  <c r="J47" i="125" s="1"/>
  <c r="I21" i="125"/>
  <c r="I37" i="125" s="1"/>
  <c r="I41" i="125" s="1"/>
  <c r="I43" i="125" s="1"/>
  <c r="I45" i="125" s="1"/>
  <c r="I47" i="125" s="1"/>
  <c r="H21" i="125"/>
  <c r="H37" i="125" s="1"/>
  <c r="H41" i="125" s="1"/>
  <c r="H43" i="125" s="1"/>
  <c r="H45" i="125" s="1"/>
  <c r="H47" i="125" s="1"/>
  <c r="G21" i="125"/>
  <c r="G37" i="125" s="1"/>
  <c r="G41" i="125" s="1"/>
  <c r="G43" i="125" s="1"/>
  <c r="G45" i="125" s="1"/>
  <c r="G47" i="125" s="1"/>
  <c r="F21" i="125"/>
  <c r="E21" i="125"/>
  <c r="E37" i="125" s="1"/>
  <c r="E41" i="125" s="1"/>
  <c r="E43" i="125" s="1"/>
  <c r="E45" i="125" s="1"/>
  <c r="E47" i="125" s="1"/>
  <c r="D21" i="125"/>
  <c r="D37" i="125" s="1"/>
  <c r="D41" i="125" s="1"/>
  <c r="D43" i="125" s="1"/>
  <c r="D45" i="125" s="1"/>
  <c r="D47" i="125" s="1"/>
  <c r="C21" i="125"/>
  <c r="C37" i="125" s="1"/>
  <c r="C41" i="125" s="1"/>
  <c r="C43" i="125" s="1"/>
  <c r="C45" i="125" s="1"/>
  <c r="C47" i="125" s="1"/>
  <c r="AA21" i="126"/>
  <c r="AA37" i="126" s="1"/>
  <c r="AA41" i="126" s="1"/>
  <c r="AA43" i="126" s="1"/>
  <c r="AA45" i="126" s="1"/>
  <c r="AA47" i="126" s="1"/>
  <c r="Y21" i="126"/>
  <c r="Y37" i="126" s="1"/>
  <c r="Y41" i="126" s="1"/>
  <c r="Y43" i="126" s="1"/>
  <c r="Y45" i="126" s="1"/>
  <c r="Y47" i="126" s="1"/>
  <c r="X21" i="126"/>
  <c r="Z21" i="126" s="1"/>
  <c r="W21" i="126"/>
  <c r="W37" i="126" s="1"/>
  <c r="W41" i="126" s="1"/>
  <c r="W43" i="126" s="1"/>
  <c r="W45" i="126" s="1"/>
  <c r="W47" i="126" s="1"/>
  <c r="V21" i="126"/>
  <c r="V37" i="126" s="1"/>
  <c r="V41" i="126" s="1"/>
  <c r="V43" i="126" s="1"/>
  <c r="V45" i="126" s="1"/>
  <c r="V47" i="126" s="1"/>
  <c r="U21" i="126"/>
  <c r="U37" i="126" s="1"/>
  <c r="U41" i="126" s="1"/>
  <c r="U43" i="126" s="1"/>
  <c r="U45" i="126" s="1"/>
  <c r="U47" i="126" s="1"/>
  <c r="T21" i="126"/>
  <c r="T37" i="126" s="1"/>
  <c r="T41" i="126" s="1"/>
  <c r="T43" i="126" s="1"/>
  <c r="T45" i="126" s="1"/>
  <c r="T47" i="126" s="1"/>
  <c r="S21" i="126"/>
  <c r="S37" i="126" s="1"/>
  <c r="S41" i="126" s="1"/>
  <c r="S43" i="126" s="1"/>
  <c r="S45" i="126" s="1"/>
  <c r="S47" i="126" s="1"/>
  <c r="R21" i="126"/>
  <c r="R37" i="126" s="1"/>
  <c r="R41" i="126" s="1"/>
  <c r="R43" i="126" s="1"/>
  <c r="R45" i="126" s="1"/>
  <c r="R47" i="126" s="1"/>
  <c r="Q21" i="126"/>
  <c r="Q37" i="126" s="1"/>
  <c r="Q41" i="126" s="1"/>
  <c r="Q43" i="126" s="1"/>
  <c r="Q45" i="126" s="1"/>
  <c r="Q47" i="126" s="1"/>
  <c r="P21" i="126"/>
  <c r="P37" i="126" s="1"/>
  <c r="P41" i="126" s="1"/>
  <c r="P43" i="126" s="1"/>
  <c r="P45" i="126" s="1"/>
  <c r="P47" i="126" s="1"/>
  <c r="O21" i="126"/>
  <c r="O37" i="126" s="1"/>
  <c r="O41" i="126" s="1"/>
  <c r="O43" i="126" s="1"/>
  <c r="O45" i="126" s="1"/>
  <c r="O47" i="126" s="1"/>
  <c r="N21" i="126"/>
  <c r="N37" i="126" s="1"/>
  <c r="N41" i="126" s="1"/>
  <c r="N43" i="126" s="1"/>
  <c r="N45" i="126" s="1"/>
  <c r="N47" i="126" s="1"/>
  <c r="M21" i="126"/>
  <c r="M37" i="126" s="1"/>
  <c r="M41" i="126" s="1"/>
  <c r="M43" i="126" s="1"/>
  <c r="M45" i="126" s="1"/>
  <c r="M47" i="126" s="1"/>
  <c r="L21" i="126"/>
  <c r="L37" i="126" s="1"/>
  <c r="L41" i="126" s="1"/>
  <c r="L43" i="126" s="1"/>
  <c r="L45" i="126" s="1"/>
  <c r="L47" i="126" s="1"/>
  <c r="K21" i="126"/>
  <c r="K37" i="126" s="1"/>
  <c r="K41" i="126" s="1"/>
  <c r="K43" i="126" s="1"/>
  <c r="K45" i="126" s="1"/>
  <c r="K47" i="126" s="1"/>
  <c r="J21" i="126"/>
  <c r="J37" i="126" s="1"/>
  <c r="J41" i="126" s="1"/>
  <c r="J43" i="126" s="1"/>
  <c r="J45" i="126" s="1"/>
  <c r="J47" i="126" s="1"/>
  <c r="I21" i="126"/>
  <c r="I37" i="126" s="1"/>
  <c r="I41" i="126" s="1"/>
  <c r="I43" i="126" s="1"/>
  <c r="I45" i="126" s="1"/>
  <c r="I47" i="126" s="1"/>
  <c r="H21" i="126"/>
  <c r="H37" i="126" s="1"/>
  <c r="H41" i="126" s="1"/>
  <c r="H43" i="126" s="1"/>
  <c r="H45" i="126" s="1"/>
  <c r="H47" i="126" s="1"/>
  <c r="G21" i="126"/>
  <c r="G37" i="126" s="1"/>
  <c r="G41" i="126" s="1"/>
  <c r="G43" i="126" s="1"/>
  <c r="G45" i="126" s="1"/>
  <c r="G47" i="126" s="1"/>
  <c r="F21" i="126"/>
  <c r="E21" i="126"/>
  <c r="E37" i="126" s="1"/>
  <c r="E41" i="126" s="1"/>
  <c r="E43" i="126" s="1"/>
  <c r="E45" i="126" s="1"/>
  <c r="E47" i="126" s="1"/>
  <c r="D21" i="126"/>
  <c r="D37" i="126" s="1"/>
  <c r="D41" i="126" s="1"/>
  <c r="D43" i="126" s="1"/>
  <c r="D45" i="126" s="1"/>
  <c r="D47" i="126" s="1"/>
  <c r="C21" i="126"/>
  <c r="C37" i="126" s="1"/>
  <c r="C41" i="126" s="1"/>
  <c r="C43" i="126" s="1"/>
  <c r="C45" i="126" s="1"/>
  <c r="C47" i="126" s="1"/>
  <c r="AA21" i="127"/>
  <c r="AA37" i="127" s="1"/>
  <c r="AA41" i="127" s="1"/>
  <c r="AA43" i="127" s="1"/>
  <c r="AA45" i="127" s="1"/>
  <c r="AA47" i="127" s="1"/>
  <c r="Z21" i="127"/>
  <c r="Y21" i="127"/>
  <c r="Y37" i="127" s="1"/>
  <c r="Y41" i="127" s="1"/>
  <c r="Y43" i="127" s="1"/>
  <c r="Y45" i="127" s="1"/>
  <c r="Y47" i="127" s="1"/>
  <c r="X21" i="127"/>
  <c r="W21" i="127"/>
  <c r="W37" i="127" s="1"/>
  <c r="W41" i="127" s="1"/>
  <c r="W43" i="127" s="1"/>
  <c r="W45" i="127" s="1"/>
  <c r="W47" i="127" s="1"/>
  <c r="V21" i="127"/>
  <c r="V37" i="127" s="1"/>
  <c r="V41" i="127" s="1"/>
  <c r="V43" i="127" s="1"/>
  <c r="V45" i="127" s="1"/>
  <c r="V47" i="127" s="1"/>
  <c r="U21" i="127"/>
  <c r="U37" i="127" s="1"/>
  <c r="U41" i="127" s="1"/>
  <c r="U43" i="127" s="1"/>
  <c r="U45" i="127" s="1"/>
  <c r="U47" i="127" s="1"/>
  <c r="T21" i="127"/>
  <c r="T37" i="127" s="1"/>
  <c r="T41" i="127" s="1"/>
  <c r="T43" i="127" s="1"/>
  <c r="T45" i="127" s="1"/>
  <c r="T47" i="127" s="1"/>
  <c r="S21" i="127"/>
  <c r="S37" i="127" s="1"/>
  <c r="S41" i="127" s="1"/>
  <c r="S43" i="127" s="1"/>
  <c r="S45" i="127" s="1"/>
  <c r="S47" i="127" s="1"/>
  <c r="R21" i="127"/>
  <c r="R37" i="127" s="1"/>
  <c r="R41" i="127" s="1"/>
  <c r="R43" i="127" s="1"/>
  <c r="R45" i="127" s="1"/>
  <c r="R47" i="127" s="1"/>
  <c r="Q21" i="127"/>
  <c r="Q37" i="127" s="1"/>
  <c r="Q41" i="127" s="1"/>
  <c r="Q43" i="127" s="1"/>
  <c r="Q45" i="127" s="1"/>
  <c r="Q47" i="127" s="1"/>
  <c r="P21" i="127"/>
  <c r="P37" i="127" s="1"/>
  <c r="P41" i="127" s="1"/>
  <c r="P43" i="127" s="1"/>
  <c r="P45" i="127" s="1"/>
  <c r="P47" i="127" s="1"/>
  <c r="O21" i="127"/>
  <c r="O37" i="127" s="1"/>
  <c r="O41" i="127" s="1"/>
  <c r="O43" i="127" s="1"/>
  <c r="O45" i="127" s="1"/>
  <c r="O47" i="127" s="1"/>
  <c r="N21" i="127"/>
  <c r="N37" i="127" s="1"/>
  <c r="N41" i="127" s="1"/>
  <c r="N43" i="127" s="1"/>
  <c r="N45" i="127" s="1"/>
  <c r="N47" i="127" s="1"/>
  <c r="M21" i="127"/>
  <c r="M37" i="127" s="1"/>
  <c r="M41" i="127" s="1"/>
  <c r="M43" i="127" s="1"/>
  <c r="M45" i="127" s="1"/>
  <c r="M47" i="127" s="1"/>
  <c r="L21" i="127"/>
  <c r="L37" i="127" s="1"/>
  <c r="L41" i="127" s="1"/>
  <c r="L43" i="127" s="1"/>
  <c r="L45" i="127" s="1"/>
  <c r="L47" i="127" s="1"/>
  <c r="K21" i="127"/>
  <c r="K37" i="127" s="1"/>
  <c r="K41" i="127" s="1"/>
  <c r="K43" i="127" s="1"/>
  <c r="K45" i="127" s="1"/>
  <c r="K47" i="127" s="1"/>
  <c r="J21" i="127"/>
  <c r="J37" i="127" s="1"/>
  <c r="J41" i="127" s="1"/>
  <c r="J43" i="127" s="1"/>
  <c r="J45" i="127" s="1"/>
  <c r="J47" i="127" s="1"/>
  <c r="I21" i="127"/>
  <c r="I37" i="127" s="1"/>
  <c r="I41" i="127" s="1"/>
  <c r="I43" i="127" s="1"/>
  <c r="I45" i="127" s="1"/>
  <c r="I47" i="127" s="1"/>
  <c r="H21" i="127"/>
  <c r="H37" i="127" s="1"/>
  <c r="H41" i="127" s="1"/>
  <c r="H43" i="127" s="1"/>
  <c r="H45" i="127" s="1"/>
  <c r="H47" i="127" s="1"/>
  <c r="G21" i="127"/>
  <c r="G37" i="127" s="1"/>
  <c r="G41" i="127" s="1"/>
  <c r="G43" i="127" s="1"/>
  <c r="G45" i="127" s="1"/>
  <c r="G47" i="127" s="1"/>
  <c r="F21" i="127"/>
  <c r="E21" i="127"/>
  <c r="E37" i="127" s="1"/>
  <c r="E41" i="127" s="1"/>
  <c r="E43" i="127" s="1"/>
  <c r="E45" i="127" s="1"/>
  <c r="E47" i="127" s="1"/>
  <c r="D21" i="127"/>
  <c r="D37" i="127" s="1"/>
  <c r="D41" i="127" s="1"/>
  <c r="D43" i="127" s="1"/>
  <c r="D45" i="127" s="1"/>
  <c r="D47" i="127" s="1"/>
  <c r="C21" i="127"/>
  <c r="C37" i="127" s="1"/>
  <c r="C41" i="127" s="1"/>
  <c r="C43" i="127" s="1"/>
  <c r="C45" i="127" s="1"/>
  <c r="C47" i="127" s="1"/>
  <c r="AA21" i="128"/>
  <c r="AA37" i="128" s="1"/>
  <c r="AA41" i="128" s="1"/>
  <c r="AA43" i="128" s="1"/>
  <c r="AA45" i="128" s="1"/>
  <c r="AA47" i="128" s="1"/>
  <c r="Y21" i="128"/>
  <c r="Y37" i="128" s="1"/>
  <c r="Y41" i="128" s="1"/>
  <c r="Y43" i="128" s="1"/>
  <c r="Y45" i="128" s="1"/>
  <c r="Y47" i="128" s="1"/>
  <c r="X21" i="128"/>
  <c r="Z21" i="128" s="1"/>
  <c r="W21" i="128"/>
  <c r="W37" i="128" s="1"/>
  <c r="W41" i="128" s="1"/>
  <c r="W43" i="128" s="1"/>
  <c r="W45" i="128" s="1"/>
  <c r="W47" i="128" s="1"/>
  <c r="V21" i="128"/>
  <c r="V37" i="128" s="1"/>
  <c r="V41" i="128" s="1"/>
  <c r="V43" i="128" s="1"/>
  <c r="V45" i="128" s="1"/>
  <c r="V47" i="128" s="1"/>
  <c r="U21" i="128"/>
  <c r="U37" i="128" s="1"/>
  <c r="U41" i="128" s="1"/>
  <c r="U43" i="128" s="1"/>
  <c r="U45" i="128" s="1"/>
  <c r="U47" i="128" s="1"/>
  <c r="T21" i="128"/>
  <c r="T37" i="128" s="1"/>
  <c r="T41" i="128" s="1"/>
  <c r="T43" i="128" s="1"/>
  <c r="T45" i="128" s="1"/>
  <c r="T47" i="128" s="1"/>
  <c r="S21" i="128"/>
  <c r="S37" i="128" s="1"/>
  <c r="S41" i="128" s="1"/>
  <c r="S43" i="128" s="1"/>
  <c r="S45" i="128" s="1"/>
  <c r="S47" i="128" s="1"/>
  <c r="R21" i="128"/>
  <c r="R37" i="128" s="1"/>
  <c r="R41" i="128" s="1"/>
  <c r="R43" i="128" s="1"/>
  <c r="R45" i="128" s="1"/>
  <c r="R47" i="128" s="1"/>
  <c r="Q21" i="128"/>
  <c r="Q37" i="128" s="1"/>
  <c r="Q41" i="128" s="1"/>
  <c r="Q43" i="128" s="1"/>
  <c r="Q45" i="128" s="1"/>
  <c r="Q47" i="128" s="1"/>
  <c r="P21" i="128"/>
  <c r="P37" i="128" s="1"/>
  <c r="P41" i="128" s="1"/>
  <c r="P43" i="128" s="1"/>
  <c r="P45" i="128" s="1"/>
  <c r="P47" i="128" s="1"/>
  <c r="O21" i="128"/>
  <c r="O37" i="128" s="1"/>
  <c r="O41" i="128" s="1"/>
  <c r="O43" i="128" s="1"/>
  <c r="O45" i="128" s="1"/>
  <c r="O47" i="128" s="1"/>
  <c r="N21" i="128"/>
  <c r="N37" i="128" s="1"/>
  <c r="N41" i="128" s="1"/>
  <c r="N43" i="128" s="1"/>
  <c r="N45" i="128" s="1"/>
  <c r="N47" i="128" s="1"/>
  <c r="M21" i="128"/>
  <c r="M37" i="128" s="1"/>
  <c r="M41" i="128" s="1"/>
  <c r="M43" i="128" s="1"/>
  <c r="M45" i="128" s="1"/>
  <c r="M47" i="128" s="1"/>
  <c r="L21" i="128"/>
  <c r="L37" i="128" s="1"/>
  <c r="L41" i="128" s="1"/>
  <c r="L43" i="128" s="1"/>
  <c r="L45" i="128" s="1"/>
  <c r="L47" i="128" s="1"/>
  <c r="K21" i="128"/>
  <c r="K37" i="128" s="1"/>
  <c r="K41" i="128" s="1"/>
  <c r="K43" i="128" s="1"/>
  <c r="K45" i="128" s="1"/>
  <c r="K47" i="128" s="1"/>
  <c r="J21" i="128"/>
  <c r="J37" i="128" s="1"/>
  <c r="J41" i="128" s="1"/>
  <c r="J43" i="128" s="1"/>
  <c r="J45" i="128" s="1"/>
  <c r="J47" i="128" s="1"/>
  <c r="I21" i="128"/>
  <c r="I37" i="128" s="1"/>
  <c r="I41" i="128" s="1"/>
  <c r="I43" i="128" s="1"/>
  <c r="I45" i="128" s="1"/>
  <c r="I47" i="128" s="1"/>
  <c r="H21" i="128"/>
  <c r="H37" i="128" s="1"/>
  <c r="H41" i="128" s="1"/>
  <c r="H43" i="128" s="1"/>
  <c r="H45" i="128" s="1"/>
  <c r="H47" i="128" s="1"/>
  <c r="G21" i="128"/>
  <c r="G37" i="128" s="1"/>
  <c r="G41" i="128" s="1"/>
  <c r="G43" i="128" s="1"/>
  <c r="G45" i="128" s="1"/>
  <c r="G47" i="128" s="1"/>
  <c r="F21" i="128"/>
  <c r="E21" i="128"/>
  <c r="E37" i="128" s="1"/>
  <c r="E41" i="128" s="1"/>
  <c r="E43" i="128" s="1"/>
  <c r="E45" i="128" s="1"/>
  <c r="E47" i="128" s="1"/>
  <c r="D21" i="128"/>
  <c r="D37" i="128" s="1"/>
  <c r="D41" i="128" s="1"/>
  <c r="D43" i="128" s="1"/>
  <c r="D45" i="128" s="1"/>
  <c r="D47" i="128" s="1"/>
  <c r="C21" i="128"/>
  <c r="C37" i="128" s="1"/>
  <c r="C41" i="128" s="1"/>
  <c r="C43" i="128" s="1"/>
  <c r="C45" i="128" s="1"/>
  <c r="C47" i="128" s="1"/>
  <c r="AA21" i="129"/>
  <c r="AA37" i="129" s="1"/>
  <c r="AA41" i="129" s="1"/>
  <c r="AA43" i="129" s="1"/>
  <c r="AA45" i="129" s="1"/>
  <c r="AA47" i="129" s="1"/>
  <c r="Y21" i="129"/>
  <c r="Y37" i="129" s="1"/>
  <c r="Y41" i="129" s="1"/>
  <c r="Y43" i="129" s="1"/>
  <c r="Y45" i="129" s="1"/>
  <c r="Y47" i="129" s="1"/>
  <c r="X21" i="129"/>
  <c r="Z21" i="129" s="1"/>
  <c r="W21" i="129"/>
  <c r="W37" i="129" s="1"/>
  <c r="W41" i="129" s="1"/>
  <c r="W43" i="129" s="1"/>
  <c r="W45" i="129" s="1"/>
  <c r="W47" i="129" s="1"/>
  <c r="V21" i="129"/>
  <c r="V37" i="129" s="1"/>
  <c r="V41" i="129" s="1"/>
  <c r="V43" i="129" s="1"/>
  <c r="V45" i="129" s="1"/>
  <c r="V47" i="129" s="1"/>
  <c r="U21" i="129"/>
  <c r="U37" i="129" s="1"/>
  <c r="U41" i="129" s="1"/>
  <c r="U43" i="129" s="1"/>
  <c r="U45" i="129" s="1"/>
  <c r="U47" i="129" s="1"/>
  <c r="T21" i="129"/>
  <c r="T37" i="129" s="1"/>
  <c r="T41" i="129" s="1"/>
  <c r="T43" i="129" s="1"/>
  <c r="T45" i="129" s="1"/>
  <c r="T47" i="129" s="1"/>
  <c r="S21" i="129"/>
  <c r="S37" i="129" s="1"/>
  <c r="S41" i="129" s="1"/>
  <c r="S43" i="129" s="1"/>
  <c r="S45" i="129" s="1"/>
  <c r="S47" i="129" s="1"/>
  <c r="R21" i="129"/>
  <c r="R37" i="129" s="1"/>
  <c r="R41" i="129" s="1"/>
  <c r="R43" i="129" s="1"/>
  <c r="R45" i="129" s="1"/>
  <c r="R47" i="129" s="1"/>
  <c r="Q21" i="129"/>
  <c r="Q37" i="129" s="1"/>
  <c r="Q41" i="129" s="1"/>
  <c r="Q43" i="129" s="1"/>
  <c r="Q45" i="129" s="1"/>
  <c r="Q47" i="129" s="1"/>
  <c r="P21" i="129"/>
  <c r="P37" i="129" s="1"/>
  <c r="P41" i="129" s="1"/>
  <c r="P43" i="129" s="1"/>
  <c r="P45" i="129" s="1"/>
  <c r="P47" i="129" s="1"/>
  <c r="O21" i="129"/>
  <c r="O37" i="129" s="1"/>
  <c r="O41" i="129" s="1"/>
  <c r="O43" i="129" s="1"/>
  <c r="O45" i="129" s="1"/>
  <c r="O47" i="129" s="1"/>
  <c r="N21" i="129"/>
  <c r="N37" i="129" s="1"/>
  <c r="N41" i="129" s="1"/>
  <c r="N43" i="129" s="1"/>
  <c r="N45" i="129" s="1"/>
  <c r="N47" i="129" s="1"/>
  <c r="M21" i="129"/>
  <c r="M37" i="129" s="1"/>
  <c r="M41" i="129" s="1"/>
  <c r="M43" i="129" s="1"/>
  <c r="M45" i="129" s="1"/>
  <c r="M47" i="129" s="1"/>
  <c r="L21" i="129"/>
  <c r="L37" i="129" s="1"/>
  <c r="L41" i="129" s="1"/>
  <c r="L43" i="129" s="1"/>
  <c r="L45" i="129" s="1"/>
  <c r="L47" i="129" s="1"/>
  <c r="K21" i="129"/>
  <c r="K37" i="129" s="1"/>
  <c r="K41" i="129" s="1"/>
  <c r="K43" i="129" s="1"/>
  <c r="K45" i="129" s="1"/>
  <c r="K47" i="129" s="1"/>
  <c r="J21" i="129"/>
  <c r="J37" i="129" s="1"/>
  <c r="J41" i="129" s="1"/>
  <c r="J43" i="129" s="1"/>
  <c r="J45" i="129" s="1"/>
  <c r="J47" i="129" s="1"/>
  <c r="I21" i="129"/>
  <c r="I37" i="129" s="1"/>
  <c r="I41" i="129" s="1"/>
  <c r="I43" i="129" s="1"/>
  <c r="I45" i="129" s="1"/>
  <c r="I47" i="129" s="1"/>
  <c r="H21" i="129"/>
  <c r="H37" i="129" s="1"/>
  <c r="H41" i="129" s="1"/>
  <c r="H43" i="129" s="1"/>
  <c r="H45" i="129" s="1"/>
  <c r="H47" i="129" s="1"/>
  <c r="G21" i="129"/>
  <c r="G37" i="129" s="1"/>
  <c r="G41" i="129" s="1"/>
  <c r="G43" i="129" s="1"/>
  <c r="G45" i="129" s="1"/>
  <c r="G47" i="129" s="1"/>
  <c r="F21" i="129"/>
  <c r="E21" i="129"/>
  <c r="E37" i="129" s="1"/>
  <c r="E41" i="129" s="1"/>
  <c r="E43" i="129" s="1"/>
  <c r="E45" i="129" s="1"/>
  <c r="E47" i="129" s="1"/>
  <c r="D21" i="129"/>
  <c r="D37" i="129" s="1"/>
  <c r="D41" i="129" s="1"/>
  <c r="D43" i="129" s="1"/>
  <c r="D45" i="129" s="1"/>
  <c r="D47" i="129" s="1"/>
  <c r="C21" i="129"/>
  <c r="C37" i="129" s="1"/>
  <c r="C41" i="129" s="1"/>
  <c r="C43" i="129" s="1"/>
  <c r="C45" i="129" s="1"/>
  <c r="C47" i="129" s="1"/>
  <c r="AA21" i="130"/>
  <c r="AA37" i="130" s="1"/>
  <c r="AA41" i="130" s="1"/>
  <c r="AA43" i="130" s="1"/>
  <c r="AA45" i="130" s="1"/>
  <c r="AA47" i="130" s="1"/>
  <c r="Y21" i="130"/>
  <c r="Y37" i="130" s="1"/>
  <c r="Y41" i="130" s="1"/>
  <c r="Y43" i="130" s="1"/>
  <c r="Y45" i="130" s="1"/>
  <c r="Y47" i="130" s="1"/>
  <c r="X21" i="130"/>
  <c r="Z21" i="130" s="1"/>
  <c r="W21" i="130"/>
  <c r="W37" i="130" s="1"/>
  <c r="W41" i="130" s="1"/>
  <c r="W43" i="130" s="1"/>
  <c r="W45" i="130" s="1"/>
  <c r="W47" i="130" s="1"/>
  <c r="V21" i="130"/>
  <c r="V37" i="130" s="1"/>
  <c r="V41" i="130" s="1"/>
  <c r="V43" i="130" s="1"/>
  <c r="V45" i="130" s="1"/>
  <c r="V47" i="130" s="1"/>
  <c r="U21" i="130"/>
  <c r="U37" i="130" s="1"/>
  <c r="U41" i="130" s="1"/>
  <c r="U43" i="130" s="1"/>
  <c r="U45" i="130" s="1"/>
  <c r="U47" i="130" s="1"/>
  <c r="T21" i="130"/>
  <c r="T37" i="130" s="1"/>
  <c r="T41" i="130" s="1"/>
  <c r="T43" i="130" s="1"/>
  <c r="T45" i="130" s="1"/>
  <c r="T47" i="130" s="1"/>
  <c r="S21" i="130"/>
  <c r="S37" i="130" s="1"/>
  <c r="S41" i="130" s="1"/>
  <c r="S43" i="130" s="1"/>
  <c r="S45" i="130" s="1"/>
  <c r="S47" i="130" s="1"/>
  <c r="R21" i="130"/>
  <c r="R37" i="130" s="1"/>
  <c r="R41" i="130" s="1"/>
  <c r="R43" i="130" s="1"/>
  <c r="R45" i="130" s="1"/>
  <c r="R47" i="130" s="1"/>
  <c r="Q21" i="130"/>
  <c r="Q37" i="130" s="1"/>
  <c r="Q41" i="130" s="1"/>
  <c r="Q43" i="130" s="1"/>
  <c r="Q45" i="130" s="1"/>
  <c r="Q47" i="130" s="1"/>
  <c r="P21" i="130"/>
  <c r="P37" i="130" s="1"/>
  <c r="P41" i="130" s="1"/>
  <c r="P43" i="130" s="1"/>
  <c r="P45" i="130" s="1"/>
  <c r="P47" i="130" s="1"/>
  <c r="O21" i="130"/>
  <c r="O37" i="130" s="1"/>
  <c r="O41" i="130" s="1"/>
  <c r="O43" i="130" s="1"/>
  <c r="O45" i="130" s="1"/>
  <c r="O47" i="130" s="1"/>
  <c r="N21" i="130"/>
  <c r="N37" i="130" s="1"/>
  <c r="N41" i="130" s="1"/>
  <c r="N43" i="130" s="1"/>
  <c r="N45" i="130" s="1"/>
  <c r="N47" i="130" s="1"/>
  <c r="M21" i="130"/>
  <c r="M37" i="130" s="1"/>
  <c r="M41" i="130" s="1"/>
  <c r="M43" i="130" s="1"/>
  <c r="M45" i="130" s="1"/>
  <c r="M47" i="130" s="1"/>
  <c r="L21" i="130"/>
  <c r="L37" i="130" s="1"/>
  <c r="L41" i="130" s="1"/>
  <c r="L43" i="130" s="1"/>
  <c r="L45" i="130" s="1"/>
  <c r="L47" i="130" s="1"/>
  <c r="K21" i="130"/>
  <c r="K37" i="130" s="1"/>
  <c r="K41" i="130" s="1"/>
  <c r="K43" i="130" s="1"/>
  <c r="K45" i="130" s="1"/>
  <c r="K47" i="130" s="1"/>
  <c r="J21" i="130"/>
  <c r="J37" i="130" s="1"/>
  <c r="J41" i="130" s="1"/>
  <c r="J43" i="130" s="1"/>
  <c r="J45" i="130" s="1"/>
  <c r="J47" i="130" s="1"/>
  <c r="I21" i="130"/>
  <c r="I37" i="130" s="1"/>
  <c r="I41" i="130" s="1"/>
  <c r="I43" i="130" s="1"/>
  <c r="I45" i="130" s="1"/>
  <c r="I47" i="130" s="1"/>
  <c r="H21" i="130"/>
  <c r="H37" i="130" s="1"/>
  <c r="H41" i="130" s="1"/>
  <c r="H43" i="130" s="1"/>
  <c r="H45" i="130" s="1"/>
  <c r="H47" i="130" s="1"/>
  <c r="G21" i="130"/>
  <c r="G37" i="130" s="1"/>
  <c r="G41" i="130" s="1"/>
  <c r="G43" i="130" s="1"/>
  <c r="G45" i="130" s="1"/>
  <c r="G47" i="130" s="1"/>
  <c r="F21" i="130"/>
  <c r="E21" i="130"/>
  <c r="E37" i="130" s="1"/>
  <c r="E41" i="130" s="1"/>
  <c r="E43" i="130" s="1"/>
  <c r="E45" i="130" s="1"/>
  <c r="E47" i="130" s="1"/>
  <c r="D21" i="130"/>
  <c r="D37" i="130" s="1"/>
  <c r="D41" i="130" s="1"/>
  <c r="D43" i="130" s="1"/>
  <c r="D45" i="130" s="1"/>
  <c r="D47" i="130" s="1"/>
  <c r="C21" i="130"/>
  <c r="C37" i="130" s="1"/>
  <c r="C41" i="130" s="1"/>
  <c r="C43" i="130" s="1"/>
  <c r="C45" i="130" s="1"/>
  <c r="C47" i="130" s="1"/>
  <c r="AA21" i="131"/>
  <c r="AA37" i="131" s="1"/>
  <c r="AA41" i="131" s="1"/>
  <c r="AA43" i="131" s="1"/>
  <c r="AA45" i="131" s="1"/>
  <c r="AA47" i="131" s="1"/>
  <c r="Z21" i="131"/>
  <c r="Y21" i="131"/>
  <c r="Y37" i="131" s="1"/>
  <c r="Y41" i="131" s="1"/>
  <c r="Y43" i="131" s="1"/>
  <c r="Y45" i="131" s="1"/>
  <c r="Y47" i="131" s="1"/>
  <c r="X21" i="131"/>
  <c r="W21" i="131"/>
  <c r="W37" i="131" s="1"/>
  <c r="W41" i="131" s="1"/>
  <c r="W43" i="131" s="1"/>
  <c r="W45" i="131" s="1"/>
  <c r="W47" i="131" s="1"/>
  <c r="V21" i="131"/>
  <c r="V37" i="131" s="1"/>
  <c r="V41" i="131" s="1"/>
  <c r="V43" i="131" s="1"/>
  <c r="V45" i="131" s="1"/>
  <c r="V47" i="131" s="1"/>
  <c r="U21" i="131"/>
  <c r="U37" i="131" s="1"/>
  <c r="U41" i="131" s="1"/>
  <c r="U43" i="131" s="1"/>
  <c r="U45" i="131" s="1"/>
  <c r="U47" i="131" s="1"/>
  <c r="T21" i="131"/>
  <c r="T37" i="131" s="1"/>
  <c r="T41" i="131" s="1"/>
  <c r="T43" i="131" s="1"/>
  <c r="T45" i="131" s="1"/>
  <c r="T47" i="131" s="1"/>
  <c r="S21" i="131"/>
  <c r="S37" i="131" s="1"/>
  <c r="S41" i="131" s="1"/>
  <c r="S43" i="131" s="1"/>
  <c r="S45" i="131" s="1"/>
  <c r="S47" i="131" s="1"/>
  <c r="R21" i="131"/>
  <c r="R37" i="131" s="1"/>
  <c r="R41" i="131" s="1"/>
  <c r="R43" i="131" s="1"/>
  <c r="R45" i="131" s="1"/>
  <c r="R47" i="131" s="1"/>
  <c r="Q21" i="131"/>
  <c r="Q37" i="131" s="1"/>
  <c r="Q41" i="131" s="1"/>
  <c r="Q43" i="131" s="1"/>
  <c r="Q45" i="131" s="1"/>
  <c r="Q47" i="131" s="1"/>
  <c r="P21" i="131"/>
  <c r="P37" i="131" s="1"/>
  <c r="P41" i="131" s="1"/>
  <c r="P43" i="131" s="1"/>
  <c r="P45" i="131" s="1"/>
  <c r="P47" i="131" s="1"/>
  <c r="O21" i="131"/>
  <c r="O37" i="131" s="1"/>
  <c r="O41" i="131" s="1"/>
  <c r="O43" i="131" s="1"/>
  <c r="O45" i="131" s="1"/>
  <c r="O47" i="131" s="1"/>
  <c r="N21" i="131"/>
  <c r="N37" i="131" s="1"/>
  <c r="N41" i="131" s="1"/>
  <c r="N43" i="131" s="1"/>
  <c r="N45" i="131" s="1"/>
  <c r="N47" i="131" s="1"/>
  <c r="M21" i="131"/>
  <c r="M37" i="131" s="1"/>
  <c r="M41" i="131" s="1"/>
  <c r="M43" i="131" s="1"/>
  <c r="M45" i="131" s="1"/>
  <c r="M47" i="131" s="1"/>
  <c r="L21" i="131"/>
  <c r="L37" i="131" s="1"/>
  <c r="L41" i="131" s="1"/>
  <c r="L43" i="131" s="1"/>
  <c r="L45" i="131" s="1"/>
  <c r="L47" i="131" s="1"/>
  <c r="K21" i="131"/>
  <c r="K37" i="131" s="1"/>
  <c r="K41" i="131" s="1"/>
  <c r="K43" i="131" s="1"/>
  <c r="K45" i="131" s="1"/>
  <c r="K47" i="131" s="1"/>
  <c r="J21" i="131"/>
  <c r="J37" i="131" s="1"/>
  <c r="J41" i="131" s="1"/>
  <c r="J43" i="131" s="1"/>
  <c r="J45" i="131" s="1"/>
  <c r="J47" i="131" s="1"/>
  <c r="I21" i="131"/>
  <c r="I37" i="131" s="1"/>
  <c r="I41" i="131" s="1"/>
  <c r="I43" i="131" s="1"/>
  <c r="I45" i="131" s="1"/>
  <c r="I47" i="131" s="1"/>
  <c r="H21" i="131"/>
  <c r="H37" i="131" s="1"/>
  <c r="H41" i="131" s="1"/>
  <c r="H43" i="131" s="1"/>
  <c r="H45" i="131" s="1"/>
  <c r="H47" i="131" s="1"/>
  <c r="G21" i="131"/>
  <c r="G37" i="131" s="1"/>
  <c r="G41" i="131" s="1"/>
  <c r="G43" i="131" s="1"/>
  <c r="G45" i="131" s="1"/>
  <c r="G47" i="131" s="1"/>
  <c r="F21" i="131"/>
  <c r="E21" i="131"/>
  <c r="E37" i="131" s="1"/>
  <c r="E41" i="131" s="1"/>
  <c r="E43" i="131" s="1"/>
  <c r="E45" i="131" s="1"/>
  <c r="E47" i="131" s="1"/>
  <c r="D21" i="131"/>
  <c r="D37" i="131" s="1"/>
  <c r="D41" i="131" s="1"/>
  <c r="D43" i="131" s="1"/>
  <c r="D45" i="131" s="1"/>
  <c r="D47" i="131" s="1"/>
  <c r="C21" i="131"/>
  <c r="C37" i="131" s="1"/>
  <c r="C41" i="131" s="1"/>
  <c r="C43" i="131" s="1"/>
  <c r="C45" i="131" s="1"/>
  <c r="C47" i="131" s="1"/>
  <c r="AA21" i="132"/>
  <c r="AA37" i="132" s="1"/>
  <c r="AA41" i="132" s="1"/>
  <c r="AA43" i="132" s="1"/>
  <c r="AA45" i="132" s="1"/>
  <c r="AA47" i="132" s="1"/>
  <c r="Y21" i="132"/>
  <c r="Y37" i="132" s="1"/>
  <c r="Y41" i="132" s="1"/>
  <c r="Y43" i="132" s="1"/>
  <c r="Y45" i="132" s="1"/>
  <c r="Y47" i="132" s="1"/>
  <c r="X21" i="132"/>
  <c r="Z21" i="132" s="1"/>
  <c r="W21" i="132"/>
  <c r="W37" i="132" s="1"/>
  <c r="W41" i="132" s="1"/>
  <c r="W43" i="132" s="1"/>
  <c r="W45" i="132" s="1"/>
  <c r="W47" i="132" s="1"/>
  <c r="V21" i="132"/>
  <c r="V37" i="132" s="1"/>
  <c r="V41" i="132" s="1"/>
  <c r="V43" i="132" s="1"/>
  <c r="V45" i="132" s="1"/>
  <c r="V47" i="132" s="1"/>
  <c r="U21" i="132"/>
  <c r="U37" i="132" s="1"/>
  <c r="U41" i="132" s="1"/>
  <c r="U43" i="132" s="1"/>
  <c r="U45" i="132" s="1"/>
  <c r="U47" i="132" s="1"/>
  <c r="T21" i="132"/>
  <c r="T37" i="132" s="1"/>
  <c r="T41" i="132" s="1"/>
  <c r="T43" i="132" s="1"/>
  <c r="T45" i="132" s="1"/>
  <c r="T47" i="132" s="1"/>
  <c r="S21" i="132"/>
  <c r="S37" i="132" s="1"/>
  <c r="S41" i="132" s="1"/>
  <c r="S43" i="132" s="1"/>
  <c r="S45" i="132" s="1"/>
  <c r="S47" i="132" s="1"/>
  <c r="R21" i="132"/>
  <c r="R37" i="132" s="1"/>
  <c r="R41" i="132" s="1"/>
  <c r="R43" i="132" s="1"/>
  <c r="R45" i="132" s="1"/>
  <c r="R47" i="132" s="1"/>
  <c r="Q21" i="132"/>
  <c r="Q37" i="132" s="1"/>
  <c r="Q41" i="132" s="1"/>
  <c r="Q43" i="132" s="1"/>
  <c r="Q45" i="132" s="1"/>
  <c r="Q47" i="132" s="1"/>
  <c r="P21" i="132"/>
  <c r="P37" i="132" s="1"/>
  <c r="P41" i="132" s="1"/>
  <c r="P43" i="132" s="1"/>
  <c r="P45" i="132" s="1"/>
  <c r="P47" i="132" s="1"/>
  <c r="O21" i="132"/>
  <c r="O37" i="132" s="1"/>
  <c r="O41" i="132" s="1"/>
  <c r="O43" i="132" s="1"/>
  <c r="O45" i="132" s="1"/>
  <c r="O47" i="132" s="1"/>
  <c r="N21" i="132"/>
  <c r="N37" i="132" s="1"/>
  <c r="N41" i="132" s="1"/>
  <c r="N43" i="132" s="1"/>
  <c r="N45" i="132" s="1"/>
  <c r="N47" i="132" s="1"/>
  <c r="M21" i="132"/>
  <c r="M37" i="132" s="1"/>
  <c r="M41" i="132" s="1"/>
  <c r="M43" i="132" s="1"/>
  <c r="M45" i="132" s="1"/>
  <c r="M47" i="132" s="1"/>
  <c r="L21" i="132"/>
  <c r="L37" i="132" s="1"/>
  <c r="L41" i="132" s="1"/>
  <c r="L43" i="132" s="1"/>
  <c r="L45" i="132" s="1"/>
  <c r="L47" i="132" s="1"/>
  <c r="K21" i="132"/>
  <c r="K37" i="132" s="1"/>
  <c r="K41" i="132" s="1"/>
  <c r="K43" i="132" s="1"/>
  <c r="K45" i="132" s="1"/>
  <c r="K47" i="132" s="1"/>
  <c r="J21" i="132"/>
  <c r="J37" i="132" s="1"/>
  <c r="J41" i="132" s="1"/>
  <c r="J43" i="132" s="1"/>
  <c r="J45" i="132" s="1"/>
  <c r="J47" i="132" s="1"/>
  <c r="I21" i="132"/>
  <c r="I37" i="132" s="1"/>
  <c r="I41" i="132" s="1"/>
  <c r="I43" i="132" s="1"/>
  <c r="I45" i="132" s="1"/>
  <c r="I47" i="132" s="1"/>
  <c r="H21" i="132"/>
  <c r="H37" i="132" s="1"/>
  <c r="H41" i="132" s="1"/>
  <c r="H43" i="132" s="1"/>
  <c r="H45" i="132" s="1"/>
  <c r="H47" i="132" s="1"/>
  <c r="G21" i="132"/>
  <c r="G37" i="132" s="1"/>
  <c r="G41" i="132" s="1"/>
  <c r="G43" i="132" s="1"/>
  <c r="G45" i="132" s="1"/>
  <c r="G47" i="132" s="1"/>
  <c r="F21" i="132"/>
  <c r="E21" i="132"/>
  <c r="E37" i="132" s="1"/>
  <c r="E41" i="132" s="1"/>
  <c r="E43" i="132" s="1"/>
  <c r="E45" i="132" s="1"/>
  <c r="E47" i="132" s="1"/>
  <c r="D21" i="132"/>
  <c r="D37" i="132" s="1"/>
  <c r="D41" i="132" s="1"/>
  <c r="D43" i="132" s="1"/>
  <c r="D45" i="132" s="1"/>
  <c r="D47" i="132" s="1"/>
  <c r="C21" i="132"/>
  <c r="C37" i="132" s="1"/>
  <c r="C41" i="132" s="1"/>
  <c r="C43" i="132" s="1"/>
  <c r="C45" i="132" s="1"/>
  <c r="C47" i="132" s="1"/>
  <c r="AA21" i="133"/>
  <c r="AA37" i="133" s="1"/>
  <c r="AA41" i="133" s="1"/>
  <c r="AA43" i="133" s="1"/>
  <c r="AA45" i="133" s="1"/>
  <c r="AA47" i="133" s="1"/>
  <c r="Y21" i="133"/>
  <c r="Y37" i="133" s="1"/>
  <c r="Y41" i="133" s="1"/>
  <c r="Y43" i="133" s="1"/>
  <c r="Y45" i="133" s="1"/>
  <c r="Y47" i="133" s="1"/>
  <c r="X21" i="133"/>
  <c r="W21" i="133"/>
  <c r="W37" i="133" s="1"/>
  <c r="W41" i="133" s="1"/>
  <c r="W43" i="133" s="1"/>
  <c r="W45" i="133" s="1"/>
  <c r="W47" i="133" s="1"/>
  <c r="V21" i="133"/>
  <c r="V37" i="133" s="1"/>
  <c r="V41" i="133" s="1"/>
  <c r="V43" i="133" s="1"/>
  <c r="V45" i="133" s="1"/>
  <c r="V47" i="133" s="1"/>
  <c r="U21" i="133"/>
  <c r="U37" i="133" s="1"/>
  <c r="U41" i="133" s="1"/>
  <c r="U43" i="133" s="1"/>
  <c r="U45" i="133" s="1"/>
  <c r="U47" i="133" s="1"/>
  <c r="T21" i="133"/>
  <c r="T37" i="133" s="1"/>
  <c r="T41" i="133" s="1"/>
  <c r="T43" i="133" s="1"/>
  <c r="T45" i="133" s="1"/>
  <c r="T47" i="133" s="1"/>
  <c r="S21" i="133"/>
  <c r="S37" i="133" s="1"/>
  <c r="S41" i="133" s="1"/>
  <c r="S43" i="133" s="1"/>
  <c r="S45" i="133" s="1"/>
  <c r="S47" i="133" s="1"/>
  <c r="R21" i="133"/>
  <c r="R37" i="133" s="1"/>
  <c r="R41" i="133" s="1"/>
  <c r="R43" i="133" s="1"/>
  <c r="R45" i="133" s="1"/>
  <c r="R47" i="133" s="1"/>
  <c r="Q21" i="133"/>
  <c r="Q37" i="133" s="1"/>
  <c r="Q41" i="133" s="1"/>
  <c r="Q43" i="133" s="1"/>
  <c r="Q45" i="133" s="1"/>
  <c r="Q47" i="133" s="1"/>
  <c r="P21" i="133"/>
  <c r="P37" i="133" s="1"/>
  <c r="P41" i="133" s="1"/>
  <c r="P43" i="133" s="1"/>
  <c r="P45" i="133" s="1"/>
  <c r="P47" i="133" s="1"/>
  <c r="O21" i="133"/>
  <c r="O37" i="133" s="1"/>
  <c r="O41" i="133" s="1"/>
  <c r="O43" i="133" s="1"/>
  <c r="O45" i="133" s="1"/>
  <c r="O47" i="133" s="1"/>
  <c r="N21" i="133"/>
  <c r="N37" i="133" s="1"/>
  <c r="N41" i="133" s="1"/>
  <c r="N43" i="133" s="1"/>
  <c r="N45" i="133" s="1"/>
  <c r="N47" i="133" s="1"/>
  <c r="M21" i="133"/>
  <c r="M37" i="133" s="1"/>
  <c r="M41" i="133" s="1"/>
  <c r="M43" i="133" s="1"/>
  <c r="M45" i="133" s="1"/>
  <c r="M47" i="133" s="1"/>
  <c r="L21" i="133"/>
  <c r="L37" i="133" s="1"/>
  <c r="L41" i="133" s="1"/>
  <c r="L43" i="133" s="1"/>
  <c r="L45" i="133" s="1"/>
  <c r="L47" i="133" s="1"/>
  <c r="K21" i="133"/>
  <c r="K37" i="133" s="1"/>
  <c r="K41" i="133" s="1"/>
  <c r="K43" i="133" s="1"/>
  <c r="K45" i="133" s="1"/>
  <c r="K47" i="133" s="1"/>
  <c r="J21" i="133"/>
  <c r="J37" i="133" s="1"/>
  <c r="J41" i="133" s="1"/>
  <c r="J43" i="133" s="1"/>
  <c r="J45" i="133" s="1"/>
  <c r="J47" i="133" s="1"/>
  <c r="I21" i="133"/>
  <c r="I37" i="133" s="1"/>
  <c r="I41" i="133" s="1"/>
  <c r="I43" i="133" s="1"/>
  <c r="I45" i="133" s="1"/>
  <c r="I47" i="133" s="1"/>
  <c r="H21" i="133"/>
  <c r="H37" i="133" s="1"/>
  <c r="H41" i="133" s="1"/>
  <c r="H43" i="133" s="1"/>
  <c r="H45" i="133" s="1"/>
  <c r="H47" i="133" s="1"/>
  <c r="G21" i="133"/>
  <c r="G37" i="133" s="1"/>
  <c r="G41" i="133" s="1"/>
  <c r="G43" i="133" s="1"/>
  <c r="G45" i="133" s="1"/>
  <c r="G47" i="133" s="1"/>
  <c r="F21" i="133"/>
  <c r="E21" i="133"/>
  <c r="E37" i="133" s="1"/>
  <c r="E41" i="133" s="1"/>
  <c r="E43" i="133" s="1"/>
  <c r="E45" i="133" s="1"/>
  <c r="E47" i="133" s="1"/>
  <c r="D21" i="133"/>
  <c r="D37" i="133" s="1"/>
  <c r="D41" i="133" s="1"/>
  <c r="D43" i="133" s="1"/>
  <c r="D45" i="133" s="1"/>
  <c r="D47" i="133" s="1"/>
  <c r="C21" i="133"/>
  <c r="C37" i="133" s="1"/>
  <c r="C41" i="133" s="1"/>
  <c r="C43" i="133" s="1"/>
  <c r="C45" i="133" s="1"/>
  <c r="C47" i="133" s="1"/>
  <c r="AA21" i="134"/>
  <c r="AA37" i="134" s="1"/>
  <c r="AA41" i="134" s="1"/>
  <c r="AA43" i="134" s="1"/>
  <c r="AA45" i="134" s="1"/>
  <c r="AA47" i="134" s="1"/>
  <c r="Y21" i="134"/>
  <c r="Y37" i="134" s="1"/>
  <c r="Y41" i="134" s="1"/>
  <c r="Y43" i="134" s="1"/>
  <c r="Y45" i="134" s="1"/>
  <c r="Y47" i="134" s="1"/>
  <c r="X21" i="134"/>
  <c r="Z21" i="134" s="1"/>
  <c r="W21" i="134"/>
  <c r="W37" i="134" s="1"/>
  <c r="W41" i="134" s="1"/>
  <c r="W43" i="134" s="1"/>
  <c r="W45" i="134" s="1"/>
  <c r="W47" i="134" s="1"/>
  <c r="V21" i="134"/>
  <c r="V37" i="134" s="1"/>
  <c r="V41" i="134" s="1"/>
  <c r="V43" i="134" s="1"/>
  <c r="V45" i="134" s="1"/>
  <c r="V47" i="134" s="1"/>
  <c r="U21" i="134"/>
  <c r="U37" i="134" s="1"/>
  <c r="U41" i="134" s="1"/>
  <c r="U43" i="134" s="1"/>
  <c r="U45" i="134" s="1"/>
  <c r="U47" i="134" s="1"/>
  <c r="T21" i="134"/>
  <c r="T37" i="134" s="1"/>
  <c r="T41" i="134" s="1"/>
  <c r="T43" i="134" s="1"/>
  <c r="T45" i="134" s="1"/>
  <c r="T47" i="134" s="1"/>
  <c r="S21" i="134"/>
  <c r="S37" i="134" s="1"/>
  <c r="S41" i="134" s="1"/>
  <c r="S43" i="134" s="1"/>
  <c r="S45" i="134" s="1"/>
  <c r="S47" i="134" s="1"/>
  <c r="R21" i="134"/>
  <c r="R37" i="134" s="1"/>
  <c r="R41" i="134" s="1"/>
  <c r="R43" i="134" s="1"/>
  <c r="R45" i="134" s="1"/>
  <c r="R47" i="134" s="1"/>
  <c r="Q21" i="134"/>
  <c r="Q37" i="134" s="1"/>
  <c r="Q41" i="134" s="1"/>
  <c r="Q43" i="134" s="1"/>
  <c r="Q45" i="134" s="1"/>
  <c r="Q47" i="134" s="1"/>
  <c r="P21" i="134"/>
  <c r="P37" i="134" s="1"/>
  <c r="P41" i="134" s="1"/>
  <c r="P43" i="134" s="1"/>
  <c r="P45" i="134" s="1"/>
  <c r="P47" i="134" s="1"/>
  <c r="O21" i="134"/>
  <c r="O37" i="134" s="1"/>
  <c r="O41" i="134" s="1"/>
  <c r="O43" i="134" s="1"/>
  <c r="O45" i="134" s="1"/>
  <c r="O47" i="134" s="1"/>
  <c r="N21" i="134"/>
  <c r="N37" i="134" s="1"/>
  <c r="N41" i="134" s="1"/>
  <c r="N43" i="134" s="1"/>
  <c r="N45" i="134" s="1"/>
  <c r="N47" i="134" s="1"/>
  <c r="M21" i="134"/>
  <c r="M37" i="134" s="1"/>
  <c r="M41" i="134" s="1"/>
  <c r="M43" i="134" s="1"/>
  <c r="M45" i="134" s="1"/>
  <c r="M47" i="134" s="1"/>
  <c r="L21" i="134"/>
  <c r="L37" i="134" s="1"/>
  <c r="L41" i="134" s="1"/>
  <c r="L43" i="134" s="1"/>
  <c r="L45" i="134" s="1"/>
  <c r="L47" i="134" s="1"/>
  <c r="K21" i="134"/>
  <c r="K37" i="134" s="1"/>
  <c r="K41" i="134" s="1"/>
  <c r="K43" i="134" s="1"/>
  <c r="K45" i="134" s="1"/>
  <c r="K47" i="134" s="1"/>
  <c r="J21" i="134"/>
  <c r="J37" i="134" s="1"/>
  <c r="J41" i="134" s="1"/>
  <c r="J43" i="134" s="1"/>
  <c r="J45" i="134" s="1"/>
  <c r="J47" i="134" s="1"/>
  <c r="I21" i="134"/>
  <c r="I37" i="134" s="1"/>
  <c r="I41" i="134" s="1"/>
  <c r="I43" i="134" s="1"/>
  <c r="I45" i="134" s="1"/>
  <c r="I47" i="134" s="1"/>
  <c r="H21" i="134"/>
  <c r="H37" i="134" s="1"/>
  <c r="H41" i="134" s="1"/>
  <c r="H43" i="134" s="1"/>
  <c r="H45" i="134" s="1"/>
  <c r="H47" i="134" s="1"/>
  <c r="G21" i="134"/>
  <c r="G37" i="134" s="1"/>
  <c r="G41" i="134" s="1"/>
  <c r="G43" i="134" s="1"/>
  <c r="G45" i="134" s="1"/>
  <c r="G47" i="134" s="1"/>
  <c r="F21" i="134"/>
  <c r="E21" i="134"/>
  <c r="E37" i="134" s="1"/>
  <c r="E41" i="134" s="1"/>
  <c r="E43" i="134" s="1"/>
  <c r="E45" i="134" s="1"/>
  <c r="E47" i="134" s="1"/>
  <c r="D21" i="134"/>
  <c r="D37" i="134" s="1"/>
  <c r="D41" i="134" s="1"/>
  <c r="D43" i="134" s="1"/>
  <c r="D45" i="134" s="1"/>
  <c r="D47" i="134" s="1"/>
  <c r="C21" i="134"/>
  <c r="C37" i="134" s="1"/>
  <c r="C41" i="134" s="1"/>
  <c r="C43" i="134" s="1"/>
  <c r="C45" i="134" s="1"/>
  <c r="C47" i="134" s="1"/>
  <c r="AA21" i="135"/>
  <c r="AA37" i="135" s="1"/>
  <c r="AA41" i="135" s="1"/>
  <c r="AA43" i="135" s="1"/>
  <c r="AA45" i="135" s="1"/>
  <c r="AA47" i="135" s="1"/>
  <c r="Y21" i="135"/>
  <c r="Y37" i="135" s="1"/>
  <c r="Y41" i="135" s="1"/>
  <c r="Y43" i="135" s="1"/>
  <c r="Y45" i="135" s="1"/>
  <c r="Y47" i="135" s="1"/>
  <c r="X21" i="135"/>
  <c r="Z21" i="135" s="1"/>
  <c r="W21" i="135"/>
  <c r="W37" i="135" s="1"/>
  <c r="W41" i="135" s="1"/>
  <c r="W43" i="135" s="1"/>
  <c r="W45" i="135" s="1"/>
  <c r="W47" i="135" s="1"/>
  <c r="V21" i="135"/>
  <c r="V37" i="135" s="1"/>
  <c r="V41" i="135" s="1"/>
  <c r="V43" i="135" s="1"/>
  <c r="V45" i="135" s="1"/>
  <c r="V47" i="135" s="1"/>
  <c r="U21" i="135"/>
  <c r="U37" i="135" s="1"/>
  <c r="U41" i="135" s="1"/>
  <c r="U43" i="135" s="1"/>
  <c r="U45" i="135" s="1"/>
  <c r="U47" i="135" s="1"/>
  <c r="T21" i="135"/>
  <c r="T37" i="135" s="1"/>
  <c r="T41" i="135" s="1"/>
  <c r="T43" i="135" s="1"/>
  <c r="T45" i="135" s="1"/>
  <c r="T47" i="135" s="1"/>
  <c r="S21" i="135"/>
  <c r="S37" i="135" s="1"/>
  <c r="S41" i="135" s="1"/>
  <c r="S43" i="135" s="1"/>
  <c r="S45" i="135" s="1"/>
  <c r="S47" i="135" s="1"/>
  <c r="R21" i="135"/>
  <c r="R37" i="135" s="1"/>
  <c r="R41" i="135" s="1"/>
  <c r="R43" i="135" s="1"/>
  <c r="R45" i="135" s="1"/>
  <c r="R47" i="135" s="1"/>
  <c r="Q21" i="135"/>
  <c r="Q37" i="135" s="1"/>
  <c r="Q41" i="135" s="1"/>
  <c r="Q43" i="135" s="1"/>
  <c r="Q45" i="135" s="1"/>
  <c r="Q47" i="135" s="1"/>
  <c r="P21" i="135"/>
  <c r="P37" i="135" s="1"/>
  <c r="P41" i="135" s="1"/>
  <c r="P43" i="135" s="1"/>
  <c r="P45" i="135" s="1"/>
  <c r="P47" i="135" s="1"/>
  <c r="O21" i="135"/>
  <c r="O37" i="135" s="1"/>
  <c r="O41" i="135" s="1"/>
  <c r="O43" i="135" s="1"/>
  <c r="O45" i="135" s="1"/>
  <c r="O47" i="135" s="1"/>
  <c r="N21" i="135"/>
  <c r="N37" i="135" s="1"/>
  <c r="N41" i="135" s="1"/>
  <c r="N43" i="135" s="1"/>
  <c r="N45" i="135" s="1"/>
  <c r="N47" i="135" s="1"/>
  <c r="M21" i="135"/>
  <c r="M37" i="135" s="1"/>
  <c r="M41" i="135" s="1"/>
  <c r="M43" i="135" s="1"/>
  <c r="M45" i="135" s="1"/>
  <c r="M47" i="135" s="1"/>
  <c r="L21" i="135"/>
  <c r="L37" i="135" s="1"/>
  <c r="L41" i="135" s="1"/>
  <c r="L43" i="135" s="1"/>
  <c r="L45" i="135" s="1"/>
  <c r="L47" i="135" s="1"/>
  <c r="K21" i="135"/>
  <c r="K37" i="135" s="1"/>
  <c r="K41" i="135" s="1"/>
  <c r="K43" i="135" s="1"/>
  <c r="K45" i="135" s="1"/>
  <c r="K47" i="135" s="1"/>
  <c r="J21" i="135"/>
  <c r="J37" i="135" s="1"/>
  <c r="J41" i="135" s="1"/>
  <c r="J43" i="135" s="1"/>
  <c r="J45" i="135" s="1"/>
  <c r="J47" i="135" s="1"/>
  <c r="I21" i="135"/>
  <c r="I37" i="135" s="1"/>
  <c r="I41" i="135" s="1"/>
  <c r="I43" i="135" s="1"/>
  <c r="I45" i="135" s="1"/>
  <c r="I47" i="135" s="1"/>
  <c r="H21" i="135"/>
  <c r="H37" i="135" s="1"/>
  <c r="H41" i="135" s="1"/>
  <c r="H43" i="135" s="1"/>
  <c r="H45" i="135" s="1"/>
  <c r="H47" i="135" s="1"/>
  <c r="G21" i="135"/>
  <c r="G37" i="135" s="1"/>
  <c r="G41" i="135" s="1"/>
  <c r="G43" i="135" s="1"/>
  <c r="G45" i="135" s="1"/>
  <c r="G47" i="135" s="1"/>
  <c r="F21" i="135"/>
  <c r="E21" i="135"/>
  <c r="E37" i="135" s="1"/>
  <c r="E41" i="135" s="1"/>
  <c r="E43" i="135" s="1"/>
  <c r="E45" i="135" s="1"/>
  <c r="E47" i="135" s="1"/>
  <c r="D21" i="135"/>
  <c r="D37" i="135" s="1"/>
  <c r="D41" i="135" s="1"/>
  <c r="D43" i="135" s="1"/>
  <c r="D45" i="135" s="1"/>
  <c r="D47" i="135" s="1"/>
  <c r="C21" i="135"/>
  <c r="C37" i="135" s="1"/>
  <c r="C41" i="135" s="1"/>
  <c r="C43" i="135" s="1"/>
  <c r="C45" i="135" s="1"/>
  <c r="C47" i="135" s="1"/>
  <c r="AA21" i="136"/>
  <c r="AA37" i="136" s="1"/>
  <c r="AA41" i="136" s="1"/>
  <c r="AA43" i="136" s="1"/>
  <c r="AA45" i="136" s="1"/>
  <c r="AA47" i="136" s="1"/>
  <c r="Y21" i="136"/>
  <c r="Y37" i="136" s="1"/>
  <c r="Y41" i="136" s="1"/>
  <c r="Y43" i="136" s="1"/>
  <c r="Y45" i="136" s="1"/>
  <c r="Y47" i="136" s="1"/>
  <c r="X21" i="136"/>
  <c r="Z21" i="136" s="1"/>
  <c r="W21" i="136"/>
  <c r="W37" i="136" s="1"/>
  <c r="W41" i="136" s="1"/>
  <c r="W43" i="136" s="1"/>
  <c r="W45" i="136" s="1"/>
  <c r="W47" i="136" s="1"/>
  <c r="V21" i="136"/>
  <c r="V37" i="136" s="1"/>
  <c r="V41" i="136" s="1"/>
  <c r="V43" i="136" s="1"/>
  <c r="V45" i="136" s="1"/>
  <c r="V47" i="136" s="1"/>
  <c r="U21" i="136"/>
  <c r="U37" i="136" s="1"/>
  <c r="U41" i="136" s="1"/>
  <c r="U43" i="136" s="1"/>
  <c r="U45" i="136" s="1"/>
  <c r="U47" i="136" s="1"/>
  <c r="T21" i="136"/>
  <c r="T37" i="136" s="1"/>
  <c r="T41" i="136" s="1"/>
  <c r="T43" i="136" s="1"/>
  <c r="T45" i="136" s="1"/>
  <c r="T47" i="136" s="1"/>
  <c r="S21" i="136"/>
  <c r="S37" i="136" s="1"/>
  <c r="S41" i="136" s="1"/>
  <c r="S43" i="136" s="1"/>
  <c r="S45" i="136" s="1"/>
  <c r="S47" i="136" s="1"/>
  <c r="R21" i="136"/>
  <c r="R37" i="136" s="1"/>
  <c r="R41" i="136" s="1"/>
  <c r="R43" i="136" s="1"/>
  <c r="R45" i="136" s="1"/>
  <c r="R47" i="136" s="1"/>
  <c r="Q21" i="136"/>
  <c r="Q37" i="136" s="1"/>
  <c r="Q41" i="136" s="1"/>
  <c r="Q43" i="136" s="1"/>
  <c r="Q45" i="136" s="1"/>
  <c r="Q47" i="136" s="1"/>
  <c r="P21" i="136"/>
  <c r="P37" i="136" s="1"/>
  <c r="P41" i="136" s="1"/>
  <c r="P43" i="136" s="1"/>
  <c r="P45" i="136" s="1"/>
  <c r="P47" i="136" s="1"/>
  <c r="O21" i="136"/>
  <c r="O37" i="136" s="1"/>
  <c r="O41" i="136" s="1"/>
  <c r="O43" i="136" s="1"/>
  <c r="O45" i="136" s="1"/>
  <c r="O47" i="136" s="1"/>
  <c r="N21" i="136"/>
  <c r="N37" i="136" s="1"/>
  <c r="N41" i="136" s="1"/>
  <c r="N43" i="136" s="1"/>
  <c r="N45" i="136" s="1"/>
  <c r="N47" i="136" s="1"/>
  <c r="M21" i="136"/>
  <c r="M37" i="136" s="1"/>
  <c r="M41" i="136" s="1"/>
  <c r="M43" i="136" s="1"/>
  <c r="M45" i="136" s="1"/>
  <c r="M47" i="136" s="1"/>
  <c r="L21" i="136"/>
  <c r="L37" i="136" s="1"/>
  <c r="L41" i="136" s="1"/>
  <c r="L43" i="136" s="1"/>
  <c r="L45" i="136" s="1"/>
  <c r="L47" i="136" s="1"/>
  <c r="K21" i="136"/>
  <c r="K37" i="136" s="1"/>
  <c r="K41" i="136" s="1"/>
  <c r="K43" i="136" s="1"/>
  <c r="K45" i="136" s="1"/>
  <c r="K47" i="136" s="1"/>
  <c r="J21" i="136"/>
  <c r="J37" i="136" s="1"/>
  <c r="J41" i="136" s="1"/>
  <c r="J43" i="136" s="1"/>
  <c r="J45" i="136" s="1"/>
  <c r="J47" i="136" s="1"/>
  <c r="I21" i="136"/>
  <c r="I37" i="136" s="1"/>
  <c r="I41" i="136" s="1"/>
  <c r="I43" i="136" s="1"/>
  <c r="I45" i="136" s="1"/>
  <c r="I47" i="136" s="1"/>
  <c r="H21" i="136"/>
  <c r="H37" i="136" s="1"/>
  <c r="H41" i="136" s="1"/>
  <c r="H43" i="136" s="1"/>
  <c r="H45" i="136" s="1"/>
  <c r="H47" i="136" s="1"/>
  <c r="G21" i="136"/>
  <c r="G37" i="136" s="1"/>
  <c r="G41" i="136" s="1"/>
  <c r="G43" i="136" s="1"/>
  <c r="G45" i="136" s="1"/>
  <c r="G47" i="136" s="1"/>
  <c r="F21" i="136"/>
  <c r="E21" i="136"/>
  <c r="E37" i="136" s="1"/>
  <c r="E41" i="136" s="1"/>
  <c r="E43" i="136" s="1"/>
  <c r="E45" i="136" s="1"/>
  <c r="E47" i="136" s="1"/>
  <c r="D21" i="136"/>
  <c r="D37" i="136" s="1"/>
  <c r="D41" i="136" s="1"/>
  <c r="D43" i="136" s="1"/>
  <c r="D45" i="136" s="1"/>
  <c r="D47" i="136" s="1"/>
  <c r="C21" i="136"/>
  <c r="C37" i="136" s="1"/>
  <c r="C41" i="136" s="1"/>
  <c r="C43" i="136" s="1"/>
  <c r="C45" i="136" s="1"/>
  <c r="C47" i="136" s="1"/>
  <c r="AA21" i="137"/>
  <c r="AA37" i="137" s="1"/>
  <c r="AA41" i="137" s="1"/>
  <c r="AA43" i="137" s="1"/>
  <c r="AA45" i="137" s="1"/>
  <c r="AA47" i="137" s="1"/>
  <c r="Y21" i="137"/>
  <c r="Y37" i="137" s="1"/>
  <c r="Y41" i="137" s="1"/>
  <c r="Y43" i="137" s="1"/>
  <c r="Y45" i="137" s="1"/>
  <c r="Y47" i="137" s="1"/>
  <c r="X21" i="137"/>
  <c r="Z21" i="137" s="1"/>
  <c r="W21" i="137"/>
  <c r="W37" i="137" s="1"/>
  <c r="W41" i="137" s="1"/>
  <c r="W43" i="137" s="1"/>
  <c r="W45" i="137" s="1"/>
  <c r="W47" i="137" s="1"/>
  <c r="V21" i="137"/>
  <c r="V37" i="137" s="1"/>
  <c r="V41" i="137" s="1"/>
  <c r="V43" i="137" s="1"/>
  <c r="V45" i="137" s="1"/>
  <c r="V47" i="137" s="1"/>
  <c r="U21" i="137"/>
  <c r="U37" i="137" s="1"/>
  <c r="U41" i="137" s="1"/>
  <c r="U43" i="137" s="1"/>
  <c r="U45" i="137" s="1"/>
  <c r="U47" i="137" s="1"/>
  <c r="T21" i="137"/>
  <c r="T37" i="137" s="1"/>
  <c r="T41" i="137" s="1"/>
  <c r="T43" i="137" s="1"/>
  <c r="T45" i="137" s="1"/>
  <c r="T47" i="137" s="1"/>
  <c r="S21" i="137"/>
  <c r="S37" i="137" s="1"/>
  <c r="S41" i="137" s="1"/>
  <c r="S43" i="137" s="1"/>
  <c r="S45" i="137" s="1"/>
  <c r="S47" i="137" s="1"/>
  <c r="R21" i="137"/>
  <c r="R37" i="137" s="1"/>
  <c r="R41" i="137" s="1"/>
  <c r="R43" i="137" s="1"/>
  <c r="R45" i="137" s="1"/>
  <c r="R47" i="137" s="1"/>
  <c r="Q21" i="137"/>
  <c r="Q37" i="137" s="1"/>
  <c r="Q41" i="137" s="1"/>
  <c r="Q43" i="137" s="1"/>
  <c r="Q45" i="137" s="1"/>
  <c r="Q47" i="137" s="1"/>
  <c r="P21" i="137"/>
  <c r="P37" i="137" s="1"/>
  <c r="P41" i="137" s="1"/>
  <c r="P43" i="137" s="1"/>
  <c r="P45" i="137" s="1"/>
  <c r="P47" i="137" s="1"/>
  <c r="O21" i="137"/>
  <c r="O37" i="137" s="1"/>
  <c r="O41" i="137" s="1"/>
  <c r="O43" i="137" s="1"/>
  <c r="O45" i="137" s="1"/>
  <c r="O47" i="137" s="1"/>
  <c r="N21" i="137"/>
  <c r="N37" i="137" s="1"/>
  <c r="N41" i="137" s="1"/>
  <c r="N43" i="137" s="1"/>
  <c r="N45" i="137" s="1"/>
  <c r="N47" i="137" s="1"/>
  <c r="M21" i="137"/>
  <c r="M37" i="137" s="1"/>
  <c r="M41" i="137" s="1"/>
  <c r="M43" i="137" s="1"/>
  <c r="M45" i="137" s="1"/>
  <c r="M47" i="137" s="1"/>
  <c r="L21" i="137"/>
  <c r="L37" i="137" s="1"/>
  <c r="L41" i="137" s="1"/>
  <c r="L43" i="137" s="1"/>
  <c r="L45" i="137" s="1"/>
  <c r="L47" i="137" s="1"/>
  <c r="K21" i="137"/>
  <c r="K37" i="137" s="1"/>
  <c r="K41" i="137" s="1"/>
  <c r="K43" i="137" s="1"/>
  <c r="K45" i="137" s="1"/>
  <c r="K47" i="137" s="1"/>
  <c r="J21" i="137"/>
  <c r="J37" i="137" s="1"/>
  <c r="J41" i="137" s="1"/>
  <c r="J43" i="137" s="1"/>
  <c r="J45" i="137" s="1"/>
  <c r="J47" i="137" s="1"/>
  <c r="I21" i="137"/>
  <c r="I37" i="137" s="1"/>
  <c r="I41" i="137" s="1"/>
  <c r="I43" i="137" s="1"/>
  <c r="I45" i="137" s="1"/>
  <c r="I47" i="137" s="1"/>
  <c r="H21" i="137"/>
  <c r="H37" i="137" s="1"/>
  <c r="H41" i="137" s="1"/>
  <c r="H43" i="137" s="1"/>
  <c r="H45" i="137" s="1"/>
  <c r="H47" i="137" s="1"/>
  <c r="G21" i="137"/>
  <c r="G37" i="137" s="1"/>
  <c r="G41" i="137" s="1"/>
  <c r="G43" i="137" s="1"/>
  <c r="G45" i="137" s="1"/>
  <c r="G47" i="137" s="1"/>
  <c r="F21" i="137"/>
  <c r="E21" i="137"/>
  <c r="E37" i="137" s="1"/>
  <c r="E41" i="137" s="1"/>
  <c r="E43" i="137" s="1"/>
  <c r="E45" i="137" s="1"/>
  <c r="E47" i="137" s="1"/>
  <c r="D21" i="137"/>
  <c r="D37" i="137" s="1"/>
  <c r="D41" i="137" s="1"/>
  <c r="D43" i="137" s="1"/>
  <c r="D45" i="137" s="1"/>
  <c r="D47" i="137" s="1"/>
  <c r="C21" i="137"/>
  <c r="C37" i="137" s="1"/>
  <c r="C41" i="137" s="1"/>
  <c r="C43" i="137" s="1"/>
  <c r="C45" i="137" s="1"/>
  <c r="C47" i="137" s="1"/>
  <c r="AA21" i="138"/>
  <c r="AA37" i="138" s="1"/>
  <c r="AA41" i="138" s="1"/>
  <c r="AA43" i="138" s="1"/>
  <c r="AA45" i="138" s="1"/>
  <c r="AA47" i="138" s="1"/>
  <c r="Y21" i="138"/>
  <c r="Y37" i="138" s="1"/>
  <c r="Y41" i="138" s="1"/>
  <c r="Y43" i="138" s="1"/>
  <c r="Y45" i="138" s="1"/>
  <c r="Y47" i="138" s="1"/>
  <c r="X21" i="138"/>
  <c r="W21" i="138"/>
  <c r="W37" i="138" s="1"/>
  <c r="W41" i="138" s="1"/>
  <c r="W43" i="138" s="1"/>
  <c r="W45" i="138" s="1"/>
  <c r="W47" i="138" s="1"/>
  <c r="V21" i="138"/>
  <c r="V37" i="138" s="1"/>
  <c r="V41" i="138" s="1"/>
  <c r="V43" i="138" s="1"/>
  <c r="V45" i="138" s="1"/>
  <c r="V47" i="138" s="1"/>
  <c r="U21" i="138"/>
  <c r="U37" i="138" s="1"/>
  <c r="U41" i="138" s="1"/>
  <c r="U43" i="138" s="1"/>
  <c r="U45" i="138" s="1"/>
  <c r="U47" i="138" s="1"/>
  <c r="T21" i="138"/>
  <c r="T37" i="138" s="1"/>
  <c r="T41" i="138" s="1"/>
  <c r="T43" i="138" s="1"/>
  <c r="T45" i="138" s="1"/>
  <c r="T47" i="138" s="1"/>
  <c r="S21" i="138"/>
  <c r="S37" i="138" s="1"/>
  <c r="S41" i="138" s="1"/>
  <c r="S43" i="138" s="1"/>
  <c r="S45" i="138" s="1"/>
  <c r="S47" i="138" s="1"/>
  <c r="R21" i="138"/>
  <c r="R37" i="138" s="1"/>
  <c r="R41" i="138" s="1"/>
  <c r="R43" i="138" s="1"/>
  <c r="R45" i="138" s="1"/>
  <c r="R47" i="138" s="1"/>
  <c r="Q21" i="138"/>
  <c r="Q37" i="138" s="1"/>
  <c r="Q41" i="138" s="1"/>
  <c r="Q43" i="138" s="1"/>
  <c r="Q45" i="138" s="1"/>
  <c r="Q47" i="138" s="1"/>
  <c r="P21" i="138"/>
  <c r="P37" i="138" s="1"/>
  <c r="P41" i="138" s="1"/>
  <c r="P43" i="138" s="1"/>
  <c r="P45" i="138" s="1"/>
  <c r="P47" i="138" s="1"/>
  <c r="O21" i="138"/>
  <c r="O37" i="138" s="1"/>
  <c r="O41" i="138" s="1"/>
  <c r="O43" i="138" s="1"/>
  <c r="O45" i="138" s="1"/>
  <c r="O47" i="138" s="1"/>
  <c r="N21" i="138"/>
  <c r="N37" i="138" s="1"/>
  <c r="N41" i="138" s="1"/>
  <c r="N43" i="138" s="1"/>
  <c r="N45" i="138" s="1"/>
  <c r="N47" i="138" s="1"/>
  <c r="M21" i="138"/>
  <c r="M37" i="138" s="1"/>
  <c r="M41" i="138" s="1"/>
  <c r="M43" i="138" s="1"/>
  <c r="M45" i="138" s="1"/>
  <c r="M47" i="138" s="1"/>
  <c r="L21" i="138"/>
  <c r="L37" i="138" s="1"/>
  <c r="L41" i="138" s="1"/>
  <c r="L43" i="138" s="1"/>
  <c r="L45" i="138" s="1"/>
  <c r="L47" i="138" s="1"/>
  <c r="K21" i="138"/>
  <c r="K37" i="138" s="1"/>
  <c r="K41" i="138" s="1"/>
  <c r="K43" i="138" s="1"/>
  <c r="K45" i="138" s="1"/>
  <c r="K47" i="138" s="1"/>
  <c r="J21" i="138"/>
  <c r="J37" i="138" s="1"/>
  <c r="J41" i="138" s="1"/>
  <c r="J43" i="138" s="1"/>
  <c r="J45" i="138" s="1"/>
  <c r="J47" i="138" s="1"/>
  <c r="I21" i="138"/>
  <c r="I37" i="138" s="1"/>
  <c r="I41" i="138" s="1"/>
  <c r="I43" i="138" s="1"/>
  <c r="I45" i="138" s="1"/>
  <c r="I47" i="138" s="1"/>
  <c r="H21" i="138"/>
  <c r="H37" i="138" s="1"/>
  <c r="H41" i="138" s="1"/>
  <c r="H43" i="138" s="1"/>
  <c r="H45" i="138" s="1"/>
  <c r="H47" i="138" s="1"/>
  <c r="G21" i="138"/>
  <c r="G37" i="138" s="1"/>
  <c r="G41" i="138" s="1"/>
  <c r="G43" i="138" s="1"/>
  <c r="G45" i="138" s="1"/>
  <c r="G47" i="138" s="1"/>
  <c r="F21" i="138"/>
  <c r="E21" i="138"/>
  <c r="E37" i="138" s="1"/>
  <c r="E41" i="138" s="1"/>
  <c r="E43" i="138" s="1"/>
  <c r="E45" i="138" s="1"/>
  <c r="E47" i="138" s="1"/>
  <c r="D21" i="138"/>
  <c r="D37" i="138" s="1"/>
  <c r="D41" i="138" s="1"/>
  <c r="D43" i="138" s="1"/>
  <c r="D45" i="138" s="1"/>
  <c r="D47" i="138" s="1"/>
  <c r="C21" i="138"/>
  <c r="C37" i="138" s="1"/>
  <c r="C41" i="138" s="1"/>
  <c r="C43" i="138" s="1"/>
  <c r="C45" i="138" s="1"/>
  <c r="C47" i="138" s="1"/>
  <c r="AA21" i="139"/>
  <c r="AA37" i="139" s="1"/>
  <c r="AA41" i="139" s="1"/>
  <c r="AA43" i="139" s="1"/>
  <c r="AA45" i="139" s="1"/>
  <c r="AA47" i="139" s="1"/>
  <c r="Y21" i="139"/>
  <c r="Y37" i="139" s="1"/>
  <c r="Y41" i="139" s="1"/>
  <c r="Y43" i="139" s="1"/>
  <c r="Y45" i="139" s="1"/>
  <c r="Y47" i="139" s="1"/>
  <c r="X21" i="139"/>
  <c r="Z21" i="139" s="1"/>
  <c r="W21" i="139"/>
  <c r="W37" i="139" s="1"/>
  <c r="W41" i="139" s="1"/>
  <c r="W43" i="139" s="1"/>
  <c r="W45" i="139" s="1"/>
  <c r="W47" i="139" s="1"/>
  <c r="V21" i="139"/>
  <c r="V37" i="139" s="1"/>
  <c r="V41" i="139" s="1"/>
  <c r="V43" i="139" s="1"/>
  <c r="V45" i="139" s="1"/>
  <c r="V47" i="139" s="1"/>
  <c r="U21" i="139"/>
  <c r="U37" i="139" s="1"/>
  <c r="U41" i="139" s="1"/>
  <c r="U43" i="139" s="1"/>
  <c r="U45" i="139" s="1"/>
  <c r="U47" i="139" s="1"/>
  <c r="T21" i="139"/>
  <c r="T37" i="139" s="1"/>
  <c r="T41" i="139" s="1"/>
  <c r="T43" i="139" s="1"/>
  <c r="T45" i="139" s="1"/>
  <c r="T47" i="139" s="1"/>
  <c r="S21" i="139"/>
  <c r="S37" i="139" s="1"/>
  <c r="S41" i="139" s="1"/>
  <c r="S43" i="139" s="1"/>
  <c r="S45" i="139" s="1"/>
  <c r="S47" i="139" s="1"/>
  <c r="R21" i="139"/>
  <c r="R37" i="139" s="1"/>
  <c r="R41" i="139" s="1"/>
  <c r="R43" i="139" s="1"/>
  <c r="R45" i="139" s="1"/>
  <c r="R47" i="139" s="1"/>
  <c r="Q21" i="139"/>
  <c r="Q37" i="139" s="1"/>
  <c r="Q41" i="139" s="1"/>
  <c r="Q43" i="139" s="1"/>
  <c r="Q45" i="139" s="1"/>
  <c r="Q47" i="139" s="1"/>
  <c r="P21" i="139"/>
  <c r="P37" i="139" s="1"/>
  <c r="P41" i="139" s="1"/>
  <c r="P43" i="139" s="1"/>
  <c r="P45" i="139" s="1"/>
  <c r="P47" i="139" s="1"/>
  <c r="O21" i="139"/>
  <c r="O37" i="139" s="1"/>
  <c r="O41" i="139" s="1"/>
  <c r="O43" i="139" s="1"/>
  <c r="O45" i="139" s="1"/>
  <c r="O47" i="139" s="1"/>
  <c r="N21" i="139"/>
  <c r="N37" i="139" s="1"/>
  <c r="N41" i="139" s="1"/>
  <c r="N43" i="139" s="1"/>
  <c r="N45" i="139" s="1"/>
  <c r="N47" i="139" s="1"/>
  <c r="M21" i="139"/>
  <c r="M37" i="139" s="1"/>
  <c r="M41" i="139" s="1"/>
  <c r="M43" i="139" s="1"/>
  <c r="M45" i="139" s="1"/>
  <c r="M47" i="139" s="1"/>
  <c r="L21" i="139"/>
  <c r="L37" i="139" s="1"/>
  <c r="L41" i="139" s="1"/>
  <c r="L43" i="139" s="1"/>
  <c r="L45" i="139" s="1"/>
  <c r="L47" i="139" s="1"/>
  <c r="K21" i="139"/>
  <c r="K37" i="139" s="1"/>
  <c r="K41" i="139" s="1"/>
  <c r="K43" i="139" s="1"/>
  <c r="K45" i="139" s="1"/>
  <c r="K47" i="139" s="1"/>
  <c r="J21" i="139"/>
  <c r="J37" i="139" s="1"/>
  <c r="J41" i="139" s="1"/>
  <c r="J43" i="139" s="1"/>
  <c r="J45" i="139" s="1"/>
  <c r="J47" i="139" s="1"/>
  <c r="I21" i="139"/>
  <c r="I37" i="139" s="1"/>
  <c r="I41" i="139" s="1"/>
  <c r="I43" i="139" s="1"/>
  <c r="I45" i="139" s="1"/>
  <c r="I47" i="139" s="1"/>
  <c r="H21" i="139"/>
  <c r="H37" i="139" s="1"/>
  <c r="H41" i="139" s="1"/>
  <c r="H43" i="139" s="1"/>
  <c r="H45" i="139" s="1"/>
  <c r="H47" i="139" s="1"/>
  <c r="G21" i="139"/>
  <c r="G37" i="139" s="1"/>
  <c r="G41" i="139" s="1"/>
  <c r="G43" i="139" s="1"/>
  <c r="G45" i="139" s="1"/>
  <c r="G47" i="139" s="1"/>
  <c r="F21" i="139"/>
  <c r="E21" i="139"/>
  <c r="E37" i="139" s="1"/>
  <c r="E41" i="139" s="1"/>
  <c r="E43" i="139" s="1"/>
  <c r="E45" i="139" s="1"/>
  <c r="E47" i="139" s="1"/>
  <c r="D21" i="139"/>
  <c r="D37" i="139" s="1"/>
  <c r="D41" i="139" s="1"/>
  <c r="D43" i="139" s="1"/>
  <c r="D45" i="139" s="1"/>
  <c r="D47" i="139" s="1"/>
  <c r="C21" i="139"/>
  <c r="C37" i="139" s="1"/>
  <c r="C41" i="139" s="1"/>
  <c r="C43" i="139" s="1"/>
  <c r="C45" i="139" s="1"/>
  <c r="C47" i="139" s="1"/>
  <c r="AA21" i="140"/>
  <c r="AA37" i="140" s="1"/>
  <c r="AA41" i="140" s="1"/>
  <c r="AA43" i="140" s="1"/>
  <c r="AA45" i="140" s="1"/>
  <c r="AA47" i="140" s="1"/>
  <c r="Y21" i="140"/>
  <c r="Y37" i="140" s="1"/>
  <c r="Y41" i="140" s="1"/>
  <c r="Y43" i="140" s="1"/>
  <c r="Y45" i="140" s="1"/>
  <c r="Y47" i="140" s="1"/>
  <c r="X21" i="140"/>
  <c r="W21" i="140"/>
  <c r="W37" i="140" s="1"/>
  <c r="W41" i="140" s="1"/>
  <c r="W43" i="140" s="1"/>
  <c r="W45" i="140" s="1"/>
  <c r="W47" i="140" s="1"/>
  <c r="V21" i="140"/>
  <c r="V37" i="140" s="1"/>
  <c r="V41" i="140" s="1"/>
  <c r="V43" i="140" s="1"/>
  <c r="V45" i="140" s="1"/>
  <c r="V47" i="140" s="1"/>
  <c r="U21" i="140"/>
  <c r="U37" i="140" s="1"/>
  <c r="U41" i="140" s="1"/>
  <c r="U43" i="140" s="1"/>
  <c r="U45" i="140" s="1"/>
  <c r="U47" i="140" s="1"/>
  <c r="T21" i="140"/>
  <c r="T37" i="140" s="1"/>
  <c r="T41" i="140" s="1"/>
  <c r="T43" i="140" s="1"/>
  <c r="T45" i="140" s="1"/>
  <c r="T47" i="140" s="1"/>
  <c r="S21" i="140"/>
  <c r="S37" i="140" s="1"/>
  <c r="S41" i="140" s="1"/>
  <c r="S43" i="140" s="1"/>
  <c r="S45" i="140" s="1"/>
  <c r="S47" i="140" s="1"/>
  <c r="R21" i="140"/>
  <c r="R37" i="140" s="1"/>
  <c r="R41" i="140" s="1"/>
  <c r="R43" i="140" s="1"/>
  <c r="R45" i="140" s="1"/>
  <c r="R47" i="140" s="1"/>
  <c r="Q21" i="140"/>
  <c r="Q37" i="140" s="1"/>
  <c r="Q41" i="140" s="1"/>
  <c r="Q43" i="140" s="1"/>
  <c r="Q45" i="140" s="1"/>
  <c r="Q47" i="140" s="1"/>
  <c r="P21" i="140"/>
  <c r="P37" i="140" s="1"/>
  <c r="P41" i="140" s="1"/>
  <c r="P43" i="140" s="1"/>
  <c r="P45" i="140" s="1"/>
  <c r="P47" i="140" s="1"/>
  <c r="O21" i="140"/>
  <c r="O37" i="140" s="1"/>
  <c r="O41" i="140" s="1"/>
  <c r="O43" i="140" s="1"/>
  <c r="O45" i="140" s="1"/>
  <c r="O47" i="140" s="1"/>
  <c r="N21" i="140"/>
  <c r="N37" i="140" s="1"/>
  <c r="N41" i="140" s="1"/>
  <c r="N43" i="140" s="1"/>
  <c r="N45" i="140" s="1"/>
  <c r="N47" i="140" s="1"/>
  <c r="M21" i="140"/>
  <c r="M37" i="140" s="1"/>
  <c r="M41" i="140" s="1"/>
  <c r="M43" i="140" s="1"/>
  <c r="M45" i="140" s="1"/>
  <c r="M47" i="140" s="1"/>
  <c r="L21" i="140"/>
  <c r="L37" i="140" s="1"/>
  <c r="L41" i="140" s="1"/>
  <c r="L43" i="140" s="1"/>
  <c r="L45" i="140" s="1"/>
  <c r="L47" i="140" s="1"/>
  <c r="K21" i="140"/>
  <c r="K37" i="140" s="1"/>
  <c r="K41" i="140" s="1"/>
  <c r="K43" i="140" s="1"/>
  <c r="K45" i="140" s="1"/>
  <c r="K47" i="140" s="1"/>
  <c r="J21" i="140"/>
  <c r="J37" i="140" s="1"/>
  <c r="J41" i="140" s="1"/>
  <c r="J43" i="140" s="1"/>
  <c r="J45" i="140" s="1"/>
  <c r="J47" i="140" s="1"/>
  <c r="I21" i="140"/>
  <c r="I37" i="140" s="1"/>
  <c r="I41" i="140" s="1"/>
  <c r="I43" i="140" s="1"/>
  <c r="I45" i="140" s="1"/>
  <c r="I47" i="140" s="1"/>
  <c r="H21" i="140"/>
  <c r="H37" i="140" s="1"/>
  <c r="H41" i="140" s="1"/>
  <c r="H43" i="140" s="1"/>
  <c r="H45" i="140" s="1"/>
  <c r="H47" i="140" s="1"/>
  <c r="G21" i="140"/>
  <c r="G37" i="140" s="1"/>
  <c r="G41" i="140" s="1"/>
  <c r="G43" i="140" s="1"/>
  <c r="G45" i="140" s="1"/>
  <c r="G47" i="140" s="1"/>
  <c r="F21" i="140"/>
  <c r="E21" i="140"/>
  <c r="E37" i="140" s="1"/>
  <c r="E41" i="140" s="1"/>
  <c r="E43" i="140" s="1"/>
  <c r="E45" i="140" s="1"/>
  <c r="E47" i="140" s="1"/>
  <c r="D21" i="140"/>
  <c r="D37" i="140" s="1"/>
  <c r="D41" i="140" s="1"/>
  <c r="D43" i="140" s="1"/>
  <c r="D45" i="140" s="1"/>
  <c r="D47" i="140" s="1"/>
  <c r="C21" i="140"/>
  <c r="C37" i="140" s="1"/>
  <c r="C41" i="140" s="1"/>
  <c r="C43" i="140" s="1"/>
  <c r="C45" i="140" s="1"/>
  <c r="C47" i="140" s="1"/>
  <c r="AA21" i="141"/>
  <c r="AA37" i="141" s="1"/>
  <c r="AA41" i="141" s="1"/>
  <c r="AA43" i="141" s="1"/>
  <c r="AA45" i="141" s="1"/>
  <c r="AA47" i="141" s="1"/>
  <c r="Y21" i="141"/>
  <c r="Y37" i="141" s="1"/>
  <c r="Y41" i="141" s="1"/>
  <c r="Y43" i="141" s="1"/>
  <c r="Y45" i="141" s="1"/>
  <c r="Y47" i="141" s="1"/>
  <c r="X21" i="141"/>
  <c r="W21" i="141"/>
  <c r="W37" i="141" s="1"/>
  <c r="W41" i="141" s="1"/>
  <c r="W43" i="141" s="1"/>
  <c r="W45" i="141" s="1"/>
  <c r="W47" i="141" s="1"/>
  <c r="V21" i="141"/>
  <c r="V37" i="141" s="1"/>
  <c r="V41" i="141" s="1"/>
  <c r="V43" i="141" s="1"/>
  <c r="V45" i="141" s="1"/>
  <c r="V47" i="141" s="1"/>
  <c r="U21" i="141"/>
  <c r="U37" i="141" s="1"/>
  <c r="U41" i="141" s="1"/>
  <c r="U43" i="141" s="1"/>
  <c r="U45" i="141" s="1"/>
  <c r="U47" i="141" s="1"/>
  <c r="T21" i="141"/>
  <c r="T37" i="141" s="1"/>
  <c r="T41" i="141" s="1"/>
  <c r="T43" i="141" s="1"/>
  <c r="T45" i="141" s="1"/>
  <c r="T47" i="141" s="1"/>
  <c r="S21" i="141"/>
  <c r="S37" i="141" s="1"/>
  <c r="S41" i="141" s="1"/>
  <c r="S43" i="141" s="1"/>
  <c r="S45" i="141" s="1"/>
  <c r="S47" i="141" s="1"/>
  <c r="R21" i="141"/>
  <c r="R37" i="141" s="1"/>
  <c r="R41" i="141" s="1"/>
  <c r="R43" i="141" s="1"/>
  <c r="R45" i="141" s="1"/>
  <c r="R47" i="141" s="1"/>
  <c r="Q21" i="141"/>
  <c r="Q37" i="141" s="1"/>
  <c r="Q41" i="141" s="1"/>
  <c r="Q43" i="141" s="1"/>
  <c r="Q45" i="141" s="1"/>
  <c r="Q47" i="141" s="1"/>
  <c r="P21" i="141"/>
  <c r="P37" i="141" s="1"/>
  <c r="P41" i="141" s="1"/>
  <c r="P43" i="141" s="1"/>
  <c r="P45" i="141" s="1"/>
  <c r="P47" i="141" s="1"/>
  <c r="O21" i="141"/>
  <c r="O37" i="141" s="1"/>
  <c r="O41" i="141" s="1"/>
  <c r="O43" i="141" s="1"/>
  <c r="O45" i="141" s="1"/>
  <c r="O47" i="141" s="1"/>
  <c r="N21" i="141"/>
  <c r="N37" i="141" s="1"/>
  <c r="N41" i="141" s="1"/>
  <c r="N43" i="141" s="1"/>
  <c r="N45" i="141" s="1"/>
  <c r="N47" i="141" s="1"/>
  <c r="M21" i="141"/>
  <c r="M37" i="141" s="1"/>
  <c r="M41" i="141" s="1"/>
  <c r="M43" i="141" s="1"/>
  <c r="M45" i="141" s="1"/>
  <c r="M47" i="141" s="1"/>
  <c r="L21" i="141"/>
  <c r="L37" i="141" s="1"/>
  <c r="L41" i="141" s="1"/>
  <c r="L43" i="141" s="1"/>
  <c r="L45" i="141" s="1"/>
  <c r="L47" i="141" s="1"/>
  <c r="K21" i="141"/>
  <c r="K37" i="141" s="1"/>
  <c r="K41" i="141" s="1"/>
  <c r="K43" i="141" s="1"/>
  <c r="K45" i="141" s="1"/>
  <c r="K47" i="141" s="1"/>
  <c r="J21" i="141"/>
  <c r="J37" i="141" s="1"/>
  <c r="J41" i="141" s="1"/>
  <c r="J43" i="141" s="1"/>
  <c r="J45" i="141" s="1"/>
  <c r="J47" i="141" s="1"/>
  <c r="I21" i="141"/>
  <c r="I37" i="141" s="1"/>
  <c r="I41" i="141" s="1"/>
  <c r="I43" i="141" s="1"/>
  <c r="I45" i="141" s="1"/>
  <c r="I47" i="141" s="1"/>
  <c r="H21" i="141"/>
  <c r="H37" i="141" s="1"/>
  <c r="H41" i="141" s="1"/>
  <c r="H43" i="141" s="1"/>
  <c r="H45" i="141" s="1"/>
  <c r="H47" i="141" s="1"/>
  <c r="G21" i="141"/>
  <c r="G37" i="141" s="1"/>
  <c r="G41" i="141" s="1"/>
  <c r="G43" i="141" s="1"/>
  <c r="G45" i="141" s="1"/>
  <c r="G47" i="141" s="1"/>
  <c r="F21" i="141"/>
  <c r="E21" i="141"/>
  <c r="E37" i="141" s="1"/>
  <c r="E41" i="141" s="1"/>
  <c r="E43" i="141" s="1"/>
  <c r="E45" i="141" s="1"/>
  <c r="E47" i="141" s="1"/>
  <c r="D21" i="141"/>
  <c r="D37" i="141" s="1"/>
  <c r="D41" i="141" s="1"/>
  <c r="D43" i="141" s="1"/>
  <c r="D45" i="141" s="1"/>
  <c r="D47" i="141" s="1"/>
  <c r="C21" i="141"/>
  <c r="C37" i="141" s="1"/>
  <c r="C41" i="141" s="1"/>
  <c r="C43" i="141" s="1"/>
  <c r="C45" i="141" s="1"/>
  <c r="C47" i="141" s="1"/>
  <c r="AA21" i="142"/>
  <c r="AA37" i="142" s="1"/>
  <c r="AA41" i="142" s="1"/>
  <c r="AA43" i="142" s="1"/>
  <c r="AA45" i="142" s="1"/>
  <c r="AA47" i="142" s="1"/>
  <c r="Y21" i="142"/>
  <c r="Y37" i="142" s="1"/>
  <c r="Y41" i="142" s="1"/>
  <c r="Y43" i="142" s="1"/>
  <c r="Y45" i="142" s="1"/>
  <c r="Y47" i="142" s="1"/>
  <c r="X21" i="142"/>
  <c r="Z21" i="142" s="1"/>
  <c r="W21" i="142"/>
  <c r="W37" i="142" s="1"/>
  <c r="W41" i="142" s="1"/>
  <c r="W43" i="142" s="1"/>
  <c r="W45" i="142" s="1"/>
  <c r="W47" i="142" s="1"/>
  <c r="V21" i="142"/>
  <c r="V37" i="142" s="1"/>
  <c r="V41" i="142" s="1"/>
  <c r="V43" i="142" s="1"/>
  <c r="V45" i="142" s="1"/>
  <c r="V47" i="142" s="1"/>
  <c r="U21" i="142"/>
  <c r="U37" i="142" s="1"/>
  <c r="U41" i="142" s="1"/>
  <c r="U43" i="142" s="1"/>
  <c r="U45" i="142" s="1"/>
  <c r="U47" i="142" s="1"/>
  <c r="T21" i="142"/>
  <c r="T37" i="142" s="1"/>
  <c r="T41" i="142" s="1"/>
  <c r="T43" i="142" s="1"/>
  <c r="T45" i="142" s="1"/>
  <c r="T47" i="142" s="1"/>
  <c r="S21" i="142"/>
  <c r="S37" i="142" s="1"/>
  <c r="S41" i="142" s="1"/>
  <c r="S43" i="142" s="1"/>
  <c r="S45" i="142" s="1"/>
  <c r="S47" i="142" s="1"/>
  <c r="R21" i="142"/>
  <c r="R37" i="142" s="1"/>
  <c r="R41" i="142" s="1"/>
  <c r="R43" i="142" s="1"/>
  <c r="R45" i="142" s="1"/>
  <c r="R47" i="142" s="1"/>
  <c r="Q21" i="142"/>
  <c r="Q37" i="142" s="1"/>
  <c r="Q41" i="142" s="1"/>
  <c r="Q43" i="142" s="1"/>
  <c r="Q45" i="142" s="1"/>
  <c r="Q47" i="142" s="1"/>
  <c r="P21" i="142"/>
  <c r="P37" i="142" s="1"/>
  <c r="P41" i="142" s="1"/>
  <c r="P43" i="142" s="1"/>
  <c r="P45" i="142" s="1"/>
  <c r="P47" i="142" s="1"/>
  <c r="O21" i="142"/>
  <c r="O37" i="142" s="1"/>
  <c r="O41" i="142" s="1"/>
  <c r="O43" i="142" s="1"/>
  <c r="O45" i="142" s="1"/>
  <c r="O47" i="142" s="1"/>
  <c r="N21" i="142"/>
  <c r="N37" i="142" s="1"/>
  <c r="N41" i="142" s="1"/>
  <c r="N43" i="142" s="1"/>
  <c r="N45" i="142" s="1"/>
  <c r="N47" i="142" s="1"/>
  <c r="M21" i="142"/>
  <c r="M37" i="142" s="1"/>
  <c r="M41" i="142" s="1"/>
  <c r="M43" i="142" s="1"/>
  <c r="M45" i="142" s="1"/>
  <c r="M47" i="142" s="1"/>
  <c r="L21" i="142"/>
  <c r="L37" i="142" s="1"/>
  <c r="L41" i="142" s="1"/>
  <c r="L43" i="142" s="1"/>
  <c r="L45" i="142" s="1"/>
  <c r="L47" i="142" s="1"/>
  <c r="K21" i="142"/>
  <c r="K37" i="142" s="1"/>
  <c r="K41" i="142" s="1"/>
  <c r="K43" i="142" s="1"/>
  <c r="K45" i="142" s="1"/>
  <c r="K47" i="142" s="1"/>
  <c r="J21" i="142"/>
  <c r="J37" i="142" s="1"/>
  <c r="J41" i="142" s="1"/>
  <c r="J43" i="142" s="1"/>
  <c r="J45" i="142" s="1"/>
  <c r="J47" i="142" s="1"/>
  <c r="I21" i="142"/>
  <c r="I37" i="142" s="1"/>
  <c r="I41" i="142" s="1"/>
  <c r="I43" i="142" s="1"/>
  <c r="I45" i="142" s="1"/>
  <c r="I47" i="142" s="1"/>
  <c r="H21" i="142"/>
  <c r="H37" i="142" s="1"/>
  <c r="H41" i="142" s="1"/>
  <c r="H43" i="142" s="1"/>
  <c r="H45" i="142" s="1"/>
  <c r="H47" i="142" s="1"/>
  <c r="G21" i="142"/>
  <c r="G37" i="142" s="1"/>
  <c r="G41" i="142" s="1"/>
  <c r="G43" i="142" s="1"/>
  <c r="G45" i="142" s="1"/>
  <c r="G47" i="142" s="1"/>
  <c r="F21" i="142"/>
  <c r="E21" i="142"/>
  <c r="E37" i="142" s="1"/>
  <c r="E41" i="142" s="1"/>
  <c r="E43" i="142" s="1"/>
  <c r="E45" i="142" s="1"/>
  <c r="E47" i="142" s="1"/>
  <c r="D21" i="142"/>
  <c r="D37" i="142" s="1"/>
  <c r="D41" i="142" s="1"/>
  <c r="D43" i="142" s="1"/>
  <c r="D45" i="142" s="1"/>
  <c r="D47" i="142" s="1"/>
  <c r="C21" i="142"/>
  <c r="C37" i="142" s="1"/>
  <c r="C41" i="142" s="1"/>
  <c r="C43" i="142" s="1"/>
  <c r="C45" i="142" s="1"/>
  <c r="C47" i="142" s="1"/>
  <c r="AA21" i="143"/>
  <c r="AA37" i="143" s="1"/>
  <c r="AA41" i="143" s="1"/>
  <c r="AA43" i="143" s="1"/>
  <c r="AA45" i="143" s="1"/>
  <c r="AA47" i="143" s="1"/>
  <c r="Z21" i="143"/>
  <c r="Y21" i="143"/>
  <c r="Y37" i="143" s="1"/>
  <c r="Y41" i="143" s="1"/>
  <c r="Y43" i="143" s="1"/>
  <c r="Y45" i="143" s="1"/>
  <c r="Y47" i="143" s="1"/>
  <c r="X21" i="143"/>
  <c r="W21" i="143"/>
  <c r="W37" i="143" s="1"/>
  <c r="W41" i="143" s="1"/>
  <c r="W43" i="143" s="1"/>
  <c r="W45" i="143" s="1"/>
  <c r="W47" i="143" s="1"/>
  <c r="V21" i="143"/>
  <c r="V37" i="143" s="1"/>
  <c r="V41" i="143" s="1"/>
  <c r="V43" i="143" s="1"/>
  <c r="V45" i="143" s="1"/>
  <c r="V47" i="143" s="1"/>
  <c r="U21" i="143"/>
  <c r="U37" i="143" s="1"/>
  <c r="U41" i="143" s="1"/>
  <c r="U43" i="143" s="1"/>
  <c r="U45" i="143" s="1"/>
  <c r="U47" i="143" s="1"/>
  <c r="T21" i="143"/>
  <c r="T37" i="143" s="1"/>
  <c r="T41" i="143" s="1"/>
  <c r="T43" i="143" s="1"/>
  <c r="T45" i="143" s="1"/>
  <c r="T47" i="143" s="1"/>
  <c r="S21" i="143"/>
  <c r="S37" i="143" s="1"/>
  <c r="S41" i="143" s="1"/>
  <c r="S43" i="143" s="1"/>
  <c r="S45" i="143" s="1"/>
  <c r="S47" i="143" s="1"/>
  <c r="R21" i="143"/>
  <c r="R37" i="143" s="1"/>
  <c r="R41" i="143" s="1"/>
  <c r="R43" i="143" s="1"/>
  <c r="R45" i="143" s="1"/>
  <c r="R47" i="143" s="1"/>
  <c r="Q21" i="143"/>
  <c r="Q37" i="143" s="1"/>
  <c r="Q41" i="143" s="1"/>
  <c r="Q43" i="143" s="1"/>
  <c r="Q45" i="143" s="1"/>
  <c r="Q47" i="143" s="1"/>
  <c r="P21" i="143"/>
  <c r="P37" i="143" s="1"/>
  <c r="P41" i="143" s="1"/>
  <c r="P43" i="143" s="1"/>
  <c r="P45" i="143" s="1"/>
  <c r="P47" i="143" s="1"/>
  <c r="O21" i="143"/>
  <c r="O37" i="143" s="1"/>
  <c r="O41" i="143" s="1"/>
  <c r="O43" i="143" s="1"/>
  <c r="O45" i="143" s="1"/>
  <c r="O47" i="143" s="1"/>
  <c r="N21" i="143"/>
  <c r="N37" i="143" s="1"/>
  <c r="N41" i="143" s="1"/>
  <c r="N43" i="143" s="1"/>
  <c r="N45" i="143" s="1"/>
  <c r="N47" i="143" s="1"/>
  <c r="M21" i="143"/>
  <c r="M37" i="143" s="1"/>
  <c r="M41" i="143" s="1"/>
  <c r="M43" i="143" s="1"/>
  <c r="M45" i="143" s="1"/>
  <c r="M47" i="143" s="1"/>
  <c r="L21" i="143"/>
  <c r="L37" i="143" s="1"/>
  <c r="L41" i="143" s="1"/>
  <c r="L43" i="143" s="1"/>
  <c r="L45" i="143" s="1"/>
  <c r="L47" i="143" s="1"/>
  <c r="K21" i="143"/>
  <c r="K37" i="143" s="1"/>
  <c r="K41" i="143" s="1"/>
  <c r="K43" i="143" s="1"/>
  <c r="K45" i="143" s="1"/>
  <c r="K47" i="143" s="1"/>
  <c r="J21" i="143"/>
  <c r="J37" i="143" s="1"/>
  <c r="J41" i="143" s="1"/>
  <c r="J43" i="143" s="1"/>
  <c r="J45" i="143" s="1"/>
  <c r="J47" i="143" s="1"/>
  <c r="I21" i="143"/>
  <c r="I37" i="143" s="1"/>
  <c r="I41" i="143" s="1"/>
  <c r="I43" i="143" s="1"/>
  <c r="I45" i="143" s="1"/>
  <c r="I47" i="143" s="1"/>
  <c r="H21" i="143"/>
  <c r="H37" i="143" s="1"/>
  <c r="H41" i="143" s="1"/>
  <c r="H43" i="143" s="1"/>
  <c r="H45" i="143" s="1"/>
  <c r="H47" i="143" s="1"/>
  <c r="G21" i="143"/>
  <c r="G37" i="143" s="1"/>
  <c r="G41" i="143" s="1"/>
  <c r="G43" i="143" s="1"/>
  <c r="G45" i="143" s="1"/>
  <c r="G47" i="143" s="1"/>
  <c r="F21" i="143"/>
  <c r="E21" i="143"/>
  <c r="E37" i="143" s="1"/>
  <c r="E41" i="143" s="1"/>
  <c r="E43" i="143" s="1"/>
  <c r="E45" i="143" s="1"/>
  <c r="E47" i="143" s="1"/>
  <c r="D21" i="143"/>
  <c r="D37" i="143" s="1"/>
  <c r="D41" i="143" s="1"/>
  <c r="D43" i="143" s="1"/>
  <c r="D45" i="143" s="1"/>
  <c r="D47" i="143" s="1"/>
  <c r="C21" i="143"/>
  <c r="C37" i="143" s="1"/>
  <c r="C41" i="143" s="1"/>
  <c r="C43" i="143" s="1"/>
  <c r="C45" i="143" s="1"/>
  <c r="C47" i="143" s="1"/>
  <c r="AA21" i="144"/>
  <c r="AA37" i="144" s="1"/>
  <c r="AA41" i="144" s="1"/>
  <c r="AA43" i="144" s="1"/>
  <c r="AA45" i="144" s="1"/>
  <c r="AA47" i="144" s="1"/>
  <c r="Y21" i="144"/>
  <c r="Y37" i="144" s="1"/>
  <c r="Y41" i="144" s="1"/>
  <c r="Y43" i="144" s="1"/>
  <c r="Y45" i="144" s="1"/>
  <c r="Y47" i="144" s="1"/>
  <c r="X21" i="144"/>
  <c r="Z21" i="144" s="1"/>
  <c r="W21" i="144"/>
  <c r="W37" i="144" s="1"/>
  <c r="W41" i="144" s="1"/>
  <c r="W43" i="144" s="1"/>
  <c r="W45" i="144" s="1"/>
  <c r="W47" i="144" s="1"/>
  <c r="V21" i="144"/>
  <c r="V37" i="144" s="1"/>
  <c r="V41" i="144" s="1"/>
  <c r="V43" i="144" s="1"/>
  <c r="V45" i="144" s="1"/>
  <c r="V47" i="144" s="1"/>
  <c r="U21" i="144"/>
  <c r="U37" i="144" s="1"/>
  <c r="U41" i="144" s="1"/>
  <c r="U43" i="144" s="1"/>
  <c r="U45" i="144" s="1"/>
  <c r="U47" i="144" s="1"/>
  <c r="T21" i="144"/>
  <c r="T37" i="144" s="1"/>
  <c r="T41" i="144" s="1"/>
  <c r="T43" i="144" s="1"/>
  <c r="T45" i="144" s="1"/>
  <c r="T47" i="144" s="1"/>
  <c r="S21" i="144"/>
  <c r="S37" i="144" s="1"/>
  <c r="S41" i="144" s="1"/>
  <c r="S43" i="144" s="1"/>
  <c r="S45" i="144" s="1"/>
  <c r="S47" i="144" s="1"/>
  <c r="R21" i="144"/>
  <c r="R37" i="144" s="1"/>
  <c r="R41" i="144" s="1"/>
  <c r="R43" i="144" s="1"/>
  <c r="R45" i="144" s="1"/>
  <c r="R47" i="144" s="1"/>
  <c r="Q21" i="144"/>
  <c r="Q37" i="144" s="1"/>
  <c r="Q41" i="144" s="1"/>
  <c r="Q43" i="144" s="1"/>
  <c r="Q45" i="144" s="1"/>
  <c r="Q47" i="144" s="1"/>
  <c r="P21" i="144"/>
  <c r="P37" i="144" s="1"/>
  <c r="P41" i="144" s="1"/>
  <c r="P43" i="144" s="1"/>
  <c r="P45" i="144" s="1"/>
  <c r="P47" i="144" s="1"/>
  <c r="O21" i="144"/>
  <c r="O37" i="144" s="1"/>
  <c r="O41" i="144" s="1"/>
  <c r="O43" i="144" s="1"/>
  <c r="O45" i="144" s="1"/>
  <c r="O47" i="144" s="1"/>
  <c r="N21" i="144"/>
  <c r="N37" i="144" s="1"/>
  <c r="N41" i="144" s="1"/>
  <c r="N43" i="144" s="1"/>
  <c r="N45" i="144" s="1"/>
  <c r="N47" i="144" s="1"/>
  <c r="M21" i="144"/>
  <c r="M37" i="144" s="1"/>
  <c r="M41" i="144" s="1"/>
  <c r="M43" i="144" s="1"/>
  <c r="M45" i="144" s="1"/>
  <c r="M47" i="144" s="1"/>
  <c r="L21" i="144"/>
  <c r="L37" i="144" s="1"/>
  <c r="L41" i="144" s="1"/>
  <c r="L43" i="144" s="1"/>
  <c r="L45" i="144" s="1"/>
  <c r="L47" i="144" s="1"/>
  <c r="K21" i="144"/>
  <c r="K37" i="144" s="1"/>
  <c r="K41" i="144" s="1"/>
  <c r="K43" i="144" s="1"/>
  <c r="K45" i="144" s="1"/>
  <c r="K47" i="144" s="1"/>
  <c r="J21" i="144"/>
  <c r="J37" i="144" s="1"/>
  <c r="J41" i="144" s="1"/>
  <c r="J43" i="144" s="1"/>
  <c r="J45" i="144" s="1"/>
  <c r="J47" i="144" s="1"/>
  <c r="I21" i="144"/>
  <c r="I37" i="144" s="1"/>
  <c r="I41" i="144" s="1"/>
  <c r="I43" i="144" s="1"/>
  <c r="I45" i="144" s="1"/>
  <c r="I47" i="144" s="1"/>
  <c r="H21" i="144"/>
  <c r="H37" i="144" s="1"/>
  <c r="H41" i="144" s="1"/>
  <c r="H43" i="144" s="1"/>
  <c r="H45" i="144" s="1"/>
  <c r="H47" i="144" s="1"/>
  <c r="G21" i="144"/>
  <c r="G37" i="144" s="1"/>
  <c r="G41" i="144" s="1"/>
  <c r="G43" i="144" s="1"/>
  <c r="G45" i="144" s="1"/>
  <c r="G47" i="144" s="1"/>
  <c r="F21" i="144"/>
  <c r="E21" i="144"/>
  <c r="E37" i="144" s="1"/>
  <c r="E41" i="144" s="1"/>
  <c r="E43" i="144" s="1"/>
  <c r="E45" i="144" s="1"/>
  <c r="E47" i="144" s="1"/>
  <c r="D21" i="144"/>
  <c r="D37" i="144" s="1"/>
  <c r="D41" i="144" s="1"/>
  <c r="D43" i="144" s="1"/>
  <c r="D45" i="144" s="1"/>
  <c r="D47" i="144" s="1"/>
  <c r="C21" i="144"/>
  <c r="C37" i="144" s="1"/>
  <c r="C41" i="144" s="1"/>
  <c r="C43" i="144" s="1"/>
  <c r="C45" i="144" s="1"/>
  <c r="C47" i="144" s="1"/>
  <c r="AA21" i="145"/>
  <c r="AA37" i="145" s="1"/>
  <c r="AA41" i="145" s="1"/>
  <c r="AA43" i="145" s="1"/>
  <c r="AA45" i="145" s="1"/>
  <c r="AA47" i="145" s="1"/>
  <c r="Y21" i="145"/>
  <c r="Y37" i="145" s="1"/>
  <c r="Y41" i="145" s="1"/>
  <c r="Y43" i="145" s="1"/>
  <c r="Y45" i="145" s="1"/>
  <c r="Y47" i="145" s="1"/>
  <c r="X21" i="145"/>
  <c r="W21" i="145"/>
  <c r="W37" i="145" s="1"/>
  <c r="W41" i="145" s="1"/>
  <c r="W43" i="145" s="1"/>
  <c r="W45" i="145" s="1"/>
  <c r="W47" i="145" s="1"/>
  <c r="V21" i="145"/>
  <c r="V37" i="145" s="1"/>
  <c r="V41" i="145" s="1"/>
  <c r="V43" i="145" s="1"/>
  <c r="V45" i="145" s="1"/>
  <c r="V47" i="145" s="1"/>
  <c r="U21" i="145"/>
  <c r="U37" i="145" s="1"/>
  <c r="U41" i="145" s="1"/>
  <c r="U43" i="145" s="1"/>
  <c r="U45" i="145" s="1"/>
  <c r="U47" i="145" s="1"/>
  <c r="T21" i="145"/>
  <c r="T37" i="145" s="1"/>
  <c r="T41" i="145" s="1"/>
  <c r="T43" i="145" s="1"/>
  <c r="T45" i="145" s="1"/>
  <c r="T47" i="145" s="1"/>
  <c r="S21" i="145"/>
  <c r="S37" i="145" s="1"/>
  <c r="S41" i="145" s="1"/>
  <c r="S43" i="145" s="1"/>
  <c r="S45" i="145" s="1"/>
  <c r="S47" i="145" s="1"/>
  <c r="R21" i="145"/>
  <c r="R37" i="145" s="1"/>
  <c r="R41" i="145" s="1"/>
  <c r="R43" i="145" s="1"/>
  <c r="R45" i="145" s="1"/>
  <c r="R47" i="145" s="1"/>
  <c r="Q21" i="145"/>
  <c r="Q37" i="145" s="1"/>
  <c r="Q41" i="145" s="1"/>
  <c r="Q43" i="145" s="1"/>
  <c r="Q45" i="145" s="1"/>
  <c r="Q47" i="145" s="1"/>
  <c r="P21" i="145"/>
  <c r="P37" i="145" s="1"/>
  <c r="P41" i="145" s="1"/>
  <c r="P43" i="145" s="1"/>
  <c r="P45" i="145" s="1"/>
  <c r="P47" i="145" s="1"/>
  <c r="O21" i="145"/>
  <c r="O37" i="145" s="1"/>
  <c r="O41" i="145" s="1"/>
  <c r="O43" i="145" s="1"/>
  <c r="O45" i="145" s="1"/>
  <c r="O47" i="145" s="1"/>
  <c r="N21" i="145"/>
  <c r="N37" i="145" s="1"/>
  <c r="N41" i="145" s="1"/>
  <c r="N43" i="145" s="1"/>
  <c r="N45" i="145" s="1"/>
  <c r="N47" i="145" s="1"/>
  <c r="M21" i="145"/>
  <c r="M37" i="145" s="1"/>
  <c r="M41" i="145" s="1"/>
  <c r="M43" i="145" s="1"/>
  <c r="M45" i="145" s="1"/>
  <c r="M47" i="145" s="1"/>
  <c r="L21" i="145"/>
  <c r="L37" i="145" s="1"/>
  <c r="L41" i="145" s="1"/>
  <c r="L43" i="145" s="1"/>
  <c r="L45" i="145" s="1"/>
  <c r="L47" i="145" s="1"/>
  <c r="K21" i="145"/>
  <c r="K37" i="145" s="1"/>
  <c r="K41" i="145" s="1"/>
  <c r="K43" i="145" s="1"/>
  <c r="K45" i="145" s="1"/>
  <c r="K47" i="145" s="1"/>
  <c r="J21" i="145"/>
  <c r="J37" i="145" s="1"/>
  <c r="J41" i="145" s="1"/>
  <c r="J43" i="145" s="1"/>
  <c r="J45" i="145" s="1"/>
  <c r="J47" i="145" s="1"/>
  <c r="I21" i="145"/>
  <c r="I37" i="145" s="1"/>
  <c r="I41" i="145" s="1"/>
  <c r="I43" i="145" s="1"/>
  <c r="I45" i="145" s="1"/>
  <c r="I47" i="145" s="1"/>
  <c r="H21" i="145"/>
  <c r="H37" i="145" s="1"/>
  <c r="H41" i="145" s="1"/>
  <c r="H43" i="145" s="1"/>
  <c r="H45" i="145" s="1"/>
  <c r="H47" i="145" s="1"/>
  <c r="G21" i="145"/>
  <c r="G37" i="145" s="1"/>
  <c r="G41" i="145" s="1"/>
  <c r="G43" i="145" s="1"/>
  <c r="G45" i="145" s="1"/>
  <c r="G47" i="145" s="1"/>
  <c r="F21" i="145"/>
  <c r="E21" i="145"/>
  <c r="E37" i="145" s="1"/>
  <c r="E41" i="145" s="1"/>
  <c r="E43" i="145" s="1"/>
  <c r="E45" i="145" s="1"/>
  <c r="E47" i="145" s="1"/>
  <c r="D21" i="145"/>
  <c r="D37" i="145" s="1"/>
  <c r="D41" i="145" s="1"/>
  <c r="D43" i="145" s="1"/>
  <c r="D45" i="145" s="1"/>
  <c r="D47" i="145" s="1"/>
  <c r="C21" i="145"/>
  <c r="C37" i="145" s="1"/>
  <c r="C41" i="145" s="1"/>
  <c r="C43" i="145" s="1"/>
  <c r="C45" i="145" s="1"/>
  <c r="C47" i="145" s="1"/>
  <c r="AA21" i="146"/>
  <c r="AA37" i="146" s="1"/>
  <c r="AA41" i="146" s="1"/>
  <c r="AA43" i="146" s="1"/>
  <c r="AA45" i="146" s="1"/>
  <c r="AA47" i="146" s="1"/>
  <c r="Y21" i="146"/>
  <c r="Y37" i="146" s="1"/>
  <c r="Y41" i="146" s="1"/>
  <c r="Y43" i="146" s="1"/>
  <c r="Y45" i="146" s="1"/>
  <c r="X21" i="146"/>
  <c r="W21" i="146"/>
  <c r="W37" i="146" s="1"/>
  <c r="W41" i="146" s="1"/>
  <c r="W43" i="146" s="1"/>
  <c r="W45" i="146" s="1"/>
  <c r="W47" i="146" s="1"/>
  <c r="V21" i="146"/>
  <c r="V37" i="146" s="1"/>
  <c r="V41" i="146" s="1"/>
  <c r="V43" i="146" s="1"/>
  <c r="V45" i="146" s="1"/>
  <c r="V47" i="146" s="1"/>
  <c r="U21" i="146"/>
  <c r="U37" i="146" s="1"/>
  <c r="U41" i="146" s="1"/>
  <c r="U43" i="146" s="1"/>
  <c r="U45" i="146" s="1"/>
  <c r="U47" i="146" s="1"/>
  <c r="T21" i="146"/>
  <c r="T37" i="146" s="1"/>
  <c r="T41" i="146" s="1"/>
  <c r="T43" i="146" s="1"/>
  <c r="T45" i="146" s="1"/>
  <c r="T47" i="146" s="1"/>
  <c r="S21" i="146"/>
  <c r="S37" i="146" s="1"/>
  <c r="S41" i="146" s="1"/>
  <c r="S43" i="146" s="1"/>
  <c r="S45" i="146" s="1"/>
  <c r="S47" i="146" s="1"/>
  <c r="R21" i="146"/>
  <c r="R37" i="146" s="1"/>
  <c r="R41" i="146" s="1"/>
  <c r="R43" i="146" s="1"/>
  <c r="R45" i="146" s="1"/>
  <c r="R47" i="146" s="1"/>
  <c r="Q21" i="146"/>
  <c r="Q37" i="146" s="1"/>
  <c r="Q41" i="146" s="1"/>
  <c r="Q43" i="146" s="1"/>
  <c r="Q45" i="146" s="1"/>
  <c r="Q47" i="146" s="1"/>
  <c r="P21" i="146"/>
  <c r="P37" i="146" s="1"/>
  <c r="P41" i="146" s="1"/>
  <c r="P43" i="146" s="1"/>
  <c r="P45" i="146" s="1"/>
  <c r="P47" i="146" s="1"/>
  <c r="O21" i="146"/>
  <c r="O37" i="146" s="1"/>
  <c r="O41" i="146" s="1"/>
  <c r="O43" i="146" s="1"/>
  <c r="O45" i="146" s="1"/>
  <c r="O47" i="146" s="1"/>
  <c r="N21" i="146"/>
  <c r="N37" i="146" s="1"/>
  <c r="N41" i="146" s="1"/>
  <c r="N43" i="146" s="1"/>
  <c r="N45" i="146" s="1"/>
  <c r="N47" i="146" s="1"/>
  <c r="M21" i="146"/>
  <c r="M37" i="146" s="1"/>
  <c r="M41" i="146" s="1"/>
  <c r="M43" i="146" s="1"/>
  <c r="M45" i="146" s="1"/>
  <c r="M47" i="146" s="1"/>
  <c r="L21" i="146"/>
  <c r="L37" i="146" s="1"/>
  <c r="L41" i="146" s="1"/>
  <c r="L43" i="146" s="1"/>
  <c r="L45" i="146" s="1"/>
  <c r="L47" i="146" s="1"/>
  <c r="K21" i="146"/>
  <c r="K37" i="146" s="1"/>
  <c r="K41" i="146" s="1"/>
  <c r="K43" i="146" s="1"/>
  <c r="K45" i="146" s="1"/>
  <c r="K47" i="146" s="1"/>
  <c r="J21" i="146"/>
  <c r="J37" i="146" s="1"/>
  <c r="J41" i="146" s="1"/>
  <c r="J43" i="146" s="1"/>
  <c r="J45" i="146" s="1"/>
  <c r="J47" i="146" s="1"/>
  <c r="I21" i="146"/>
  <c r="I37" i="146" s="1"/>
  <c r="I41" i="146" s="1"/>
  <c r="I43" i="146" s="1"/>
  <c r="I45" i="146" s="1"/>
  <c r="I47" i="146" s="1"/>
  <c r="H21" i="146"/>
  <c r="H37" i="146" s="1"/>
  <c r="H41" i="146" s="1"/>
  <c r="H43" i="146" s="1"/>
  <c r="H45" i="146" s="1"/>
  <c r="H47" i="146" s="1"/>
  <c r="G21" i="146"/>
  <c r="G37" i="146" s="1"/>
  <c r="G41" i="146" s="1"/>
  <c r="G43" i="146" s="1"/>
  <c r="G45" i="146" s="1"/>
  <c r="G47" i="146" s="1"/>
  <c r="F21" i="146"/>
  <c r="E21" i="146"/>
  <c r="E37" i="146" s="1"/>
  <c r="E41" i="146" s="1"/>
  <c r="E43" i="146" s="1"/>
  <c r="E45" i="146" s="1"/>
  <c r="E47" i="146" s="1"/>
  <c r="D21" i="146"/>
  <c r="D37" i="146" s="1"/>
  <c r="D41" i="146" s="1"/>
  <c r="D43" i="146" s="1"/>
  <c r="D45" i="146" s="1"/>
  <c r="D47" i="146" s="1"/>
  <c r="C21" i="146"/>
  <c r="C37" i="146" s="1"/>
  <c r="C41" i="146" s="1"/>
  <c r="C43" i="146" s="1"/>
  <c r="C45" i="146" s="1"/>
  <c r="C47" i="146" s="1"/>
  <c r="AA21" i="147"/>
  <c r="AA37" i="147" s="1"/>
  <c r="AA41" i="147" s="1"/>
  <c r="AA43" i="147" s="1"/>
  <c r="AA45" i="147" s="1"/>
  <c r="AA47" i="147" s="1"/>
  <c r="Z21" i="147"/>
  <c r="Y21" i="147"/>
  <c r="Y37" i="147" s="1"/>
  <c r="Y41" i="147" s="1"/>
  <c r="Y43" i="147" s="1"/>
  <c r="Y45" i="147" s="1"/>
  <c r="Y47" i="147" s="1"/>
  <c r="X21" i="147"/>
  <c r="W21" i="147"/>
  <c r="W37" i="147" s="1"/>
  <c r="W41" i="147" s="1"/>
  <c r="W43" i="147" s="1"/>
  <c r="W45" i="147" s="1"/>
  <c r="W47" i="147" s="1"/>
  <c r="V21" i="147"/>
  <c r="V37" i="147" s="1"/>
  <c r="V41" i="147" s="1"/>
  <c r="V43" i="147" s="1"/>
  <c r="V45" i="147" s="1"/>
  <c r="V47" i="147" s="1"/>
  <c r="U21" i="147"/>
  <c r="U37" i="147" s="1"/>
  <c r="U41" i="147" s="1"/>
  <c r="U43" i="147" s="1"/>
  <c r="U45" i="147" s="1"/>
  <c r="U47" i="147" s="1"/>
  <c r="T21" i="147"/>
  <c r="T37" i="147" s="1"/>
  <c r="T41" i="147" s="1"/>
  <c r="T43" i="147" s="1"/>
  <c r="T45" i="147" s="1"/>
  <c r="T47" i="147" s="1"/>
  <c r="S21" i="147"/>
  <c r="S37" i="147" s="1"/>
  <c r="S41" i="147" s="1"/>
  <c r="S43" i="147" s="1"/>
  <c r="S45" i="147" s="1"/>
  <c r="S47" i="147" s="1"/>
  <c r="R21" i="147"/>
  <c r="R37" i="147" s="1"/>
  <c r="R41" i="147" s="1"/>
  <c r="R43" i="147" s="1"/>
  <c r="R45" i="147" s="1"/>
  <c r="R47" i="147" s="1"/>
  <c r="Q21" i="147"/>
  <c r="Q37" i="147" s="1"/>
  <c r="Q41" i="147" s="1"/>
  <c r="Q43" i="147" s="1"/>
  <c r="Q45" i="147" s="1"/>
  <c r="Q47" i="147" s="1"/>
  <c r="P21" i="147"/>
  <c r="P37" i="147" s="1"/>
  <c r="P41" i="147" s="1"/>
  <c r="P43" i="147" s="1"/>
  <c r="P45" i="147" s="1"/>
  <c r="P47" i="147" s="1"/>
  <c r="O21" i="147"/>
  <c r="O37" i="147" s="1"/>
  <c r="O41" i="147" s="1"/>
  <c r="O43" i="147" s="1"/>
  <c r="O45" i="147" s="1"/>
  <c r="O47" i="147" s="1"/>
  <c r="N21" i="147"/>
  <c r="N37" i="147" s="1"/>
  <c r="N41" i="147" s="1"/>
  <c r="N43" i="147" s="1"/>
  <c r="N45" i="147" s="1"/>
  <c r="N47" i="147" s="1"/>
  <c r="M21" i="147"/>
  <c r="M37" i="147" s="1"/>
  <c r="M41" i="147" s="1"/>
  <c r="M43" i="147" s="1"/>
  <c r="M45" i="147" s="1"/>
  <c r="M47" i="147" s="1"/>
  <c r="L21" i="147"/>
  <c r="L37" i="147" s="1"/>
  <c r="L41" i="147" s="1"/>
  <c r="L43" i="147" s="1"/>
  <c r="L45" i="147" s="1"/>
  <c r="L47" i="147" s="1"/>
  <c r="K21" i="147"/>
  <c r="K37" i="147" s="1"/>
  <c r="K41" i="147" s="1"/>
  <c r="K43" i="147" s="1"/>
  <c r="K45" i="147" s="1"/>
  <c r="K47" i="147" s="1"/>
  <c r="J21" i="147"/>
  <c r="J37" i="147" s="1"/>
  <c r="J41" i="147" s="1"/>
  <c r="J43" i="147" s="1"/>
  <c r="J45" i="147" s="1"/>
  <c r="J47" i="147" s="1"/>
  <c r="I21" i="147"/>
  <c r="I37" i="147" s="1"/>
  <c r="I41" i="147" s="1"/>
  <c r="I43" i="147" s="1"/>
  <c r="I45" i="147" s="1"/>
  <c r="I47" i="147" s="1"/>
  <c r="H21" i="147"/>
  <c r="H37" i="147" s="1"/>
  <c r="H41" i="147" s="1"/>
  <c r="H43" i="147" s="1"/>
  <c r="H45" i="147" s="1"/>
  <c r="H47" i="147" s="1"/>
  <c r="G21" i="147"/>
  <c r="G37" i="147" s="1"/>
  <c r="G41" i="147" s="1"/>
  <c r="G43" i="147" s="1"/>
  <c r="G45" i="147" s="1"/>
  <c r="G47" i="147" s="1"/>
  <c r="F21" i="147"/>
  <c r="E21" i="147"/>
  <c r="E37" i="147" s="1"/>
  <c r="E41" i="147" s="1"/>
  <c r="E43" i="147" s="1"/>
  <c r="E45" i="147" s="1"/>
  <c r="E47" i="147" s="1"/>
  <c r="D21" i="147"/>
  <c r="D37" i="147" s="1"/>
  <c r="D41" i="147" s="1"/>
  <c r="D43" i="147" s="1"/>
  <c r="D45" i="147" s="1"/>
  <c r="D47" i="147" s="1"/>
  <c r="C21" i="147"/>
  <c r="C37" i="147" s="1"/>
  <c r="C41" i="147" s="1"/>
  <c r="C43" i="147" s="1"/>
  <c r="C45" i="147" s="1"/>
  <c r="C47" i="147" s="1"/>
  <c r="AA21" i="148"/>
  <c r="AA37" i="148" s="1"/>
  <c r="AA41" i="148" s="1"/>
  <c r="AA43" i="148" s="1"/>
  <c r="AA45" i="148" s="1"/>
  <c r="AA47" i="148" s="1"/>
  <c r="Y21" i="148"/>
  <c r="Y37" i="148" s="1"/>
  <c r="Y41" i="148" s="1"/>
  <c r="Y43" i="148" s="1"/>
  <c r="Y45" i="148" s="1"/>
  <c r="Y47" i="148" s="1"/>
  <c r="X21" i="148"/>
  <c r="W21" i="148"/>
  <c r="W37" i="148" s="1"/>
  <c r="W41" i="148" s="1"/>
  <c r="W43" i="148" s="1"/>
  <c r="W45" i="148" s="1"/>
  <c r="W47" i="148" s="1"/>
  <c r="V21" i="148"/>
  <c r="V37" i="148" s="1"/>
  <c r="V41" i="148" s="1"/>
  <c r="V43" i="148" s="1"/>
  <c r="V45" i="148" s="1"/>
  <c r="V47" i="148" s="1"/>
  <c r="U21" i="148"/>
  <c r="U37" i="148" s="1"/>
  <c r="U41" i="148" s="1"/>
  <c r="U43" i="148" s="1"/>
  <c r="U45" i="148" s="1"/>
  <c r="U47" i="148" s="1"/>
  <c r="T21" i="148"/>
  <c r="T37" i="148" s="1"/>
  <c r="T41" i="148" s="1"/>
  <c r="T43" i="148" s="1"/>
  <c r="T45" i="148" s="1"/>
  <c r="T47" i="148" s="1"/>
  <c r="S21" i="148"/>
  <c r="S37" i="148" s="1"/>
  <c r="S41" i="148" s="1"/>
  <c r="S43" i="148" s="1"/>
  <c r="S45" i="148" s="1"/>
  <c r="S47" i="148" s="1"/>
  <c r="R21" i="148"/>
  <c r="R37" i="148" s="1"/>
  <c r="R41" i="148" s="1"/>
  <c r="R43" i="148" s="1"/>
  <c r="R45" i="148" s="1"/>
  <c r="R47" i="148" s="1"/>
  <c r="Q21" i="148"/>
  <c r="Q37" i="148" s="1"/>
  <c r="Q41" i="148" s="1"/>
  <c r="Q43" i="148" s="1"/>
  <c r="Q45" i="148" s="1"/>
  <c r="Q47" i="148" s="1"/>
  <c r="P21" i="148"/>
  <c r="P37" i="148" s="1"/>
  <c r="P41" i="148" s="1"/>
  <c r="P43" i="148" s="1"/>
  <c r="P45" i="148" s="1"/>
  <c r="P47" i="148" s="1"/>
  <c r="O21" i="148"/>
  <c r="O37" i="148" s="1"/>
  <c r="O41" i="148" s="1"/>
  <c r="O43" i="148" s="1"/>
  <c r="O45" i="148" s="1"/>
  <c r="O47" i="148" s="1"/>
  <c r="N21" i="148"/>
  <c r="N37" i="148" s="1"/>
  <c r="N41" i="148" s="1"/>
  <c r="N43" i="148" s="1"/>
  <c r="N45" i="148" s="1"/>
  <c r="N47" i="148" s="1"/>
  <c r="M21" i="148"/>
  <c r="M37" i="148" s="1"/>
  <c r="M41" i="148" s="1"/>
  <c r="M43" i="148" s="1"/>
  <c r="M45" i="148" s="1"/>
  <c r="M47" i="148" s="1"/>
  <c r="L21" i="148"/>
  <c r="L37" i="148" s="1"/>
  <c r="L41" i="148" s="1"/>
  <c r="L43" i="148" s="1"/>
  <c r="L45" i="148" s="1"/>
  <c r="L47" i="148" s="1"/>
  <c r="K21" i="148"/>
  <c r="K37" i="148" s="1"/>
  <c r="K41" i="148" s="1"/>
  <c r="K43" i="148" s="1"/>
  <c r="K45" i="148" s="1"/>
  <c r="K47" i="148" s="1"/>
  <c r="J21" i="148"/>
  <c r="J37" i="148" s="1"/>
  <c r="J41" i="148" s="1"/>
  <c r="J43" i="148" s="1"/>
  <c r="J45" i="148" s="1"/>
  <c r="J47" i="148" s="1"/>
  <c r="I21" i="148"/>
  <c r="I37" i="148" s="1"/>
  <c r="I41" i="148" s="1"/>
  <c r="I43" i="148" s="1"/>
  <c r="I45" i="148" s="1"/>
  <c r="I47" i="148" s="1"/>
  <c r="H21" i="148"/>
  <c r="H37" i="148" s="1"/>
  <c r="H41" i="148" s="1"/>
  <c r="H43" i="148" s="1"/>
  <c r="H45" i="148" s="1"/>
  <c r="H47" i="148" s="1"/>
  <c r="G21" i="148"/>
  <c r="G37" i="148" s="1"/>
  <c r="G41" i="148" s="1"/>
  <c r="G43" i="148" s="1"/>
  <c r="G45" i="148" s="1"/>
  <c r="G47" i="148" s="1"/>
  <c r="F21" i="148"/>
  <c r="E21" i="148"/>
  <c r="E37" i="148" s="1"/>
  <c r="E41" i="148" s="1"/>
  <c r="E43" i="148" s="1"/>
  <c r="E45" i="148" s="1"/>
  <c r="E47" i="148" s="1"/>
  <c r="D21" i="148"/>
  <c r="D37" i="148" s="1"/>
  <c r="D41" i="148" s="1"/>
  <c r="D43" i="148" s="1"/>
  <c r="D45" i="148" s="1"/>
  <c r="D47" i="148" s="1"/>
  <c r="C21" i="148"/>
  <c r="C37" i="148" s="1"/>
  <c r="C41" i="148" s="1"/>
  <c r="C43" i="148" s="1"/>
  <c r="C45" i="148" s="1"/>
  <c r="C47" i="148" s="1"/>
  <c r="AA21" i="149"/>
  <c r="AA37" i="149" s="1"/>
  <c r="AA41" i="149" s="1"/>
  <c r="AA43" i="149" s="1"/>
  <c r="AA45" i="149" s="1"/>
  <c r="AA47" i="149" s="1"/>
  <c r="Y21" i="149"/>
  <c r="Y37" i="149" s="1"/>
  <c r="Y41" i="149" s="1"/>
  <c r="Y43" i="149" s="1"/>
  <c r="Y45" i="149" s="1"/>
  <c r="Y47" i="149" s="1"/>
  <c r="X21" i="149"/>
  <c r="Z21" i="149" s="1"/>
  <c r="W21" i="149"/>
  <c r="W37" i="149" s="1"/>
  <c r="W41" i="149" s="1"/>
  <c r="W43" i="149" s="1"/>
  <c r="W45" i="149" s="1"/>
  <c r="W47" i="149" s="1"/>
  <c r="V21" i="149"/>
  <c r="V37" i="149" s="1"/>
  <c r="V41" i="149" s="1"/>
  <c r="V43" i="149" s="1"/>
  <c r="V45" i="149" s="1"/>
  <c r="V47" i="149" s="1"/>
  <c r="U21" i="149"/>
  <c r="U37" i="149" s="1"/>
  <c r="U41" i="149" s="1"/>
  <c r="U43" i="149" s="1"/>
  <c r="U45" i="149" s="1"/>
  <c r="U47" i="149" s="1"/>
  <c r="T21" i="149"/>
  <c r="T37" i="149" s="1"/>
  <c r="T41" i="149" s="1"/>
  <c r="T43" i="149" s="1"/>
  <c r="T45" i="149" s="1"/>
  <c r="T47" i="149" s="1"/>
  <c r="S21" i="149"/>
  <c r="S37" i="149" s="1"/>
  <c r="S41" i="149" s="1"/>
  <c r="S43" i="149" s="1"/>
  <c r="S45" i="149" s="1"/>
  <c r="S47" i="149" s="1"/>
  <c r="R21" i="149"/>
  <c r="R37" i="149" s="1"/>
  <c r="R41" i="149" s="1"/>
  <c r="R43" i="149" s="1"/>
  <c r="R45" i="149" s="1"/>
  <c r="R47" i="149" s="1"/>
  <c r="Q21" i="149"/>
  <c r="Q37" i="149" s="1"/>
  <c r="Q41" i="149" s="1"/>
  <c r="Q43" i="149" s="1"/>
  <c r="Q45" i="149" s="1"/>
  <c r="Q47" i="149" s="1"/>
  <c r="P21" i="149"/>
  <c r="P37" i="149" s="1"/>
  <c r="P41" i="149" s="1"/>
  <c r="P43" i="149" s="1"/>
  <c r="P45" i="149" s="1"/>
  <c r="P47" i="149" s="1"/>
  <c r="O21" i="149"/>
  <c r="O37" i="149" s="1"/>
  <c r="O41" i="149" s="1"/>
  <c r="O43" i="149" s="1"/>
  <c r="O45" i="149" s="1"/>
  <c r="O47" i="149" s="1"/>
  <c r="N21" i="149"/>
  <c r="N37" i="149" s="1"/>
  <c r="N41" i="149" s="1"/>
  <c r="N43" i="149" s="1"/>
  <c r="N45" i="149" s="1"/>
  <c r="N47" i="149" s="1"/>
  <c r="M21" i="149"/>
  <c r="M37" i="149" s="1"/>
  <c r="M41" i="149" s="1"/>
  <c r="M43" i="149" s="1"/>
  <c r="M45" i="149" s="1"/>
  <c r="M47" i="149" s="1"/>
  <c r="L21" i="149"/>
  <c r="L37" i="149" s="1"/>
  <c r="L41" i="149" s="1"/>
  <c r="L43" i="149" s="1"/>
  <c r="L45" i="149" s="1"/>
  <c r="L47" i="149" s="1"/>
  <c r="K21" i="149"/>
  <c r="K37" i="149" s="1"/>
  <c r="K41" i="149" s="1"/>
  <c r="K43" i="149" s="1"/>
  <c r="K45" i="149" s="1"/>
  <c r="K47" i="149" s="1"/>
  <c r="J21" i="149"/>
  <c r="J37" i="149" s="1"/>
  <c r="J41" i="149" s="1"/>
  <c r="J43" i="149" s="1"/>
  <c r="J45" i="149" s="1"/>
  <c r="J47" i="149" s="1"/>
  <c r="I21" i="149"/>
  <c r="I37" i="149" s="1"/>
  <c r="I41" i="149" s="1"/>
  <c r="I43" i="149" s="1"/>
  <c r="I45" i="149" s="1"/>
  <c r="I47" i="149" s="1"/>
  <c r="H21" i="149"/>
  <c r="H37" i="149" s="1"/>
  <c r="H41" i="149" s="1"/>
  <c r="H43" i="149" s="1"/>
  <c r="H45" i="149" s="1"/>
  <c r="H47" i="149" s="1"/>
  <c r="G21" i="149"/>
  <c r="G37" i="149" s="1"/>
  <c r="G41" i="149" s="1"/>
  <c r="G43" i="149" s="1"/>
  <c r="G45" i="149" s="1"/>
  <c r="G47" i="149" s="1"/>
  <c r="F21" i="149"/>
  <c r="E21" i="149"/>
  <c r="E37" i="149" s="1"/>
  <c r="E41" i="149" s="1"/>
  <c r="E43" i="149" s="1"/>
  <c r="E45" i="149" s="1"/>
  <c r="E47" i="149" s="1"/>
  <c r="D21" i="149"/>
  <c r="D37" i="149" s="1"/>
  <c r="D41" i="149" s="1"/>
  <c r="D43" i="149" s="1"/>
  <c r="D45" i="149" s="1"/>
  <c r="D47" i="149" s="1"/>
  <c r="C21" i="149"/>
  <c r="C37" i="149" s="1"/>
  <c r="C41" i="149" s="1"/>
  <c r="C43" i="149" s="1"/>
  <c r="C45" i="149" s="1"/>
  <c r="C47" i="149" s="1"/>
  <c r="AA21" i="150"/>
  <c r="AA37" i="150" s="1"/>
  <c r="AA41" i="150" s="1"/>
  <c r="AA43" i="150" s="1"/>
  <c r="AA45" i="150" s="1"/>
  <c r="AA47" i="150" s="1"/>
  <c r="Y21" i="150"/>
  <c r="Y37" i="150" s="1"/>
  <c r="Y41" i="150" s="1"/>
  <c r="Y43" i="150" s="1"/>
  <c r="Y45" i="150" s="1"/>
  <c r="Y47" i="150" s="1"/>
  <c r="X21" i="150"/>
  <c r="Z21" i="150" s="1"/>
  <c r="W21" i="150"/>
  <c r="W37" i="150" s="1"/>
  <c r="W41" i="150" s="1"/>
  <c r="W43" i="150" s="1"/>
  <c r="W45" i="150" s="1"/>
  <c r="W47" i="150" s="1"/>
  <c r="V21" i="150"/>
  <c r="V37" i="150" s="1"/>
  <c r="V41" i="150" s="1"/>
  <c r="V43" i="150" s="1"/>
  <c r="V45" i="150" s="1"/>
  <c r="V47" i="150" s="1"/>
  <c r="U21" i="150"/>
  <c r="U37" i="150" s="1"/>
  <c r="U41" i="150" s="1"/>
  <c r="U43" i="150" s="1"/>
  <c r="U45" i="150" s="1"/>
  <c r="U47" i="150" s="1"/>
  <c r="T21" i="150"/>
  <c r="T37" i="150" s="1"/>
  <c r="T41" i="150" s="1"/>
  <c r="T43" i="150" s="1"/>
  <c r="T45" i="150" s="1"/>
  <c r="T47" i="150" s="1"/>
  <c r="S21" i="150"/>
  <c r="S37" i="150" s="1"/>
  <c r="S41" i="150" s="1"/>
  <c r="S43" i="150" s="1"/>
  <c r="S45" i="150" s="1"/>
  <c r="S47" i="150" s="1"/>
  <c r="R21" i="150"/>
  <c r="R37" i="150" s="1"/>
  <c r="R41" i="150" s="1"/>
  <c r="R43" i="150" s="1"/>
  <c r="R45" i="150" s="1"/>
  <c r="R47" i="150" s="1"/>
  <c r="Q21" i="150"/>
  <c r="Q37" i="150" s="1"/>
  <c r="Q41" i="150" s="1"/>
  <c r="Q43" i="150" s="1"/>
  <c r="Q45" i="150" s="1"/>
  <c r="Q47" i="150" s="1"/>
  <c r="P21" i="150"/>
  <c r="P37" i="150" s="1"/>
  <c r="P41" i="150" s="1"/>
  <c r="P43" i="150" s="1"/>
  <c r="P45" i="150" s="1"/>
  <c r="P47" i="150" s="1"/>
  <c r="O21" i="150"/>
  <c r="O37" i="150" s="1"/>
  <c r="O41" i="150" s="1"/>
  <c r="O43" i="150" s="1"/>
  <c r="O45" i="150" s="1"/>
  <c r="O47" i="150" s="1"/>
  <c r="N21" i="150"/>
  <c r="N37" i="150" s="1"/>
  <c r="N41" i="150" s="1"/>
  <c r="N43" i="150" s="1"/>
  <c r="N45" i="150" s="1"/>
  <c r="N47" i="150" s="1"/>
  <c r="M21" i="150"/>
  <c r="M37" i="150" s="1"/>
  <c r="M41" i="150" s="1"/>
  <c r="M43" i="150" s="1"/>
  <c r="M45" i="150" s="1"/>
  <c r="M47" i="150" s="1"/>
  <c r="L21" i="150"/>
  <c r="L37" i="150" s="1"/>
  <c r="L41" i="150" s="1"/>
  <c r="L43" i="150" s="1"/>
  <c r="L45" i="150" s="1"/>
  <c r="L47" i="150" s="1"/>
  <c r="K21" i="150"/>
  <c r="K37" i="150" s="1"/>
  <c r="K41" i="150" s="1"/>
  <c r="K43" i="150" s="1"/>
  <c r="K45" i="150" s="1"/>
  <c r="K47" i="150" s="1"/>
  <c r="J21" i="150"/>
  <c r="J37" i="150" s="1"/>
  <c r="J41" i="150" s="1"/>
  <c r="J43" i="150" s="1"/>
  <c r="J45" i="150" s="1"/>
  <c r="J47" i="150" s="1"/>
  <c r="I21" i="150"/>
  <c r="I37" i="150" s="1"/>
  <c r="I41" i="150" s="1"/>
  <c r="I43" i="150" s="1"/>
  <c r="I45" i="150" s="1"/>
  <c r="I47" i="150" s="1"/>
  <c r="H21" i="150"/>
  <c r="H37" i="150" s="1"/>
  <c r="H41" i="150" s="1"/>
  <c r="H43" i="150" s="1"/>
  <c r="H45" i="150" s="1"/>
  <c r="H47" i="150" s="1"/>
  <c r="G21" i="150"/>
  <c r="G37" i="150" s="1"/>
  <c r="G41" i="150" s="1"/>
  <c r="G43" i="150" s="1"/>
  <c r="G45" i="150" s="1"/>
  <c r="G47" i="150" s="1"/>
  <c r="F21" i="150"/>
  <c r="E21" i="150"/>
  <c r="E37" i="150" s="1"/>
  <c r="E41" i="150" s="1"/>
  <c r="E43" i="150" s="1"/>
  <c r="E45" i="150" s="1"/>
  <c r="E47" i="150" s="1"/>
  <c r="D21" i="150"/>
  <c r="D37" i="150" s="1"/>
  <c r="D41" i="150" s="1"/>
  <c r="D43" i="150" s="1"/>
  <c r="D45" i="150" s="1"/>
  <c r="D47" i="150" s="1"/>
  <c r="C21" i="150"/>
  <c r="C37" i="150" s="1"/>
  <c r="C41" i="150" s="1"/>
  <c r="C43" i="150" s="1"/>
  <c r="C45" i="150" s="1"/>
  <c r="C47" i="150" s="1"/>
  <c r="AA21" i="151"/>
  <c r="AA37" i="151" s="1"/>
  <c r="AA41" i="151" s="1"/>
  <c r="AA43" i="151" s="1"/>
  <c r="AA45" i="151" s="1"/>
  <c r="AA47" i="151" s="1"/>
  <c r="Z21" i="151"/>
  <c r="Y21" i="151"/>
  <c r="Y37" i="151" s="1"/>
  <c r="Y41" i="151" s="1"/>
  <c r="Y43" i="151" s="1"/>
  <c r="Y45" i="151" s="1"/>
  <c r="Y47" i="151" s="1"/>
  <c r="X21" i="151"/>
  <c r="W21" i="151"/>
  <c r="W37" i="151" s="1"/>
  <c r="W41" i="151" s="1"/>
  <c r="W43" i="151" s="1"/>
  <c r="W45" i="151" s="1"/>
  <c r="W47" i="151" s="1"/>
  <c r="V21" i="151"/>
  <c r="V37" i="151" s="1"/>
  <c r="V41" i="151" s="1"/>
  <c r="V43" i="151" s="1"/>
  <c r="V45" i="151" s="1"/>
  <c r="V47" i="151" s="1"/>
  <c r="U21" i="151"/>
  <c r="U37" i="151" s="1"/>
  <c r="U41" i="151" s="1"/>
  <c r="U43" i="151" s="1"/>
  <c r="U45" i="151" s="1"/>
  <c r="U47" i="151" s="1"/>
  <c r="T21" i="151"/>
  <c r="T37" i="151" s="1"/>
  <c r="T41" i="151" s="1"/>
  <c r="T43" i="151" s="1"/>
  <c r="T45" i="151" s="1"/>
  <c r="T47" i="151" s="1"/>
  <c r="S21" i="151"/>
  <c r="S37" i="151" s="1"/>
  <c r="S41" i="151" s="1"/>
  <c r="S43" i="151" s="1"/>
  <c r="S45" i="151" s="1"/>
  <c r="S47" i="151" s="1"/>
  <c r="R21" i="151"/>
  <c r="R37" i="151" s="1"/>
  <c r="R41" i="151" s="1"/>
  <c r="R43" i="151" s="1"/>
  <c r="R45" i="151" s="1"/>
  <c r="R47" i="151" s="1"/>
  <c r="Q21" i="151"/>
  <c r="Q37" i="151" s="1"/>
  <c r="Q41" i="151" s="1"/>
  <c r="Q43" i="151" s="1"/>
  <c r="Q45" i="151" s="1"/>
  <c r="Q47" i="151" s="1"/>
  <c r="P21" i="151"/>
  <c r="P37" i="151" s="1"/>
  <c r="P41" i="151" s="1"/>
  <c r="P43" i="151" s="1"/>
  <c r="P45" i="151" s="1"/>
  <c r="P47" i="151" s="1"/>
  <c r="O21" i="151"/>
  <c r="O37" i="151" s="1"/>
  <c r="O41" i="151" s="1"/>
  <c r="O43" i="151" s="1"/>
  <c r="O45" i="151" s="1"/>
  <c r="O47" i="151" s="1"/>
  <c r="N21" i="151"/>
  <c r="N37" i="151" s="1"/>
  <c r="N41" i="151" s="1"/>
  <c r="N43" i="151" s="1"/>
  <c r="N45" i="151" s="1"/>
  <c r="N47" i="151" s="1"/>
  <c r="M21" i="151"/>
  <c r="M37" i="151" s="1"/>
  <c r="M41" i="151" s="1"/>
  <c r="M43" i="151" s="1"/>
  <c r="M45" i="151" s="1"/>
  <c r="M47" i="151" s="1"/>
  <c r="L21" i="151"/>
  <c r="L37" i="151" s="1"/>
  <c r="L41" i="151" s="1"/>
  <c r="L43" i="151" s="1"/>
  <c r="L45" i="151" s="1"/>
  <c r="L47" i="151" s="1"/>
  <c r="K21" i="151"/>
  <c r="K37" i="151" s="1"/>
  <c r="K41" i="151" s="1"/>
  <c r="K43" i="151" s="1"/>
  <c r="K45" i="151" s="1"/>
  <c r="K47" i="151" s="1"/>
  <c r="J21" i="151"/>
  <c r="J37" i="151" s="1"/>
  <c r="J41" i="151" s="1"/>
  <c r="J43" i="151" s="1"/>
  <c r="J45" i="151" s="1"/>
  <c r="J47" i="151" s="1"/>
  <c r="I21" i="151"/>
  <c r="I37" i="151" s="1"/>
  <c r="I41" i="151" s="1"/>
  <c r="I43" i="151" s="1"/>
  <c r="I45" i="151" s="1"/>
  <c r="I47" i="151" s="1"/>
  <c r="H21" i="151"/>
  <c r="H37" i="151" s="1"/>
  <c r="H41" i="151" s="1"/>
  <c r="H43" i="151" s="1"/>
  <c r="H45" i="151" s="1"/>
  <c r="H47" i="151" s="1"/>
  <c r="G21" i="151"/>
  <c r="G37" i="151" s="1"/>
  <c r="G41" i="151" s="1"/>
  <c r="G43" i="151" s="1"/>
  <c r="G45" i="151" s="1"/>
  <c r="G47" i="151" s="1"/>
  <c r="F21" i="151"/>
  <c r="E21" i="151"/>
  <c r="E37" i="151" s="1"/>
  <c r="E41" i="151" s="1"/>
  <c r="E43" i="151" s="1"/>
  <c r="E45" i="151" s="1"/>
  <c r="E47" i="151" s="1"/>
  <c r="D21" i="151"/>
  <c r="D37" i="151" s="1"/>
  <c r="D41" i="151" s="1"/>
  <c r="D43" i="151" s="1"/>
  <c r="D45" i="151" s="1"/>
  <c r="D47" i="151" s="1"/>
  <c r="C21" i="151"/>
  <c r="C37" i="151" s="1"/>
  <c r="C41" i="151" s="1"/>
  <c r="C43" i="151" s="1"/>
  <c r="C45" i="151" s="1"/>
  <c r="C47" i="151" s="1"/>
  <c r="AA21" i="152"/>
  <c r="AA37" i="152" s="1"/>
  <c r="AA41" i="152" s="1"/>
  <c r="AA43" i="152" s="1"/>
  <c r="AA45" i="152" s="1"/>
  <c r="AA47" i="152" s="1"/>
  <c r="Y21" i="152"/>
  <c r="Y37" i="152" s="1"/>
  <c r="Y41" i="152" s="1"/>
  <c r="Y43" i="152" s="1"/>
  <c r="Y45" i="152" s="1"/>
  <c r="Y47" i="152" s="1"/>
  <c r="X21" i="152"/>
  <c r="Z21" i="152" s="1"/>
  <c r="W21" i="152"/>
  <c r="W37" i="152" s="1"/>
  <c r="W41" i="152" s="1"/>
  <c r="W43" i="152" s="1"/>
  <c r="W45" i="152" s="1"/>
  <c r="W47" i="152" s="1"/>
  <c r="V21" i="152"/>
  <c r="V37" i="152" s="1"/>
  <c r="V41" i="152" s="1"/>
  <c r="V43" i="152" s="1"/>
  <c r="V45" i="152" s="1"/>
  <c r="V47" i="152" s="1"/>
  <c r="U21" i="152"/>
  <c r="U37" i="152" s="1"/>
  <c r="U41" i="152" s="1"/>
  <c r="U43" i="152" s="1"/>
  <c r="U45" i="152" s="1"/>
  <c r="U47" i="152" s="1"/>
  <c r="T21" i="152"/>
  <c r="T37" i="152" s="1"/>
  <c r="T41" i="152" s="1"/>
  <c r="T43" i="152" s="1"/>
  <c r="T45" i="152" s="1"/>
  <c r="T47" i="152" s="1"/>
  <c r="S21" i="152"/>
  <c r="S37" i="152" s="1"/>
  <c r="S41" i="152" s="1"/>
  <c r="S43" i="152" s="1"/>
  <c r="S45" i="152" s="1"/>
  <c r="S47" i="152" s="1"/>
  <c r="R21" i="152"/>
  <c r="R37" i="152" s="1"/>
  <c r="R41" i="152" s="1"/>
  <c r="R43" i="152" s="1"/>
  <c r="R45" i="152" s="1"/>
  <c r="R47" i="152" s="1"/>
  <c r="Q21" i="152"/>
  <c r="Q37" i="152" s="1"/>
  <c r="Q41" i="152" s="1"/>
  <c r="Q43" i="152" s="1"/>
  <c r="Q45" i="152" s="1"/>
  <c r="Q47" i="152" s="1"/>
  <c r="P21" i="152"/>
  <c r="P37" i="152" s="1"/>
  <c r="P41" i="152" s="1"/>
  <c r="P43" i="152" s="1"/>
  <c r="P45" i="152" s="1"/>
  <c r="P47" i="152" s="1"/>
  <c r="O21" i="152"/>
  <c r="O37" i="152" s="1"/>
  <c r="O41" i="152" s="1"/>
  <c r="O43" i="152" s="1"/>
  <c r="O45" i="152" s="1"/>
  <c r="O47" i="152" s="1"/>
  <c r="N21" i="152"/>
  <c r="N37" i="152" s="1"/>
  <c r="N41" i="152" s="1"/>
  <c r="N43" i="152" s="1"/>
  <c r="N45" i="152" s="1"/>
  <c r="N47" i="152" s="1"/>
  <c r="M21" i="152"/>
  <c r="M37" i="152" s="1"/>
  <c r="M41" i="152" s="1"/>
  <c r="M43" i="152" s="1"/>
  <c r="M45" i="152" s="1"/>
  <c r="M47" i="152" s="1"/>
  <c r="L21" i="152"/>
  <c r="L37" i="152" s="1"/>
  <c r="L41" i="152" s="1"/>
  <c r="L43" i="152" s="1"/>
  <c r="L45" i="152" s="1"/>
  <c r="L47" i="152" s="1"/>
  <c r="K21" i="152"/>
  <c r="K37" i="152" s="1"/>
  <c r="K41" i="152" s="1"/>
  <c r="K43" i="152" s="1"/>
  <c r="K45" i="152" s="1"/>
  <c r="K47" i="152" s="1"/>
  <c r="J21" i="152"/>
  <c r="J37" i="152" s="1"/>
  <c r="J41" i="152" s="1"/>
  <c r="J43" i="152" s="1"/>
  <c r="J45" i="152" s="1"/>
  <c r="J47" i="152" s="1"/>
  <c r="I21" i="152"/>
  <c r="I37" i="152" s="1"/>
  <c r="I41" i="152" s="1"/>
  <c r="I43" i="152" s="1"/>
  <c r="I45" i="152" s="1"/>
  <c r="I47" i="152" s="1"/>
  <c r="H21" i="152"/>
  <c r="H37" i="152" s="1"/>
  <c r="H41" i="152" s="1"/>
  <c r="H43" i="152" s="1"/>
  <c r="H45" i="152" s="1"/>
  <c r="H47" i="152" s="1"/>
  <c r="G21" i="152"/>
  <c r="G37" i="152" s="1"/>
  <c r="G41" i="152" s="1"/>
  <c r="G43" i="152" s="1"/>
  <c r="G45" i="152" s="1"/>
  <c r="G47" i="152" s="1"/>
  <c r="F21" i="152"/>
  <c r="E21" i="152"/>
  <c r="E37" i="152" s="1"/>
  <c r="E41" i="152" s="1"/>
  <c r="E43" i="152" s="1"/>
  <c r="E45" i="152" s="1"/>
  <c r="E47" i="152" s="1"/>
  <c r="D21" i="152"/>
  <c r="D37" i="152" s="1"/>
  <c r="D41" i="152" s="1"/>
  <c r="D43" i="152" s="1"/>
  <c r="D45" i="152" s="1"/>
  <c r="D47" i="152" s="1"/>
  <c r="C21" i="152"/>
  <c r="C37" i="152" s="1"/>
  <c r="C41" i="152" s="1"/>
  <c r="C43" i="152" s="1"/>
  <c r="C45" i="152" s="1"/>
  <c r="C47" i="152" s="1"/>
  <c r="AA21" i="153"/>
  <c r="AA37" i="153" s="1"/>
  <c r="AA41" i="153" s="1"/>
  <c r="AA43" i="153" s="1"/>
  <c r="AA45" i="153" s="1"/>
  <c r="AA47" i="153" s="1"/>
  <c r="Y21" i="153"/>
  <c r="Y37" i="153" s="1"/>
  <c r="Y41" i="153" s="1"/>
  <c r="Y43" i="153" s="1"/>
  <c r="Y45" i="153" s="1"/>
  <c r="Y47" i="153" s="1"/>
  <c r="X21" i="153"/>
  <c r="Z21" i="153" s="1"/>
  <c r="W21" i="153"/>
  <c r="W37" i="153" s="1"/>
  <c r="W41" i="153" s="1"/>
  <c r="W43" i="153" s="1"/>
  <c r="W45" i="153" s="1"/>
  <c r="W47" i="153" s="1"/>
  <c r="V21" i="153"/>
  <c r="V37" i="153" s="1"/>
  <c r="V41" i="153" s="1"/>
  <c r="V43" i="153" s="1"/>
  <c r="V45" i="153" s="1"/>
  <c r="V47" i="153" s="1"/>
  <c r="U21" i="153"/>
  <c r="U37" i="153" s="1"/>
  <c r="U41" i="153" s="1"/>
  <c r="U43" i="153" s="1"/>
  <c r="U45" i="153" s="1"/>
  <c r="U47" i="153" s="1"/>
  <c r="T21" i="153"/>
  <c r="T37" i="153" s="1"/>
  <c r="T41" i="153" s="1"/>
  <c r="T43" i="153" s="1"/>
  <c r="T45" i="153" s="1"/>
  <c r="T47" i="153" s="1"/>
  <c r="S21" i="153"/>
  <c r="S37" i="153" s="1"/>
  <c r="S41" i="153" s="1"/>
  <c r="S43" i="153" s="1"/>
  <c r="S45" i="153" s="1"/>
  <c r="S47" i="153" s="1"/>
  <c r="R21" i="153"/>
  <c r="R37" i="153" s="1"/>
  <c r="R41" i="153" s="1"/>
  <c r="R43" i="153" s="1"/>
  <c r="R45" i="153" s="1"/>
  <c r="R47" i="153" s="1"/>
  <c r="Q21" i="153"/>
  <c r="Q37" i="153" s="1"/>
  <c r="Q41" i="153" s="1"/>
  <c r="Q43" i="153" s="1"/>
  <c r="Q45" i="153" s="1"/>
  <c r="Q47" i="153" s="1"/>
  <c r="P21" i="153"/>
  <c r="P37" i="153" s="1"/>
  <c r="P41" i="153" s="1"/>
  <c r="P43" i="153" s="1"/>
  <c r="P45" i="153" s="1"/>
  <c r="P47" i="153" s="1"/>
  <c r="O21" i="153"/>
  <c r="O37" i="153" s="1"/>
  <c r="O41" i="153" s="1"/>
  <c r="O43" i="153" s="1"/>
  <c r="O45" i="153" s="1"/>
  <c r="O47" i="153" s="1"/>
  <c r="N21" i="153"/>
  <c r="N37" i="153" s="1"/>
  <c r="N41" i="153" s="1"/>
  <c r="N43" i="153" s="1"/>
  <c r="N45" i="153" s="1"/>
  <c r="N47" i="153" s="1"/>
  <c r="M21" i="153"/>
  <c r="M37" i="153" s="1"/>
  <c r="M41" i="153" s="1"/>
  <c r="M43" i="153" s="1"/>
  <c r="M45" i="153" s="1"/>
  <c r="M47" i="153" s="1"/>
  <c r="L21" i="153"/>
  <c r="L37" i="153" s="1"/>
  <c r="L41" i="153" s="1"/>
  <c r="L43" i="153" s="1"/>
  <c r="L45" i="153" s="1"/>
  <c r="L47" i="153" s="1"/>
  <c r="K21" i="153"/>
  <c r="K37" i="153" s="1"/>
  <c r="K41" i="153" s="1"/>
  <c r="K43" i="153" s="1"/>
  <c r="K45" i="153" s="1"/>
  <c r="K47" i="153" s="1"/>
  <c r="J21" i="153"/>
  <c r="J37" i="153" s="1"/>
  <c r="J41" i="153" s="1"/>
  <c r="J43" i="153" s="1"/>
  <c r="J45" i="153" s="1"/>
  <c r="J47" i="153" s="1"/>
  <c r="I21" i="153"/>
  <c r="I37" i="153" s="1"/>
  <c r="I41" i="153" s="1"/>
  <c r="I43" i="153" s="1"/>
  <c r="I45" i="153" s="1"/>
  <c r="I47" i="153" s="1"/>
  <c r="H21" i="153"/>
  <c r="H37" i="153" s="1"/>
  <c r="H41" i="153" s="1"/>
  <c r="H43" i="153" s="1"/>
  <c r="H45" i="153" s="1"/>
  <c r="H47" i="153" s="1"/>
  <c r="G21" i="153"/>
  <c r="G37" i="153" s="1"/>
  <c r="G41" i="153" s="1"/>
  <c r="G43" i="153" s="1"/>
  <c r="G45" i="153" s="1"/>
  <c r="G47" i="153" s="1"/>
  <c r="F21" i="153"/>
  <c r="E21" i="153"/>
  <c r="E37" i="153" s="1"/>
  <c r="E41" i="153" s="1"/>
  <c r="E43" i="153" s="1"/>
  <c r="E45" i="153" s="1"/>
  <c r="E47" i="153" s="1"/>
  <c r="D21" i="153"/>
  <c r="D37" i="153" s="1"/>
  <c r="D41" i="153" s="1"/>
  <c r="D43" i="153" s="1"/>
  <c r="D45" i="153" s="1"/>
  <c r="D47" i="153" s="1"/>
  <c r="C21" i="153"/>
  <c r="C37" i="153" s="1"/>
  <c r="C41" i="153" s="1"/>
  <c r="C43" i="153" s="1"/>
  <c r="C45" i="153" s="1"/>
  <c r="C47" i="153" s="1"/>
  <c r="AA21" i="154"/>
  <c r="AA37" i="154" s="1"/>
  <c r="AA41" i="154" s="1"/>
  <c r="AA43" i="154" s="1"/>
  <c r="AA45" i="154" s="1"/>
  <c r="AA47" i="154" s="1"/>
  <c r="Y21" i="154"/>
  <c r="Y37" i="154" s="1"/>
  <c r="Y41" i="154" s="1"/>
  <c r="Y43" i="154" s="1"/>
  <c r="Y45" i="154" s="1"/>
  <c r="Y47" i="154" s="1"/>
  <c r="X21" i="154"/>
  <c r="Z21" i="154" s="1"/>
  <c r="W21" i="154"/>
  <c r="W37" i="154" s="1"/>
  <c r="W41" i="154" s="1"/>
  <c r="W43" i="154" s="1"/>
  <c r="W45" i="154" s="1"/>
  <c r="W47" i="154" s="1"/>
  <c r="V21" i="154"/>
  <c r="V37" i="154" s="1"/>
  <c r="V41" i="154" s="1"/>
  <c r="V43" i="154" s="1"/>
  <c r="V45" i="154" s="1"/>
  <c r="V47" i="154" s="1"/>
  <c r="U21" i="154"/>
  <c r="U37" i="154" s="1"/>
  <c r="U41" i="154" s="1"/>
  <c r="U43" i="154" s="1"/>
  <c r="U45" i="154" s="1"/>
  <c r="U47" i="154" s="1"/>
  <c r="T21" i="154"/>
  <c r="T37" i="154" s="1"/>
  <c r="T41" i="154" s="1"/>
  <c r="T43" i="154" s="1"/>
  <c r="T45" i="154" s="1"/>
  <c r="T47" i="154" s="1"/>
  <c r="S21" i="154"/>
  <c r="S37" i="154" s="1"/>
  <c r="S41" i="154" s="1"/>
  <c r="S43" i="154" s="1"/>
  <c r="S45" i="154" s="1"/>
  <c r="S47" i="154" s="1"/>
  <c r="R21" i="154"/>
  <c r="R37" i="154" s="1"/>
  <c r="R41" i="154" s="1"/>
  <c r="R43" i="154" s="1"/>
  <c r="R45" i="154" s="1"/>
  <c r="R47" i="154" s="1"/>
  <c r="Q21" i="154"/>
  <c r="Q37" i="154" s="1"/>
  <c r="Q41" i="154" s="1"/>
  <c r="Q43" i="154" s="1"/>
  <c r="Q45" i="154" s="1"/>
  <c r="Q47" i="154" s="1"/>
  <c r="P21" i="154"/>
  <c r="P37" i="154" s="1"/>
  <c r="P41" i="154" s="1"/>
  <c r="P43" i="154" s="1"/>
  <c r="P45" i="154" s="1"/>
  <c r="P47" i="154" s="1"/>
  <c r="O21" i="154"/>
  <c r="O37" i="154" s="1"/>
  <c r="O41" i="154" s="1"/>
  <c r="O43" i="154" s="1"/>
  <c r="O45" i="154" s="1"/>
  <c r="O47" i="154" s="1"/>
  <c r="N21" i="154"/>
  <c r="N37" i="154" s="1"/>
  <c r="N41" i="154" s="1"/>
  <c r="N43" i="154" s="1"/>
  <c r="N45" i="154" s="1"/>
  <c r="N47" i="154" s="1"/>
  <c r="M21" i="154"/>
  <c r="M37" i="154" s="1"/>
  <c r="M41" i="154" s="1"/>
  <c r="M43" i="154" s="1"/>
  <c r="M45" i="154" s="1"/>
  <c r="M47" i="154" s="1"/>
  <c r="L21" i="154"/>
  <c r="L37" i="154" s="1"/>
  <c r="L41" i="154" s="1"/>
  <c r="L43" i="154" s="1"/>
  <c r="L45" i="154" s="1"/>
  <c r="L47" i="154" s="1"/>
  <c r="K21" i="154"/>
  <c r="K37" i="154" s="1"/>
  <c r="K41" i="154" s="1"/>
  <c r="K43" i="154" s="1"/>
  <c r="K45" i="154" s="1"/>
  <c r="K47" i="154" s="1"/>
  <c r="J21" i="154"/>
  <c r="J37" i="154" s="1"/>
  <c r="J41" i="154" s="1"/>
  <c r="J43" i="154" s="1"/>
  <c r="J45" i="154" s="1"/>
  <c r="J47" i="154" s="1"/>
  <c r="I21" i="154"/>
  <c r="I37" i="154" s="1"/>
  <c r="I41" i="154" s="1"/>
  <c r="I43" i="154" s="1"/>
  <c r="I45" i="154" s="1"/>
  <c r="I47" i="154" s="1"/>
  <c r="H21" i="154"/>
  <c r="H37" i="154" s="1"/>
  <c r="H41" i="154" s="1"/>
  <c r="H43" i="154" s="1"/>
  <c r="H45" i="154" s="1"/>
  <c r="H47" i="154" s="1"/>
  <c r="G21" i="154"/>
  <c r="G37" i="154" s="1"/>
  <c r="G41" i="154" s="1"/>
  <c r="G43" i="154" s="1"/>
  <c r="G45" i="154" s="1"/>
  <c r="G47" i="154" s="1"/>
  <c r="F21" i="154"/>
  <c r="E21" i="154"/>
  <c r="E37" i="154" s="1"/>
  <c r="E41" i="154" s="1"/>
  <c r="E43" i="154" s="1"/>
  <c r="E45" i="154" s="1"/>
  <c r="E47" i="154" s="1"/>
  <c r="D21" i="154"/>
  <c r="D37" i="154" s="1"/>
  <c r="D41" i="154" s="1"/>
  <c r="D43" i="154" s="1"/>
  <c r="D45" i="154" s="1"/>
  <c r="D47" i="154" s="1"/>
  <c r="C21" i="154"/>
  <c r="C37" i="154" s="1"/>
  <c r="C41" i="154" s="1"/>
  <c r="C43" i="154" s="1"/>
  <c r="C45" i="154" s="1"/>
  <c r="C47" i="154" s="1"/>
  <c r="AA21" i="155"/>
  <c r="AA37" i="155" s="1"/>
  <c r="AA41" i="155" s="1"/>
  <c r="AA43" i="155" s="1"/>
  <c r="AA45" i="155" s="1"/>
  <c r="AA47" i="155" s="1"/>
  <c r="Y21" i="155"/>
  <c r="Y37" i="155" s="1"/>
  <c r="Y41" i="155" s="1"/>
  <c r="Y43" i="155" s="1"/>
  <c r="Y45" i="155" s="1"/>
  <c r="Y47" i="155" s="1"/>
  <c r="X21" i="155"/>
  <c r="Z21" i="155" s="1"/>
  <c r="W21" i="155"/>
  <c r="W37" i="155" s="1"/>
  <c r="W41" i="155" s="1"/>
  <c r="W43" i="155" s="1"/>
  <c r="W45" i="155" s="1"/>
  <c r="W47" i="155" s="1"/>
  <c r="V21" i="155"/>
  <c r="V37" i="155" s="1"/>
  <c r="V41" i="155" s="1"/>
  <c r="V43" i="155" s="1"/>
  <c r="V45" i="155" s="1"/>
  <c r="V47" i="155" s="1"/>
  <c r="U21" i="155"/>
  <c r="U37" i="155" s="1"/>
  <c r="U41" i="155" s="1"/>
  <c r="U43" i="155" s="1"/>
  <c r="U45" i="155" s="1"/>
  <c r="U47" i="155" s="1"/>
  <c r="T21" i="155"/>
  <c r="T37" i="155" s="1"/>
  <c r="T41" i="155" s="1"/>
  <c r="T43" i="155" s="1"/>
  <c r="T45" i="155" s="1"/>
  <c r="T47" i="155" s="1"/>
  <c r="S21" i="155"/>
  <c r="S37" i="155" s="1"/>
  <c r="S41" i="155" s="1"/>
  <c r="S43" i="155" s="1"/>
  <c r="S45" i="155" s="1"/>
  <c r="S47" i="155" s="1"/>
  <c r="R21" i="155"/>
  <c r="R37" i="155" s="1"/>
  <c r="R41" i="155" s="1"/>
  <c r="R43" i="155" s="1"/>
  <c r="R45" i="155" s="1"/>
  <c r="R47" i="155" s="1"/>
  <c r="Q21" i="155"/>
  <c r="Q37" i="155" s="1"/>
  <c r="Q41" i="155" s="1"/>
  <c r="Q43" i="155" s="1"/>
  <c r="Q45" i="155" s="1"/>
  <c r="Q47" i="155" s="1"/>
  <c r="P21" i="155"/>
  <c r="P37" i="155" s="1"/>
  <c r="P41" i="155" s="1"/>
  <c r="P43" i="155" s="1"/>
  <c r="P45" i="155" s="1"/>
  <c r="P47" i="155" s="1"/>
  <c r="O21" i="155"/>
  <c r="O37" i="155" s="1"/>
  <c r="O41" i="155" s="1"/>
  <c r="O43" i="155" s="1"/>
  <c r="O45" i="155" s="1"/>
  <c r="O47" i="155" s="1"/>
  <c r="N21" i="155"/>
  <c r="N37" i="155" s="1"/>
  <c r="N41" i="155" s="1"/>
  <c r="N43" i="155" s="1"/>
  <c r="N45" i="155" s="1"/>
  <c r="N47" i="155" s="1"/>
  <c r="M21" i="155"/>
  <c r="M37" i="155" s="1"/>
  <c r="M41" i="155" s="1"/>
  <c r="M43" i="155" s="1"/>
  <c r="M45" i="155" s="1"/>
  <c r="M47" i="155" s="1"/>
  <c r="L21" i="155"/>
  <c r="L37" i="155" s="1"/>
  <c r="L41" i="155" s="1"/>
  <c r="L43" i="155" s="1"/>
  <c r="L45" i="155" s="1"/>
  <c r="L47" i="155" s="1"/>
  <c r="K21" i="155"/>
  <c r="K37" i="155" s="1"/>
  <c r="K41" i="155" s="1"/>
  <c r="K43" i="155" s="1"/>
  <c r="K45" i="155" s="1"/>
  <c r="K47" i="155" s="1"/>
  <c r="J21" i="155"/>
  <c r="J37" i="155" s="1"/>
  <c r="J41" i="155" s="1"/>
  <c r="J43" i="155" s="1"/>
  <c r="J45" i="155" s="1"/>
  <c r="J47" i="155" s="1"/>
  <c r="I21" i="155"/>
  <c r="I37" i="155" s="1"/>
  <c r="I41" i="155" s="1"/>
  <c r="I43" i="155" s="1"/>
  <c r="I45" i="155" s="1"/>
  <c r="I47" i="155" s="1"/>
  <c r="H21" i="155"/>
  <c r="H37" i="155" s="1"/>
  <c r="H41" i="155" s="1"/>
  <c r="H43" i="155" s="1"/>
  <c r="H45" i="155" s="1"/>
  <c r="H47" i="155" s="1"/>
  <c r="G21" i="155"/>
  <c r="G37" i="155" s="1"/>
  <c r="G41" i="155" s="1"/>
  <c r="G43" i="155" s="1"/>
  <c r="G45" i="155" s="1"/>
  <c r="G47" i="155" s="1"/>
  <c r="F21" i="155"/>
  <c r="E21" i="155"/>
  <c r="E37" i="155" s="1"/>
  <c r="E41" i="155" s="1"/>
  <c r="E43" i="155" s="1"/>
  <c r="E45" i="155" s="1"/>
  <c r="E47" i="155" s="1"/>
  <c r="D21" i="155"/>
  <c r="D37" i="155" s="1"/>
  <c r="D41" i="155" s="1"/>
  <c r="D43" i="155" s="1"/>
  <c r="D45" i="155" s="1"/>
  <c r="D47" i="155" s="1"/>
  <c r="C21" i="155"/>
  <c r="C37" i="155" s="1"/>
  <c r="C41" i="155" s="1"/>
  <c r="C43" i="155" s="1"/>
  <c r="C45" i="155" s="1"/>
  <c r="C47" i="155" s="1"/>
  <c r="AA21" i="156"/>
  <c r="AA37" i="156" s="1"/>
  <c r="AA41" i="156" s="1"/>
  <c r="AA43" i="156" s="1"/>
  <c r="AA45" i="156" s="1"/>
  <c r="AA47" i="156" s="1"/>
  <c r="Y21" i="156"/>
  <c r="Y37" i="156" s="1"/>
  <c r="Y41" i="156" s="1"/>
  <c r="Y43" i="156" s="1"/>
  <c r="Y45" i="156" s="1"/>
  <c r="Y47" i="156" s="1"/>
  <c r="X21" i="156"/>
  <c r="Z21" i="156" s="1"/>
  <c r="W21" i="156"/>
  <c r="W37" i="156" s="1"/>
  <c r="W41" i="156" s="1"/>
  <c r="W43" i="156" s="1"/>
  <c r="W45" i="156" s="1"/>
  <c r="W47" i="156" s="1"/>
  <c r="V21" i="156"/>
  <c r="V37" i="156" s="1"/>
  <c r="V41" i="156" s="1"/>
  <c r="V43" i="156" s="1"/>
  <c r="V45" i="156" s="1"/>
  <c r="V47" i="156" s="1"/>
  <c r="U21" i="156"/>
  <c r="U37" i="156" s="1"/>
  <c r="U41" i="156" s="1"/>
  <c r="U43" i="156" s="1"/>
  <c r="U45" i="156" s="1"/>
  <c r="U47" i="156" s="1"/>
  <c r="T21" i="156"/>
  <c r="T37" i="156" s="1"/>
  <c r="T41" i="156" s="1"/>
  <c r="T43" i="156" s="1"/>
  <c r="T45" i="156" s="1"/>
  <c r="T47" i="156" s="1"/>
  <c r="S21" i="156"/>
  <c r="S37" i="156" s="1"/>
  <c r="S41" i="156" s="1"/>
  <c r="S43" i="156" s="1"/>
  <c r="S45" i="156" s="1"/>
  <c r="S47" i="156" s="1"/>
  <c r="R21" i="156"/>
  <c r="R37" i="156" s="1"/>
  <c r="R41" i="156" s="1"/>
  <c r="R43" i="156" s="1"/>
  <c r="R45" i="156" s="1"/>
  <c r="R47" i="156" s="1"/>
  <c r="Q21" i="156"/>
  <c r="Q37" i="156" s="1"/>
  <c r="Q41" i="156" s="1"/>
  <c r="Q43" i="156" s="1"/>
  <c r="Q45" i="156" s="1"/>
  <c r="Q47" i="156" s="1"/>
  <c r="P21" i="156"/>
  <c r="P37" i="156" s="1"/>
  <c r="P41" i="156" s="1"/>
  <c r="P43" i="156" s="1"/>
  <c r="P45" i="156" s="1"/>
  <c r="P47" i="156" s="1"/>
  <c r="O21" i="156"/>
  <c r="O37" i="156" s="1"/>
  <c r="O41" i="156" s="1"/>
  <c r="O43" i="156" s="1"/>
  <c r="O45" i="156" s="1"/>
  <c r="O47" i="156" s="1"/>
  <c r="N21" i="156"/>
  <c r="N37" i="156" s="1"/>
  <c r="N41" i="156" s="1"/>
  <c r="N43" i="156" s="1"/>
  <c r="N45" i="156" s="1"/>
  <c r="N47" i="156" s="1"/>
  <c r="M21" i="156"/>
  <c r="M37" i="156" s="1"/>
  <c r="M41" i="156" s="1"/>
  <c r="M43" i="156" s="1"/>
  <c r="M45" i="156" s="1"/>
  <c r="M47" i="156" s="1"/>
  <c r="L21" i="156"/>
  <c r="L37" i="156" s="1"/>
  <c r="L41" i="156" s="1"/>
  <c r="L43" i="156" s="1"/>
  <c r="L45" i="156" s="1"/>
  <c r="L47" i="156" s="1"/>
  <c r="K21" i="156"/>
  <c r="K37" i="156" s="1"/>
  <c r="K41" i="156" s="1"/>
  <c r="K43" i="156" s="1"/>
  <c r="K45" i="156" s="1"/>
  <c r="K47" i="156" s="1"/>
  <c r="J21" i="156"/>
  <c r="J37" i="156" s="1"/>
  <c r="J41" i="156" s="1"/>
  <c r="J43" i="156" s="1"/>
  <c r="J45" i="156" s="1"/>
  <c r="J47" i="156" s="1"/>
  <c r="I21" i="156"/>
  <c r="I37" i="156" s="1"/>
  <c r="I41" i="156" s="1"/>
  <c r="I43" i="156" s="1"/>
  <c r="I45" i="156" s="1"/>
  <c r="I47" i="156" s="1"/>
  <c r="H21" i="156"/>
  <c r="H37" i="156" s="1"/>
  <c r="H41" i="156" s="1"/>
  <c r="H43" i="156" s="1"/>
  <c r="H45" i="156" s="1"/>
  <c r="H47" i="156" s="1"/>
  <c r="G21" i="156"/>
  <c r="G37" i="156" s="1"/>
  <c r="G41" i="156" s="1"/>
  <c r="G43" i="156" s="1"/>
  <c r="G45" i="156" s="1"/>
  <c r="G47" i="156" s="1"/>
  <c r="F21" i="156"/>
  <c r="E21" i="156"/>
  <c r="E37" i="156" s="1"/>
  <c r="E41" i="156" s="1"/>
  <c r="E43" i="156" s="1"/>
  <c r="E45" i="156" s="1"/>
  <c r="E47" i="156" s="1"/>
  <c r="D21" i="156"/>
  <c r="D37" i="156" s="1"/>
  <c r="D41" i="156" s="1"/>
  <c r="D43" i="156" s="1"/>
  <c r="D45" i="156" s="1"/>
  <c r="D47" i="156" s="1"/>
  <c r="C21" i="156"/>
  <c r="C37" i="156" s="1"/>
  <c r="C41" i="156" s="1"/>
  <c r="C43" i="156" s="1"/>
  <c r="C45" i="156" s="1"/>
  <c r="C47" i="156" s="1"/>
  <c r="AA21" i="157"/>
  <c r="AA37" i="157" s="1"/>
  <c r="AA41" i="157" s="1"/>
  <c r="AA43" i="157" s="1"/>
  <c r="AA45" i="157" s="1"/>
  <c r="AA47" i="157" s="1"/>
  <c r="Y21" i="157"/>
  <c r="Y37" i="157" s="1"/>
  <c r="Y41" i="157" s="1"/>
  <c r="Y43" i="157" s="1"/>
  <c r="Y45" i="157" s="1"/>
  <c r="Y47" i="157" s="1"/>
  <c r="X21" i="157"/>
  <c r="Z21" i="157" s="1"/>
  <c r="W21" i="157"/>
  <c r="W37" i="157" s="1"/>
  <c r="W41" i="157" s="1"/>
  <c r="W43" i="157" s="1"/>
  <c r="W45" i="157" s="1"/>
  <c r="W47" i="157" s="1"/>
  <c r="V21" i="157"/>
  <c r="V37" i="157" s="1"/>
  <c r="V41" i="157" s="1"/>
  <c r="V43" i="157" s="1"/>
  <c r="V45" i="157" s="1"/>
  <c r="V47" i="157" s="1"/>
  <c r="U21" i="157"/>
  <c r="U37" i="157" s="1"/>
  <c r="U41" i="157" s="1"/>
  <c r="U43" i="157" s="1"/>
  <c r="U45" i="157" s="1"/>
  <c r="U47" i="157" s="1"/>
  <c r="T21" i="157"/>
  <c r="T37" i="157" s="1"/>
  <c r="T41" i="157" s="1"/>
  <c r="T43" i="157" s="1"/>
  <c r="T45" i="157" s="1"/>
  <c r="T47" i="157" s="1"/>
  <c r="S21" i="157"/>
  <c r="S37" i="157" s="1"/>
  <c r="S41" i="157" s="1"/>
  <c r="S43" i="157" s="1"/>
  <c r="S45" i="157" s="1"/>
  <c r="S47" i="157" s="1"/>
  <c r="R21" i="157"/>
  <c r="R37" i="157" s="1"/>
  <c r="R41" i="157" s="1"/>
  <c r="R43" i="157" s="1"/>
  <c r="R45" i="157" s="1"/>
  <c r="R47" i="157" s="1"/>
  <c r="Q21" i="157"/>
  <c r="Q37" i="157" s="1"/>
  <c r="Q41" i="157" s="1"/>
  <c r="Q43" i="157" s="1"/>
  <c r="Q45" i="157" s="1"/>
  <c r="Q47" i="157" s="1"/>
  <c r="P21" i="157"/>
  <c r="P37" i="157" s="1"/>
  <c r="P41" i="157" s="1"/>
  <c r="P43" i="157" s="1"/>
  <c r="P45" i="157" s="1"/>
  <c r="P47" i="157" s="1"/>
  <c r="O21" i="157"/>
  <c r="O37" i="157" s="1"/>
  <c r="O41" i="157" s="1"/>
  <c r="O43" i="157" s="1"/>
  <c r="O45" i="157" s="1"/>
  <c r="O47" i="157" s="1"/>
  <c r="N21" i="157"/>
  <c r="N37" i="157" s="1"/>
  <c r="N41" i="157" s="1"/>
  <c r="N43" i="157" s="1"/>
  <c r="N45" i="157" s="1"/>
  <c r="N47" i="157" s="1"/>
  <c r="M21" i="157"/>
  <c r="M37" i="157" s="1"/>
  <c r="M41" i="157" s="1"/>
  <c r="M43" i="157" s="1"/>
  <c r="M45" i="157" s="1"/>
  <c r="M47" i="157" s="1"/>
  <c r="L21" i="157"/>
  <c r="L37" i="157" s="1"/>
  <c r="L41" i="157" s="1"/>
  <c r="L43" i="157" s="1"/>
  <c r="L45" i="157" s="1"/>
  <c r="L47" i="157" s="1"/>
  <c r="K21" i="157"/>
  <c r="K37" i="157" s="1"/>
  <c r="K41" i="157" s="1"/>
  <c r="K43" i="157" s="1"/>
  <c r="K45" i="157" s="1"/>
  <c r="K47" i="157" s="1"/>
  <c r="J21" i="157"/>
  <c r="J37" i="157" s="1"/>
  <c r="J41" i="157" s="1"/>
  <c r="J43" i="157" s="1"/>
  <c r="J45" i="157" s="1"/>
  <c r="J47" i="157" s="1"/>
  <c r="I21" i="157"/>
  <c r="I37" i="157" s="1"/>
  <c r="I41" i="157" s="1"/>
  <c r="I43" i="157" s="1"/>
  <c r="I45" i="157" s="1"/>
  <c r="I47" i="157" s="1"/>
  <c r="H21" i="157"/>
  <c r="H37" i="157" s="1"/>
  <c r="H41" i="157" s="1"/>
  <c r="H43" i="157" s="1"/>
  <c r="H45" i="157" s="1"/>
  <c r="H47" i="157" s="1"/>
  <c r="G21" i="157"/>
  <c r="G37" i="157" s="1"/>
  <c r="G41" i="157" s="1"/>
  <c r="G43" i="157" s="1"/>
  <c r="G45" i="157" s="1"/>
  <c r="G47" i="157" s="1"/>
  <c r="F21" i="157"/>
  <c r="E21" i="157"/>
  <c r="E37" i="157" s="1"/>
  <c r="E41" i="157" s="1"/>
  <c r="E43" i="157" s="1"/>
  <c r="E45" i="157" s="1"/>
  <c r="E47" i="157" s="1"/>
  <c r="D21" i="157"/>
  <c r="D37" i="157" s="1"/>
  <c r="D41" i="157" s="1"/>
  <c r="D43" i="157" s="1"/>
  <c r="D45" i="157" s="1"/>
  <c r="D47" i="157" s="1"/>
  <c r="C21" i="157"/>
  <c r="C37" i="157" s="1"/>
  <c r="C41" i="157" s="1"/>
  <c r="C43" i="157" s="1"/>
  <c r="C45" i="157" s="1"/>
  <c r="C47" i="157" s="1"/>
  <c r="AA21" i="158"/>
  <c r="AA37" i="158" s="1"/>
  <c r="AA41" i="158" s="1"/>
  <c r="AA43" i="158" s="1"/>
  <c r="AA45" i="158" s="1"/>
  <c r="AA47" i="158" s="1"/>
  <c r="Y21" i="158"/>
  <c r="Y37" i="158" s="1"/>
  <c r="Y41" i="158" s="1"/>
  <c r="Y43" i="158" s="1"/>
  <c r="Y45" i="158" s="1"/>
  <c r="Y47" i="158" s="1"/>
  <c r="X21" i="158"/>
  <c r="Z21" i="158" s="1"/>
  <c r="W21" i="158"/>
  <c r="W37" i="158" s="1"/>
  <c r="W41" i="158" s="1"/>
  <c r="W43" i="158" s="1"/>
  <c r="W45" i="158" s="1"/>
  <c r="W47" i="158" s="1"/>
  <c r="V21" i="158"/>
  <c r="V37" i="158" s="1"/>
  <c r="V41" i="158" s="1"/>
  <c r="V43" i="158" s="1"/>
  <c r="V45" i="158" s="1"/>
  <c r="V47" i="158" s="1"/>
  <c r="U21" i="158"/>
  <c r="U37" i="158" s="1"/>
  <c r="U41" i="158" s="1"/>
  <c r="U43" i="158" s="1"/>
  <c r="U45" i="158" s="1"/>
  <c r="U47" i="158" s="1"/>
  <c r="T21" i="158"/>
  <c r="T37" i="158" s="1"/>
  <c r="T41" i="158" s="1"/>
  <c r="T43" i="158" s="1"/>
  <c r="T45" i="158" s="1"/>
  <c r="T47" i="158" s="1"/>
  <c r="S21" i="158"/>
  <c r="S37" i="158" s="1"/>
  <c r="S41" i="158" s="1"/>
  <c r="S43" i="158" s="1"/>
  <c r="S45" i="158" s="1"/>
  <c r="S47" i="158" s="1"/>
  <c r="R21" i="158"/>
  <c r="R37" i="158" s="1"/>
  <c r="R41" i="158" s="1"/>
  <c r="R43" i="158" s="1"/>
  <c r="R45" i="158" s="1"/>
  <c r="R47" i="158" s="1"/>
  <c r="Q21" i="158"/>
  <c r="Q37" i="158" s="1"/>
  <c r="Q41" i="158" s="1"/>
  <c r="Q43" i="158" s="1"/>
  <c r="Q45" i="158" s="1"/>
  <c r="Q47" i="158" s="1"/>
  <c r="P21" i="158"/>
  <c r="P37" i="158" s="1"/>
  <c r="P41" i="158" s="1"/>
  <c r="P43" i="158" s="1"/>
  <c r="P45" i="158" s="1"/>
  <c r="P47" i="158" s="1"/>
  <c r="O21" i="158"/>
  <c r="O37" i="158" s="1"/>
  <c r="O41" i="158" s="1"/>
  <c r="O43" i="158" s="1"/>
  <c r="O45" i="158" s="1"/>
  <c r="O47" i="158" s="1"/>
  <c r="N21" i="158"/>
  <c r="N37" i="158" s="1"/>
  <c r="N41" i="158" s="1"/>
  <c r="N43" i="158" s="1"/>
  <c r="N45" i="158" s="1"/>
  <c r="N47" i="158" s="1"/>
  <c r="M21" i="158"/>
  <c r="M37" i="158" s="1"/>
  <c r="M41" i="158" s="1"/>
  <c r="M43" i="158" s="1"/>
  <c r="M45" i="158" s="1"/>
  <c r="M47" i="158" s="1"/>
  <c r="L21" i="158"/>
  <c r="L37" i="158" s="1"/>
  <c r="L41" i="158" s="1"/>
  <c r="L43" i="158" s="1"/>
  <c r="L45" i="158" s="1"/>
  <c r="L47" i="158" s="1"/>
  <c r="K21" i="158"/>
  <c r="K37" i="158" s="1"/>
  <c r="K41" i="158" s="1"/>
  <c r="K43" i="158" s="1"/>
  <c r="K45" i="158" s="1"/>
  <c r="K47" i="158" s="1"/>
  <c r="J21" i="158"/>
  <c r="J37" i="158" s="1"/>
  <c r="J41" i="158" s="1"/>
  <c r="J43" i="158" s="1"/>
  <c r="J45" i="158" s="1"/>
  <c r="J47" i="158" s="1"/>
  <c r="I21" i="158"/>
  <c r="I37" i="158" s="1"/>
  <c r="I41" i="158" s="1"/>
  <c r="I43" i="158" s="1"/>
  <c r="I45" i="158" s="1"/>
  <c r="I47" i="158" s="1"/>
  <c r="H21" i="158"/>
  <c r="H37" i="158" s="1"/>
  <c r="H41" i="158" s="1"/>
  <c r="H43" i="158" s="1"/>
  <c r="H45" i="158" s="1"/>
  <c r="H47" i="158" s="1"/>
  <c r="G21" i="158"/>
  <c r="G37" i="158" s="1"/>
  <c r="G41" i="158" s="1"/>
  <c r="G43" i="158" s="1"/>
  <c r="G45" i="158" s="1"/>
  <c r="G47" i="158" s="1"/>
  <c r="F21" i="158"/>
  <c r="E21" i="158"/>
  <c r="E37" i="158" s="1"/>
  <c r="E41" i="158" s="1"/>
  <c r="E43" i="158" s="1"/>
  <c r="E45" i="158" s="1"/>
  <c r="E47" i="158" s="1"/>
  <c r="D21" i="158"/>
  <c r="D37" i="158" s="1"/>
  <c r="D41" i="158" s="1"/>
  <c r="D43" i="158" s="1"/>
  <c r="D45" i="158" s="1"/>
  <c r="D47" i="158" s="1"/>
  <c r="C21" i="158"/>
  <c r="C37" i="158" s="1"/>
  <c r="C41" i="158" s="1"/>
  <c r="C43" i="158" s="1"/>
  <c r="C45" i="158" s="1"/>
  <c r="C47" i="158" s="1"/>
  <c r="AA21" i="159"/>
  <c r="AA37" i="159" s="1"/>
  <c r="AA41" i="159" s="1"/>
  <c r="AA43" i="159" s="1"/>
  <c r="AA45" i="159" s="1"/>
  <c r="AA47" i="159" s="1"/>
  <c r="Y21" i="159"/>
  <c r="Y37" i="159" s="1"/>
  <c r="Y41" i="159" s="1"/>
  <c r="Y43" i="159" s="1"/>
  <c r="Y45" i="159" s="1"/>
  <c r="Y47" i="159" s="1"/>
  <c r="X21" i="159"/>
  <c r="Z21" i="159" s="1"/>
  <c r="W21" i="159"/>
  <c r="W37" i="159" s="1"/>
  <c r="W41" i="159" s="1"/>
  <c r="W43" i="159" s="1"/>
  <c r="W45" i="159" s="1"/>
  <c r="W47" i="159" s="1"/>
  <c r="V21" i="159"/>
  <c r="V37" i="159" s="1"/>
  <c r="V41" i="159" s="1"/>
  <c r="V43" i="159" s="1"/>
  <c r="V45" i="159" s="1"/>
  <c r="V47" i="159" s="1"/>
  <c r="U21" i="159"/>
  <c r="U37" i="159" s="1"/>
  <c r="U41" i="159" s="1"/>
  <c r="U43" i="159" s="1"/>
  <c r="U45" i="159" s="1"/>
  <c r="U47" i="159" s="1"/>
  <c r="T21" i="159"/>
  <c r="T37" i="159" s="1"/>
  <c r="T41" i="159" s="1"/>
  <c r="T43" i="159" s="1"/>
  <c r="T45" i="159" s="1"/>
  <c r="T47" i="159" s="1"/>
  <c r="S21" i="159"/>
  <c r="S37" i="159" s="1"/>
  <c r="S41" i="159" s="1"/>
  <c r="S43" i="159" s="1"/>
  <c r="S45" i="159" s="1"/>
  <c r="S47" i="159" s="1"/>
  <c r="R21" i="159"/>
  <c r="R37" i="159" s="1"/>
  <c r="R41" i="159" s="1"/>
  <c r="R43" i="159" s="1"/>
  <c r="R45" i="159" s="1"/>
  <c r="R47" i="159" s="1"/>
  <c r="Q21" i="159"/>
  <c r="Q37" i="159" s="1"/>
  <c r="Q41" i="159" s="1"/>
  <c r="Q43" i="159" s="1"/>
  <c r="Q45" i="159" s="1"/>
  <c r="Q47" i="159" s="1"/>
  <c r="P21" i="159"/>
  <c r="P37" i="159" s="1"/>
  <c r="P41" i="159" s="1"/>
  <c r="P43" i="159" s="1"/>
  <c r="P45" i="159" s="1"/>
  <c r="P47" i="159" s="1"/>
  <c r="O21" i="159"/>
  <c r="O37" i="159" s="1"/>
  <c r="O41" i="159" s="1"/>
  <c r="O43" i="159" s="1"/>
  <c r="O45" i="159" s="1"/>
  <c r="O47" i="159" s="1"/>
  <c r="N21" i="159"/>
  <c r="N37" i="159" s="1"/>
  <c r="N41" i="159" s="1"/>
  <c r="N43" i="159" s="1"/>
  <c r="N45" i="159" s="1"/>
  <c r="N47" i="159" s="1"/>
  <c r="M21" i="159"/>
  <c r="M37" i="159" s="1"/>
  <c r="M41" i="159" s="1"/>
  <c r="M43" i="159" s="1"/>
  <c r="M45" i="159" s="1"/>
  <c r="M47" i="159" s="1"/>
  <c r="L21" i="159"/>
  <c r="L37" i="159" s="1"/>
  <c r="L41" i="159" s="1"/>
  <c r="L43" i="159" s="1"/>
  <c r="L45" i="159" s="1"/>
  <c r="L47" i="159" s="1"/>
  <c r="K21" i="159"/>
  <c r="K37" i="159" s="1"/>
  <c r="K41" i="159" s="1"/>
  <c r="K43" i="159" s="1"/>
  <c r="K45" i="159" s="1"/>
  <c r="K47" i="159" s="1"/>
  <c r="J21" i="159"/>
  <c r="J37" i="159" s="1"/>
  <c r="J41" i="159" s="1"/>
  <c r="J43" i="159" s="1"/>
  <c r="J45" i="159" s="1"/>
  <c r="J47" i="159" s="1"/>
  <c r="I21" i="159"/>
  <c r="I37" i="159" s="1"/>
  <c r="I41" i="159" s="1"/>
  <c r="I43" i="159" s="1"/>
  <c r="I45" i="159" s="1"/>
  <c r="I47" i="159" s="1"/>
  <c r="H21" i="159"/>
  <c r="H37" i="159" s="1"/>
  <c r="H41" i="159" s="1"/>
  <c r="H43" i="159" s="1"/>
  <c r="H45" i="159" s="1"/>
  <c r="H47" i="159" s="1"/>
  <c r="G21" i="159"/>
  <c r="G37" i="159" s="1"/>
  <c r="G41" i="159" s="1"/>
  <c r="G43" i="159" s="1"/>
  <c r="G45" i="159" s="1"/>
  <c r="G47" i="159" s="1"/>
  <c r="F21" i="159"/>
  <c r="E21" i="159"/>
  <c r="E37" i="159" s="1"/>
  <c r="E41" i="159" s="1"/>
  <c r="E43" i="159" s="1"/>
  <c r="E45" i="159" s="1"/>
  <c r="E47" i="159" s="1"/>
  <c r="D21" i="159"/>
  <c r="D37" i="159" s="1"/>
  <c r="D41" i="159" s="1"/>
  <c r="D43" i="159" s="1"/>
  <c r="D45" i="159" s="1"/>
  <c r="D47" i="159" s="1"/>
  <c r="C21" i="159"/>
  <c r="C37" i="159" s="1"/>
  <c r="C41" i="159" s="1"/>
  <c r="C43" i="159" s="1"/>
  <c r="C45" i="159" s="1"/>
  <c r="C47" i="159" s="1"/>
  <c r="AA21" i="160"/>
  <c r="AA37" i="160" s="1"/>
  <c r="AA41" i="160" s="1"/>
  <c r="AA43" i="160" s="1"/>
  <c r="AA45" i="160" s="1"/>
  <c r="AA47" i="160" s="1"/>
  <c r="Y21" i="160"/>
  <c r="Y37" i="160" s="1"/>
  <c r="Y41" i="160" s="1"/>
  <c r="Y43" i="160" s="1"/>
  <c r="Y45" i="160" s="1"/>
  <c r="Y47" i="160" s="1"/>
  <c r="X21" i="160"/>
  <c r="W21" i="160"/>
  <c r="W37" i="160" s="1"/>
  <c r="W41" i="160" s="1"/>
  <c r="W43" i="160" s="1"/>
  <c r="W45" i="160" s="1"/>
  <c r="W47" i="160" s="1"/>
  <c r="V21" i="160"/>
  <c r="V37" i="160" s="1"/>
  <c r="V41" i="160" s="1"/>
  <c r="V43" i="160" s="1"/>
  <c r="V45" i="160" s="1"/>
  <c r="V47" i="160" s="1"/>
  <c r="U21" i="160"/>
  <c r="U37" i="160" s="1"/>
  <c r="U41" i="160" s="1"/>
  <c r="U43" i="160" s="1"/>
  <c r="U45" i="160" s="1"/>
  <c r="U47" i="160" s="1"/>
  <c r="T21" i="160"/>
  <c r="T37" i="160" s="1"/>
  <c r="T41" i="160" s="1"/>
  <c r="T43" i="160" s="1"/>
  <c r="T45" i="160" s="1"/>
  <c r="T47" i="160" s="1"/>
  <c r="S21" i="160"/>
  <c r="S37" i="160" s="1"/>
  <c r="S41" i="160" s="1"/>
  <c r="S43" i="160" s="1"/>
  <c r="S45" i="160" s="1"/>
  <c r="S47" i="160" s="1"/>
  <c r="R21" i="160"/>
  <c r="R37" i="160" s="1"/>
  <c r="R41" i="160" s="1"/>
  <c r="R43" i="160" s="1"/>
  <c r="R45" i="160" s="1"/>
  <c r="R47" i="160" s="1"/>
  <c r="Q21" i="160"/>
  <c r="Q37" i="160" s="1"/>
  <c r="Q41" i="160" s="1"/>
  <c r="Q43" i="160" s="1"/>
  <c r="Q45" i="160" s="1"/>
  <c r="Q47" i="160" s="1"/>
  <c r="P21" i="160"/>
  <c r="P37" i="160" s="1"/>
  <c r="P41" i="160" s="1"/>
  <c r="P43" i="160" s="1"/>
  <c r="P45" i="160" s="1"/>
  <c r="P47" i="160" s="1"/>
  <c r="O21" i="160"/>
  <c r="O37" i="160" s="1"/>
  <c r="O41" i="160" s="1"/>
  <c r="O43" i="160" s="1"/>
  <c r="O45" i="160" s="1"/>
  <c r="O47" i="160" s="1"/>
  <c r="N21" i="160"/>
  <c r="N37" i="160" s="1"/>
  <c r="N41" i="160" s="1"/>
  <c r="N43" i="160" s="1"/>
  <c r="N45" i="160" s="1"/>
  <c r="N47" i="160" s="1"/>
  <c r="M21" i="160"/>
  <c r="M37" i="160" s="1"/>
  <c r="M41" i="160" s="1"/>
  <c r="M43" i="160" s="1"/>
  <c r="M45" i="160" s="1"/>
  <c r="M47" i="160" s="1"/>
  <c r="L21" i="160"/>
  <c r="L37" i="160" s="1"/>
  <c r="L41" i="160" s="1"/>
  <c r="L43" i="160" s="1"/>
  <c r="L45" i="160" s="1"/>
  <c r="L47" i="160" s="1"/>
  <c r="K21" i="160"/>
  <c r="K37" i="160" s="1"/>
  <c r="K41" i="160" s="1"/>
  <c r="K43" i="160" s="1"/>
  <c r="K45" i="160" s="1"/>
  <c r="K47" i="160" s="1"/>
  <c r="J21" i="160"/>
  <c r="J37" i="160" s="1"/>
  <c r="J41" i="160" s="1"/>
  <c r="J43" i="160" s="1"/>
  <c r="J45" i="160" s="1"/>
  <c r="J47" i="160" s="1"/>
  <c r="I21" i="160"/>
  <c r="I37" i="160" s="1"/>
  <c r="I41" i="160" s="1"/>
  <c r="I43" i="160" s="1"/>
  <c r="I45" i="160" s="1"/>
  <c r="I47" i="160" s="1"/>
  <c r="H21" i="160"/>
  <c r="H37" i="160" s="1"/>
  <c r="H41" i="160" s="1"/>
  <c r="H43" i="160" s="1"/>
  <c r="H45" i="160" s="1"/>
  <c r="H47" i="160" s="1"/>
  <c r="G21" i="160"/>
  <c r="G37" i="160" s="1"/>
  <c r="G41" i="160" s="1"/>
  <c r="G43" i="160" s="1"/>
  <c r="G45" i="160" s="1"/>
  <c r="G47" i="160" s="1"/>
  <c r="F21" i="160"/>
  <c r="E21" i="160"/>
  <c r="E37" i="160" s="1"/>
  <c r="E41" i="160" s="1"/>
  <c r="E43" i="160" s="1"/>
  <c r="E45" i="160" s="1"/>
  <c r="E47" i="160" s="1"/>
  <c r="D21" i="160"/>
  <c r="D37" i="160" s="1"/>
  <c r="D41" i="160" s="1"/>
  <c r="D43" i="160" s="1"/>
  <c r="D45" i="160" s="1"/>
  <c r="D47" i="160" s="1"/>
  <c r="C21" i="160"/>
  <c r="C37" i="160" s="1"/>
  <c r="C41" i="160" s="1"/>
  <c r="C43" i="160" s="1"/>
  <c r="C45" i="160" s="1"/>
  <c r="C47" i="160" s="1"/>
  <c r="AA21" i="161"/>
  <c r="AA37" i="161" s="1"/>
  <c r="AA41" i="161" s="1"/>
  <c r="AA43" i="161" s="1"/>
  <c r="AA45" i="161" s="1"/>
  <c r="AA47" i="161" s="1"/>
  <c r="Y21" i="161"/>
  <c r="Y37" i="161" s="1"/>
  <c r="Y41" i="161" s="1"/>
  <c r="Y43" i="161" s="1"/>
  <c r="Y45" i="161" s="1"/>
  <c r="Y47" i="161" s="1"/>
  <c r="X21" i="161"/>
  <c r="W21" i="161"/>
  <c r="W37" i="161" s="1"/>
  <c r="W41" i="161" s="1"/>
  <c r="W43" i="161" s="1"/>
  <c r="W45" i="161" s="1"/>
  <c r="W47" i="161" s="1"/>
  <c r="V21" i="161"/>
  <c r="V37" i="161" s="1"/>
  <c r="V41" i="161" s="1"/>
  <c r="V43" i="161" s="1"/>
  <c r="V45" i="161" s="1"/>
  <c r="V47" i="161" s="1"/>
  <c r="U21" i="161"/>
  <c r="U37" i="161" s="1"/>
  <c r="U41" i="161" s="1"/>
  <c r="U43" i="161" s="1"/>
  <c r="U45" i="161" s="1"/>
  <c r="U47" i="161" s="1"/>
  <c r="T21" i="161"/>
  <c r="T37" i="161" s="1"/>
  <c r="T41" i="161" s="1"/>
  <c r="T43" i="161" s="1"/>
  <c r="T45" i="161" s="1"/>
  <c r="T47" i="161" s="1"/>
  <c r="S21" i="161"/>
  <c r="S37" i="161" s="1"/>
  <c r="S41" i="161" s="1"/>
  <c r="S43" i="161" s="1"/>
  <c r="S45" i="161" s="1"/>
  <c r="S47" i="161" s="1"/>
  <c r="R21" i="161"/>
  <c r="R37" i="161" s="1"/>
  <c r="R41" i="161" s="1"/>
  <c r="R43" i="161" s="1"/>
  <c r="R45" i="161" s="1"/>
  <c r="R47" i="161" s="1"/>
  <c r="Q21" i="161"/>
  <c r="Q37" i="161" s="1"/>
  <c r="Q41" i="161" s="1"/>
  <c r="Q43" i="161" s="1"/>
  <c r="Q45" i="161" s="1"/>
  <c r="Q47" i="161" s="1"/>
  <c r="P21" i="161"/>
  <c r="P37" i="161" s="1"/>
  <c r="P41" i="161" s="1"/>
  <c r="P43" i="161" s="1"/>
  <c r="P45" i="161" s="1"/>
  <c r="P47" i="161" s="1"/>
  <c r="O21" i="161"/>
  <c r="O37" i="161" s="1"/>
  <c r="O41" i="161" s="1"/>
  <c r="O43" i="161" s="1"/>
  <c r="O45" i="161" s="1"/>
  <c r="O47" i="161" s="1"/>
  <c r="N21" i="161"/>
  <c r="N37" i="161" s="1"/>
  <c r="N41" i="161" s="1"/>
  <c r="N43" i="161" s="1"/>
  <c r="N45" i="161" s="1"/>
  <c r="N47" i="161" s="1"/>
  <c r="M21" i="161"/>
  <c r="M37" i="161" s="1"/>
  <c r="M41" i="161" s="1"/>
  <c r="M43" i="161" s="1"/>
  <c r="M45" i="161" s="1"/>
  <c r="M47" i="161" s="1"/>
  <c r="L21" i="161"/>
  <c r="L37" i="161" s="1"/>
  <c r="L41" i="161" s="1"/>
  <c r="L43" i="161" s="1"/>
  <c r="L45" i="161" s="1"/>
  <c r="L47" i="161" s="1"/>
  <c r="K21" i="161"/>
  <c r="K37" i="161" s="1"/>
  <c r="K41" i="161" s="1"/>
  <c r="K43" i="161" s="1"/>
  <c r="K45" i="161" s="1"/>
  <c r="K47" i="161" s="1"/>
  <c r="J21" i="161"/>
  <c r="J37" i="161" s="1"/>
  <c r="J41" i="161" s="1"/>
  <c r="J43" i="161" s="1"/>
  <c r="J45" i="161" s="1"/>
  <c r="J47" i="161" s="1"/>
  <c r="I21" i="161"/>
  <c r="I37" i="161" s="1"/>
  <c r="I41" i="161" s="1"/>
  <c r="I43" i="161" s="1"/>
  <c r="I45" i="161" s="1"/>
  <c r="I47" i="161" s="1"/>
  <c r="H21" i="161"/>
  <c r="H37" i="161" s="1"/>
  <c r="H41" i="161" s="1"/>
  <c r="H43" i="161" s="1"/>
  <c r="H45" i="161" s="1"/>
  <c r="H47" i="161" s="1"/>
  <c r="G21" i="161"/>
  <c r="G37" i="161" s="1"/>
  <c r="G41" i="161" s="1"/>
  <c r="G43" i="161" s="1"/>
  <c r="G45" i="161" s="1"/>
  <c r="G47" i="161" s="1"/>
  <c r="F21" i="161"/>
  <c r="E21" i="161"/>
  <c r="E37" i="161" s="1"/>
  <c r="E41" i="161" s="1"/>
  <c r="E43" i="161" s="1"/>
  <c r="E45" i="161" s="1"/>
  <c r="E47" i="161" s="1"/>
  <c r="D21" i="161"/>
  <c r="D37" i="161" s="1"/>
  <c r="D41" i="161" s="1"/>
  <c r="D43" i="161" s="1"/>
  <c r="D45" i="161" s="1"/>
  <c r="D47" i="161" s="1"/>
  <c r="C21" i="161"/>
  <c r="C37" i="161" s="1"/>
  <c r="C41" i="161" s="1"/>
  <c r="C43" i="161" s="1"/>
  <c r="C45" i="161" s="1"/>
  <c r="C47" i="161" s="1"/>
  <c r="AA21" i="162"/>
  <c r="AA37" i="162" s="1"/>
  <c r="AA41" i="162" s="1"/>
  <c r="AA43" i="162" s="1"/>
  <c r="AA45" i="162" s="1"/>
  <c r="AA47" i="162" s="1"/>
  <c r="Y21" i="162"/>
  <c r="Y37" i="162" s="1"/>
  <c r="Y41" i="162" s="1"/>
  <c r="Y43" i="162" s="1"/>
  <c r="Y45" i="162" s="1"/>
  <c r="Y47" i="162" s="1"/>
  <c r="X21" i="162"/>
  <c r="W21" i="162"/>
  <c r="W37" i="162" s="1"/>
  <c r="W41" i="162" s="1"/>
  <c r="W43" i="162" s="1"/>
  <c r="W45" i="162" s="1"/>
  <c r="W47" i="162" s="1"/>
  <c r="V21" i="162"/>
  <c r="V37" i="162" s="1"/>
  <c r="V41" i="162" s="1"/>
  <c r="V43" i="162" s="1"/>
  <c r="V45" i="162" s="1"/>
  <c r="V47" i="162" s="1"/>
  <c r="U21" i="162"/>
  <c r="U37" i="162" s="1"/>
  <c r="U41" i="162" s="1"/>
  <c r="U43" i="162" s="1"/>
  <c r="U45" i="162" s="1"/>
  <c r="U47" i="162" s="1"/>
  <c r="T21" i="162"/>
  <c r="T37" i="162" s="1"/>
  <c r="T41" i="162" s="1"/>
  <c r="T43" i="162" s="1"/>
  <c r="T45" i="162" s="1"/>
  <c r="T47" i="162" s="1"/>
  <c r="S21" i="162"/>
  <c r="S37" i="162" s="1"/>
  <c r="S41" i="162" s="1"/>
  <c r="S43" i="162" s="1"/>
  <c r="S45" i="162" s="1"/>
  <c r="S47" i="162" s="1"/>
  <c r="R21" i="162"/>
  <c r="R37" i="162" s="1"/>
  <c r="R41" i="162" s="1"/>
  <c r="R43" i="162" s="1"/>
  <c r="R45" i="162" s="1"/>
  <c r="R47" i="162" s="1"/>
  <c r="Q21" i="162"/>
  <c r="Q37" i="162" s="1"/>
  <c r="Q41" i="162" s="1"/>
  <c r="Q43" i="162" s="1"/>
  <c r="Q45" i="162" s="1"/>
  <c r="Q47" i="162" s="1"/>
  <c r="P21" i="162"/>
  <c r="P37" i="162" s="1"/>
  <c r="P41" i="162" s="1"/>
  <c r="P43" i="162" s="1"/>
  <c r="P45" i="162" s="1"/>
  <c r="P47" i="162" s="1"/>
  <c r="O21" i="162"/>
  <c r="O37" i="162" s="1"/>
  <c r="O41" i="162" s="1"/>
  <c r="O43" i="162" s="1"/>
  <c r="O45" i="162" s="1"/>
  <c r="O47" i="162" s="1"/>
  <c r="N21" i="162"/>
  <c r="N37" i="162" s="1"/>
  <c r="N41" i="162" s="1"/>
  <c r="N43" i="162" s="1"/>
  <c r="N45" i="162" s="1"/>
  <c r="N47" i="162" s="1"/>
  <c r="M21" i="162"/>
  <c r="M37" i="162" s="1"/>
  <c r="M41" i="162" s="1"/>
  <c r="M43" i="162" s="1"/>
  <c r="M45" i="162" s="1"/>
  <c r="M47" i="162" s="1"/>
  <c r="L21" i="162"/>
  <c r="L37" i="162" s="1"/>
  <c r="L41" i="162" s="1"/>
  <c r="L43" i="162" s="1"/>
  <c r="L45" i="162" s="1"/>
  <c r="L47" i="162" s="1"/>
  <c r="K21" i="162"/>
  <c r="K37" i="162" s="1"/>
  <c r="K41" i="162" s="1"/>
  <c r="K43" i="162" s="1"/>
  <c r="K45" i="162" s="1"/>
  <c r="K47" i="162" s="1"/>
  <c r="J21" i="162"/>
  <c r="J37" i="162" s="1"/>
  <c r="J41" i="162" s="1"/>
  <c r="J43" i="162" s="1"/>
  <c r="J45" i="162" s="1"/>
  <c r="J47" i="162" s="1"/>
  <c r="I21" i="162"/>
  <c r="I37" i="162" s="1"/>
  <c r="I41" i="162" s="1"/>
  <c r="I43" i="162" s="1"/>
  <c r="I45" i="162" s="1"/>
  <c r="I47" i="162" s="1"/>
  <c r="H21" i="162"/>
  <c r="H37" i="162" s="1"/>
  <c r="H41" i="162" s="1"/>
  <c r="H43" i="162" s="1"/>
  <c r="H45" i="162" s="1"/>
  <c r="H47" i="162" s="1"/>
  <c r="G21" i="162"/>
  <c r="G37" i="162" s="1"/>
  <c r="G41" i="162" s="1"/>
  <c r="G43" i="162" s="1"/>
  <c r="G45" i="162" s="1"/>
  <c r="G47" i="162" s="1"/>
  <c r="F21" i="162"/>
  <c r="E21" i="162"/>
  <c r="E37" i="162" s="1"/>
  <c r="E41" i="162" s="1"/>
  <c r="E43" i="162" s="1"/>
  <c r="E45" i="162" s="1"/>
  <c r="E47" i="162" s="1"/>
  <c r="D21" i="162"/>
  <c r="D37" i="162" s="1"/>
  <c r="D41" i="162" s="1"/>
  <c r="D43" i="162" s="1"/>
  <c r="D45" i="162" s="1"/>
  <c r="D47" i="162" s="1"/>
  <c r="C21" i="162"/>
  <c r="C37" i="162" s="1"/>
  <c r="C41" i="162" s="1"/>
  <c r="C43" i="162" s="1"/>
  <c r="C45" i="162" s="1"/>
  <c r="C47" i="162" s="1"/>
  <c r="AA21" i="163"/>
  <c r="AA37" i="163" s="1"/>
  <c r="AA41" i="163" s="1"/>
  <c r="AA43" i="163" s="1"/>
  <c r="AA45" i="163" s="1"/>
  <c r="AA47" i="163" s="1"/>
  <c r="Y21" i="163"/>
  <c r="Y37" i="163" s="1"/>
  <c r="Y41" i="163" s="1"/>
  <c r="Y43" i="163" s="1"/>
  <c r="Y45" i="163" s="1"/>
  <c r="Y47" i="163" s="1"/>
  <c r="X21" i="163"/>
  <c r="Z21" i="163" s="1"/>
  <c r="W21" i="163"/>
  <c r="W37" i="163" s="1"/>
  <c r="W41" i="163" s="1"/>
  <c r="W43" i="163" s="1"/>
  <c r="W45" i="163" s="1"/>
  <c r="W47" i="163" s="1"/>
  <c r="V21" i="163"/>
  <c r="V37" i="163" s="1"/>
  <c r="V41" i="163" s="1"/>
  <c r="V43" i="163" s="1"/>
  <c r="V45" i="163" s="1"/>
  <c r="V47" i="163" s="1"/>
  <c r="U21" i="163"/>
  <c r="U37" i="163" s="1"/>
  <c r="U41" i="163" s="1"/>
  <c r="U43" i="163" s="1"/>
  <c r="U45" i="163" s="1"/>
  <c r="U47" i="163" s="1"/>
  <c r="T21" i="163"/>
  <c r="T37" i="163" s="1"/>
  <c r="T41" i="163" s="1"/>
  <c r="T43" i="163" s="1"/>
  <c r="T45" i="163" s="1"/>
  <c r="T47" i="163" s="1"/>
  <c r="S21" i="163"/>
  <c r="S37" i="163" s="1"/>
  <c r="S41" i="163" s="1"/>
  <c r="S43" i="163" s="1"/>
  <c r="S45" i="163" s="1"/>
  <c r="S47" i="163" s="1"/>
  <c r="R21" i="163"/>
  <c r="R37" i="163" s="1"/>
  <c r="R41" i="163" s="1"/>
  <c r="R43" i="163" s="1"/>
  <c r="R45" i="163" s="1"/>
  <c r="R47" i="163" s="1"/>
  <c r="Q21" i="163"/>
  <c r="Q37" i="163" s="1"/>
  <c r="Q41" i="163" s="1"/>
  <c r="Q43" i="163" s="1"/>
  <c r="Q45" i="163" s="1"/>
  <c r="Q47" i="163" s="1"/>
  <c r="P21" i="163"/>
  <c r="P37" i="163" s="1"/>
  <c r="P41" i="163" s="1"/>
  <c r="P43" i="163" s="1"/>
  <c r="P45" i="163" s="1"/>
  <c r="P47" i="163" s="1"/>
  <c r="O21" i="163"/>
  <c r="O37" i="163" s="1"/>
  <c r="O41" i="163" s="1"/>
  <c r="O43" i="163" s="1"/>
  <c r="O45" i="163" s="1"/>
  <c r="O47" i="163" s="1"/>
  <c r="N21" i="163"/>
  <c r="N37" i="163" s="1"/>
  <c r="N41" i="163" s="1"/>
  <c r="N43" i="163" s="1"/>
  <c r="N45" i="163" s="1"/>
  <c r="N47" i="163" s="1"/>
  <c r="M21" i="163"/>
  <c r="M37" i="163" s="1"/>
  <c r="M41" i="163" s="1"/>
  <c r="M43" i="163" s="1"/>
  <c r="M45" i="163" s="1"/>
  <c r="M47" i="163" s="1"/>
  <c r="L21" i="163"/>
  <c r="L37" i="163" s="1"/>
  <c r="L41" i="163" s="1"/>
  <c r="L43" i="163" s="1"/>
  <c r="L45" i="163" s="1"/>
  <c r="L47" i="163" s="1"/>
  <c r="K21" i="163"/>
  <c r="K37" i="163" s="1"/>
  <c r="K41" i="163" s="1"/>
  <c r="K43" i="163" s="1"/>
  <c r="K45" i="163" s="1"/>
  <c r="K47" i="163" s="1"/>
  <c r="J21" i="163"/>
  <c r="J37" i="163" s="1"/>
  <c r="J41" i="163" s="1"/>
  <c r="J43" i="163" s="1"/>
  <c r="J45" i="163" s="1"/>
  <c r="J47" i="163" s="1"/>
  <c r="I21" i="163"/>
  <c r="I37" i="163" s="1"/>
  <c r="I41" i="163" s="1"/>
  <c r="I43" i="163" s="1"/>
  <c r="I45" i="163" s="1"/>
  <c r="I47" i="163" s="1"/>
  <c r="H21" i="163"/>
  <c r="H37" i="163" s="1"/>
  <c r="H41" i="163" s="1"/>
  <c r="H43" i="163" s="1"/>
  <c r="H45" i="163" s="1"/>
  <c r="H47" i="163" s="1"/>
  <c r="G21" i="163"/>
  <c r="G37" i="163" s="1"/>
  <c r="G41" i="163" s="1"/>
  <c r="G43" i="163" s="1"/>
  <c r="G45" i="163" s="1"/>
  <c r="G47" i="163" s="1"/>
  <c r="F21" i="163"/>
  <c r="E21" i="163"/>
  <c r="E37" i="163" s="1"/>
  <c r="E41" i="163" s="1"/>
  <c r="E43" i="163" s="1"/>
  <c r="E45" i="163" s="1"/>
  <c r="E47" i="163" s="1"/>
  <c r="D21" i="163"/>
  <c r="D37" i="163" s="1"/>
  <c r="D41" i="163" s="1"/>
  <c r="D43" i="163" s="1"/>
  <c r="D45" i="163" s="1"/>
  <c r="D47" i="163" s="1"/>
  <c r="C21" i="163"/>
  <c r="C37" i="163" s="1"/>
  <c r="C41" i="163" s="1"/>
  <c r="C43" i="163" s="1"/>
  <c r="C45" i="163" s="1"/>
  <c r="C47" i="163" s="1"/>
  <c r="AA21" i="164"/>
  <c r="AA37" i="164" s="1"/>
  <c r="AA41" i="164" s="1"/>
  <c r="AA43" i="164" s="1"/>
  <c r="AA45" i="164" s="1"/>
  <c r="AA47" i="164" s="1"/>
  <c r="Y21" i="164"/>
  <c r="Y37" i="164" s="1"/>
  <c r="Y41" i="164" s="1"/>
  <c r="Y43" i="164" s="1"/>
  <c r="Y45" i="164" s="1"/>
  <c r="Y47" i="164" s="1"/>
  <c r="X21" i="164"/>
  <c r="Z21" i="164" s="1"/>
  <c r="W21" i="164"/>
  <c r="W37" i="164" s="1"/>
  <c r="W41" i="164" s="1"/>
  <c r="W43" i="164" s="1"/>
  <c r="W45" i="164" s="1"/>
  <c r="W47" i="164" s="1"/>
  <c r="V21" i="164"/>
  <c r="V37" i="164" s="1"/>
  <c r="V41" i="164" s="1"/>
  <c r="V43" i="164" s="1"/>
  <c r="V45" i="164" s="1"/>
  <c r="V47" i="164" s="1"/>
  <c r="U21" i="164"/>
  <c r="U37" i="164" s="1"/>
  <c r="U41" i="164" s="1"/>
  <c r="U43" i="164" s="1"/>
  <c r="U45" i="164" s="1"/>
  <c r="U47" i="164" s="1"/>
  <c r="T21" i="164"/>
  <c r="T37" i="164" s="1"/>
  <c r="T41" i="164" s="1"/>
  <c r="T43" i="164" s="1"/>
  <c r="T45" i="164" s="1"/>
  <c r="T47" i="164" s="1"/>
  <c r="S21" i="164"/>
  <c r="S37" i="164" s="1"/>
  <c r="S41" i="164" s="1"/>
  <c r="S43" i="164" s="1"/>
  <c r="S45" i="164" s="1"/>
  <c r="S47" i="164" s="1"/>
  <c r="R21" i="164"/>
  <c r="R37" i="164" s="1"/>
  <c r="R41" i="164" s="1"/>
  <c r="R43" i="164" s="1"/>
  <c r="R45" i="164" s="1"/>
  <c r="R47" i="164" s="1"/>
  <c r="Q21" i="164"/>
  <c r="Q37" i="164" s="1"/>
  <c r="Q41" i="164" s="1"/>
  <c r="Q43" i="164" s="1"/>
  <c r="Q45" i="164" s="1"/>
  <c r="Q47" i="164" s="1"/>
  <c r="P21" i="164"/>
  <c r="P37" i="164" s="1"/>
  <c r="P41" i="164" s="1"/>
  <c r="P43" i="164" s="1"/>
  <c r="P45" i="164" s="1"/>
  <c r="P47" i="164" s="1"/>
  <c r="O21" i="164"/>
  <c r="O37" i="164" s="1"/>
  <c r="O41" i="164" s="1"/>
  <c r="O43" i="164" s="1"/>
  <c r="O45" i="164" s="1"/>
  <c r="O47" i="164" s="1"/>
  <c r="N21" i="164"/>
  <c r="N37" i="164" s="1"/>
  <c r="N41" i="164" s="1"/>
  <c r="N43" i="164" s="1"/>
  <c r="N45" i="164" s="1"/>
  <c r="N47" i="164" s="1"/>
  <c r="M21" i="164"/>
  <c r="M37" i="164" s="1"/>
  <c r="M41" i="164" s="1"/>
  <c r="M43" i="164" s="1"/>
  <c r="M45" i="164" s="1"/>
  <c r="M47" i="164" s="1"/>
  <c r="L21" i="164"/>
  <c r="L37" i="164" s="1"/>
  <c r="L41" i="164" s="1"/>
  <c r="L43" i="164" s="1"/>
  <c r="L45" i="164" s="1"/>
  <c r="L47" i="164" s="1"/>
  <c r="K21" i="164"/>
  <c r="K37" i="164" s="1"/>
  <c r="K41" i="164" s="1"/>
  <c r="K43" i="164" s="1"/>
  <c r="K45" i="164" s="1"/>
  <c r="K47" i="164" s="1"/>
  <c r="J21" i="164"/>
  <c r="J37" i="164" s="1"/>
  <c r="J41" i="164" s="1"/>
  <c r="J43" i="164" s="1"/>
  <c r="J45" i="164" s="1"/>
  <c r="J47" i="164" s="1"/>
  <c r="I21" i="164"/>
  <c r="I37" i="164" s="1"/>
  <c r="I41" i="164" s="1"/>
  <c r="I43" i="164" s="1"/>
  <c r="I45" i="164" s="1"/>
  <c r="I47" i="164" s="1"/>
  <c r="H21" i="164"/>
  <c r="H37" i="164" s="1"/>
  <c r="H41" i="164" s="1"/>
  <c r="H43" i="164" s="1"/>
  <c r="H45" i="164" s="1"/>
  <c r="H47" i="164" s="1"/>
  <c r="G21" i="164"/>
  <c r="G37" i="164" s="1"/>
  <c r="G41" i="164" s="1"/>
  <c r="G43" i="164" s="1"/>
  <c r="G45" i="164" s="1"/>
  <c r="G47" i="164" s="1"/>
  <c r="F21" i="164"/>
  <c r="E21" i="164"/>
  <c r="E37" i="164" s="1"/>
  <c r="E41" i="164" s="1"/>
  <c r="E43" i="164" s="1"/>
  <c r="E45" i="164" s="1"/>
  <c r="E47" i="164" s="1"/>
  <c r="D21" i="164"/>
  <c r="D37" i="164" s="1"/>
  <c r="D41" i="164" s="1"/>
  <c r="D43" i="164" s="1"/>
  <c r="D45" i="164" s="1"/>
  <c r="D47" i="164" s="1"/>
  <c r="C21" i="164"/>
  <c r="C37" i="164" s="1"/>
  <c r="C41" i="164" s="1"/>
  <c r="C43" i="164" s="1"/>
  <c r="C45" i="164" s="1"/>
  <c r="C47" i="164" s="1"/>
  <c r="AA21" i="165"/>
  <c r="AA37" i="165" s="1"/>
  <c r="AA41" i="165" s="1"/>
  <c r="AA43" i="165" s="1"/>
  <c r="AA45" i="165" s="1"/>
  <c r="AA47" i="165" s="1"/>
  <c r="Y21" i="165"/>
  <c r="Y37" i="165" s="1"/>
  <c r="Y41" i="165" s="1"/>
  <c r="Y43" i="165" s="1"/>
  <c r="Y45" i="165" s="1"/>
  <c r="Y47" i="165" s="1"/>
  <c r="X21" i="165"/>
  <c r="W21" i="165"/>
  <c r="W37" i="165" s="1"/>
  <c r="W41" i="165" s="1"/>
  <c r="W43" i="165" s="1"/>
  <c r="W45" i="165" s="1"/>
  <c r="W47" i="165" s="1"/>
  <c r="V21" i="165"/>
  <c r="V37" i="165" s="1"/>
  <c r="V41" i="165" s="1"/>
  <c r="V43" i="165" s="1"/>
  <c r="V45" i="165" s="1"/>
  <c r="V47" i="165" s="1"/>
  <c r="U21" i="165"/>
  <c r="U37" i="165" s="1"/>
  <c r="U41" i="165" s="1"/>
  <c r="U43" i="165" s="1"/>
  <c r="U45" i="165" s="1"/>
  <c r="U47" i="165" s="1"/>
  <c r="T21" i="165"/>
  <c r="T37" i="165" s="1"/>
  <c r="T41" i="165" s="1"/>
  <c r="T43" i="165" s="1"/>
  <c r="T45" i="165" s="1"/>
  <c r="T47" i="165" s="1"/>
  <c r="S21" i="165"/>
  <c r="S37" i="165" s="1"/>
  <c r="S41" i="165" s="1"/>
  <c r="S43" i="165" s="1"/>
  <c r="S45" i="165" s="1"/>
  <c r="S47" i="165" s="1"/>
  <c r="R21" i="165"/>
  <c r="R37" i="165" s="1"/>
  <c r="R41" i="165" s="1"/>
  <c r="R43" i="165" s="1"/>
  <c r="R45" i="165" s="1"/>
  <c r="R47" i="165" s="1"/>
  <c r="Q21" i="165"/>
  <c r="Q37" i="165" s="1"/>
  <c r="Q41" i="165" s="1"/>
  <c r="Q43" i="165" s="1"/>
  <c r="Q45" i="165" s="1"/>
  <c r="Q47" i="165" s="1"/>
  <c r="P21" i="165"/>
  <c r="P37" i="165" s="1"/>
  <c r="P41" i="165" s="1"/>
  <c r="P43" i="165" s="1"/>
  <c r="P45" i="165" s="1"/>
  <c r="P47" i="165" s="1"/>
  <c r="O21" i="165"/>
  <c r="O37" i="165" s="1"/>
  <c r="O41" i="165" s="1"/>
  <c r="O43" i="165" s="1"/>
  <c r="O45" i="165" s="1"/>
  <c r="O47" i="165" s="1"/>
  <c r="N21" i="165"/>
  <c r="N37" i="165" s="1"/>
  <c r="N41" i="165" s="1"/>
  <c r="N43" i="165" s="1"/>
  <c r="N45" i="165" s="1"/>
  <c r="N47" i="165" s="1"/>
  <c r="M21" i="165"/>
  <c r="M37" i="165" s="1"/>
  <c r="M41" i="165" s="1"/>
  <c r="M43" i="165" s="1"/>
  <c r="M45" i="165" s="1"/>
  <c r="M47" i="165" s="1"/>
  <c r="L21" i="165"/>
  <c r="L37" i="165" s="1"/>
  <c r="L41" i="165" s="1"/>
  <c r="L43" i="165" s="1"/>
  <c r="L45" i="165" s="1"/>
  <c r="L47" i="165" s="1"/>
  <c r="K21" i="165"/>
  <c r="K37" i="165" s="1"/>
  <c r="K41" i="165" s="1"/>
  <c r="K43" i="165" s="1"/>
  <c r="K45" i="165" s="1"/>
  <c r="K47" i="165" s="1"/>
  <c r="J21" i="165"/>
  <c r="J37" i="165" s="1"/>
  <c r="J41" i="165" s="1"/>
  <c r="J43" i="165" s="1"/>
  <c r="J45" i="165" s="1"/>
  <c r="J47" i="165" s="1"/>
  <c r="I21" i="165"/>
  <c r="I37" i="165" s="1"/>
  <c r="I41" i="165" s="1"/>
  <c r="I43" i="165" s="1"/>
  <c r="I45" i="165" s="1"/>
  <c r="I47" i="165" s="1"/>
  <c r="H21" i="165"/>
  <c r="H37" i="165" s="1"/>
  <c r="H41" i="165" s="1"/>
  <c r="H43" i="165" s="1"/>
  <c r="H45" i="165" s="1"/>
  <c r="H47" i="165" s="1"/>
  <c r="G21" i="165"/>
  <c r="G37" i="165" s="1"/>
  <c r="G41" i="165" s="1"/>
  <c r="G43" i="165" s="1"/>
  <c r="G45" i="165" s="1"/>
  <c r="G47" i="165" s="1"/>
  <c r="F21" i="165"/>
  <c r="E21" i="165"/>
  <c r="E37" i="165" s="1"/>
  <c r="E41" i="165" s="1"/>
  <c r="E43" i="165" s="1"/>
  <c r="E45" i="165" s="1"/>
  <c r="E47" i="165" s="1"/>
  <c r="D21" i="165"/>
  <c r="D37" i="165" s="1"/>
  <c r="D41" i="165" s="1"/>
  <c r="D43" i="165" s="1"/>
  <c r="D45" i="165" s="1"/>
  <c r="D47" i="165" s="1"/>
  <c r="C21" i="165"/>
  <c r="C37" i="165" s="1"/>
  <c r="C41" i="165" s="1"/>
  <c r="C43" i="165" s="1"/>
  <c r="C45" i="165" s="1"/>
  <c r="C47" i="165" s="1"/>
  <c r="AA21" i="166"/>
  <c r="AA37" i="166" s="1"/>
  <c r="AA41" i="166" s="1"/>
  <c r="AA43" i="166" s="1"/>
  <c r="AA45" i="166" s="1"/>
  <c r="AA47" i="166" s="1"/>
  <c r="Y21" i="166"/>
  <c r="Y37" i="166" s="1"/>
  <c r="Y41" i="166" s="1"/>
  <c r="Y43" i="166" s="1"/>
  <c r="Y45" i="166" s="1"/>
  <c r="Y47" i="166" s="1"/>
  <c r="X21" i="166"/>
  <c r="W21" i="166"/>
  <c r="W37" i="166" s="1"/>
  <c r="W41" i="166" s="1"/>
  <c r="W43" i="166" s="1"/>
  <c r="W45" i="166" s="1"/>
  <c r="W47" i="166" s="1"/>
  <c r="V21" i="166"/>
  <c r="V37" i="166" s="1"/>
  <c r="V41" i="166" s="1"/>
  <c r="V43" i="166" s="1"/>
  <c r="V45" i="166" s="1"/>
  <c r="V47" i="166" s="1"/>
  <c r="U21" i="166"/>
  <c r="U37" i="166" s="1"/>
  <c r="U41" i="166" s="1"/>
  <c r="U43" i="166" s="1"/>
  <c r="U45" i="166" s="1"/>
  <c r="U47" i="166" s="1"/>
  <c r="T21" i="166"/>
  <c r="T37" i="166" s="1"/>
  <c r="T41" i="166" s="1"/>
  <c r="T43" i="166" s="1"/>
  <c r="T45" i="166" s="1"/>
  <c r="T47" i="166" s="1"/>
  <c r="S21" i="166"/>
  <c r="S37" i="166" s="1"/>
  <c r="S41" i="166" s="1"/>
  <c r="S43" i="166" s="1"/>
  <c r="S45" i="166" s="1"/>
  <c r="S47" i="166" s="1"/>
  <c r="R21" i="166"/>
  <c r="R37" i="166" s="1"/>
  <c r="R41" i="166" s="1"/>
  <c r="R43" i="166" s="1"/>
  <c r="R45" i="166" s="1"/>
  <c r="R47" i="166" s="1"/>
  <c r="Q21" i="166"/>
  <c r="Q37" i="166" s="1"/>
  <c r="Q41" i="166" s="1"/>
  <c r="Q43" i="166" s="1"/>
  <c r="Q45" i="166" s="1"/>
  <c r="Q47" i="166" s="1"/>
  <c r="P21" i="166"/>
  <c r="P37" i="166" s="1"/>
  <c r="P41" i="166" s="1"/>
  <c r="P43" i="166" s="1"/>
  <c r="P45" i="166" s="1"/>
  <c r="P47" i="166" s="1"/>
  <c r="O21" i="166"/>
  <c r="O37" i="166" s="1"/>
  <c r="O41" i="166" s="1"/>
  <c r="O43" i="166" s="1"/>
  <c r="O45" i="166" s="1"/>
  <c r="O47" i="166" s="1"/>
  <c r="N21" i="166"/>
  <c r="N37" i="166" s="1"/>
  <c r="N41" i="166" s="1"/>
  <c r="N43" i="166" s="1"/>
  <c r="N45" i="166" s="1"/>
  <c r="N47" i="166" s="1"/>
  <c r="M21" i="166"/>
  <c r="M37" i="166" s="1"/>
  <c r="M41" i="166" s="1"/>
  <c r="M43" i="166" s="1"/>
  <c r="M45" i="166" s="1"/>
  <c r="M47" i="166" s="1"/>
  <c r="L21" i="166"/>
  <c r="L37" i="166" s="1"/>
  <c r="L41" i="166" s="1"/>
  <c r="L43" i="166" s="1"/>
  <c r="L45" i="166" s="1"/>
  <c r="L47" i="166" s="1"/>
  <c r="K21" i="166"/>
  <c r="K37" i="166" s="1"/>
  <c r="K41" i="166" s="1"/>
  <c r="K43" i="166" s="1"/>
  <c r="K45" i="166" s="1"/>
  <c r="K47" i="166" s="1"/>
  <c r="J21" i="166"/>
  <c r="J37" i="166" s="1"/>
  <c r="J41" i="166" s="1"/>
  <c r="J43" i="166" s="1"/>
  <c r="J45" i="166" s="1"/>
  <c r="J47" i="166" s="1"/>
  <c r="I21" i="166"/>
  <c r="I37" i="166" s="1"/>
  <c r="I41" i="166" s="1"/>
  <c r="I43" i="166" s="1"/>
  <c r="I45" i="166" s="1"/>
  <c r="I47" i="166" s="1"/>
  <c r="H21" i="166"/>
  <c r="H37" i="166" s="1"/>
  <c r="H41" i="166" s="1"/>
  <c r="H43" i="166" s="1"/>
  <c r="H45" i="166" s="1"/>
  <c r="H47" i="166" s="1"/>
  <c r="G21" i="166"/>
  <c r="G37" i="166" s="1"/>
  <c r="G41" i="166" s="1"/>
  <c r="G43" i="166" s="1"/>
  <c r="G45" i="166" s="1"/>
  <c r="G47" i="166" s="1"/>
  <c r="F21" i="166"/>
  <c r="E21" i="166"/>
  <c r="E37" i="166" s="1"/>
  <c r="E41" i="166" s="1"/>
  <c r="E43" i="166" s="1"/>
  <c r="E45" i="166" s="1"/>
  <c r="E47" i="166" s="1"/>
  <c r="D21" i="166"/>
  <c r="D37" i="166" s="1"/>
  <c r="D41" i="166" s="1"/>
  <c r="D43" i="166" s="1"/>
  <c r="D45" i="166" s="1"/>
  <c r="D47" i="166" s="1"/>
  <c r="C21" i="166"/>
  <c r="C37" i="166" s="1"/>
  <c r="C41" i="166" s="1"/>
  <c r="C43" i="166" s="1"/>
  <c r="C45" i="166" s="1"/>
  <c r="C47" i="166" s="1"/>
  <c r="AA21" i="167"/>
  <c r="AA37" i="167" s="1"/>
  <c r="AA41" i="167" s="1"/>
  <c r="AA43" i="167" s="1"/>
  <c r="AA45" i="167" s="1"/>
  <c r="AA47" i="167" s="1"/>
  <c r="Y21" i="167"/>
  <c r="Y37" i="167" s="1"/>
  <c r="Y41" i="167" s="1"/>
  <c r="Y43" i="167" s="1"/>
  <c r="Y45" i="167" s="1"/>
  <c r="Y47" i="167" s="1"/>
  <c r="X21" i="167"/>
  <c r="Z21" i="167" s="1"/>
  <c r="W21" i="167"/>
  <c r="W37" i="167" s="1"/>
  <c r="W41" i="167" s="1"/>
  <c r="W43" i="167" s="1"/>
  <c r="W45" i="167" s="1"/>
  <c r="W47" i="167" s="1"/>
  <c r="V21" i="167"/>
  <c r="V37" i="167" s="1"/>
  <c r="V41" i="167" s="1"/>
  <c r="V43" i="167" s="1"/>
  <c r="V45" i="167" s="1"/>
  <c r="V47" i="167" s="1"/>
  <c r="U21" i="167"/>
  <c r="U37" i="167" s="1"/>
  <c r="U41" i="167" s="1"/>
  <c r="U43" i="167" s="1"/>
  <c r="U45" i="167" s="1"/>
  <c r="U47" i="167" s="1"/>
  <c r="T21" i="167"/>
  <c r="T37" i="167" s="1"/>
  <c r="T41" i="167" s="1"/>
  <c r="T43" i="167" s="1"/>
  <c r="T45" i="167" s="1"/>
  <c r="T47" i="167" s="1"/>
  <c r="S21" i="167"/>
  <c r="S37" i="167" s="1"/>
  <c r="S41" i="167" s="1"/>
  <c r="S43" i="167" s="1"/>
  <c r="S45" i="167" s="1"/>
  <c r="S47" i="167" s="1"/>
  <c r="R21" i="167"/>
  <c r="R37" i="167" s="1"/>
  <c r="R41" i="167" s="1"/>
  <c r="R43" i="167" s="1"/>
  <c r="R45" i="167" s="1"/>
  <c r="R47" i="167" s="1"/>
  <c r="Q21" i="167"/>
  <c r="Q37" i="167" s="1"/>
  <c r="Q41" i="167" s="1"/>
  <c r="Q43" i="167" s="1"/>
  <c r="Q45" i="167" s="1"/>
  <c r="Q47" i="167" s="1"/>
  <c r="P21" i="167"/>
  <c r="P37" i="167" s="1"/>
  <c r="P41" i="167" s="1"/>
  <c r="P43" i="167" s="1"/>
  <c r="P45" i="167" s="1"/>
  <c r="P47" i="167" s="1"/>
  <c r="O21" i="167"/>
  <c r="O37" i="167" s="1"/>
  <c r="O41" i="167" s="1"/>
  <c r="O43" i="167" s="1"/>
  <c r="O45" i="167" s="1"/>
  <c r="O47" i="167" s="1"/>
  <c r="N21" i="167"/>
  <c r="N37" i="167" s="1"/>
  <c r="N41" i="167" s="1"/>
  <c r="N43" i="167" s="1"/>
  <c r="N45" i="167" s="1"/>
  <c r="N47" i="167" s="1"/>
  <c r="M21" i="167"/>
  <c r="M37" i="167" s="1"/>
  <c r="M41" i="167" s="1"/>
  <c r="M43" i="167" s="1"/>
  <c r="M45" i="167" s="1"/>
  <c r="M47" i="167" s="1"/>
  <c r="L21" i="167"/>
  <c r="L37" i="167" s="1"/>
  <c r="L41" i="167" s="1"/>
  <c r="L43" i="167" s="1"/>
  <c r="L45" i="167" s="1"/>
  <c r="L47" i="167" s="1"/>
  <c r="K21" i="167"/>
  <c r="K37" i="167" s="1"/>
  <c r="K41" i="167" s="1"/>
  <c r="K43" i="167" s="1"/>
  <c r="K45" i="167" s="1"/>
  <c r="K47" i="167" s="1"/>
  <c r="J21" i="167"/>
  <c r="J37" i="167" s="1"/>
  <c r="J41" i="167" s="1"/>
  <c r="J43" i="167" s="1"/>
  <c r="J45" i="167" s="1"/>
  <c r="J47" i="167" s="1"/>
  <c r="I21" i="167"/>
  <c r="I37" i="167" s="1"/>
  <c r="I41" i="167" s="1"/>
  <c r="I43" i="167" s="1"/>
  <c r="I45" i="167" s="1"/>
  <c r="I47" i="167" s="1"/>
  <c r="H21" i="167"/>
  <c r="H37" i="167" s="1"/>
  <c r="H41" i="167" s="1"/>
  <c r="H43" i="167" s="1"/>
  <c r="H45" i="167" s="1"/>
  <c r="H47" i="167" s="1"/>
  <c r="G21" i="167"/>
  <c r="G37" i="167" s="1"/>
  <c r="G41" i="167" s="1"/>
  <c r="G43" i="167" s="1"/>
  <c r="G45" i="167" s="1"/>
  <c r="G47" i="167" s="1"/>
  <c r="F21" i="167"/>
  <c r="E21" i="167"/>
  <c r="E37" i="167" s="1"/>
  <c r="E41" i="167" s="1"/>
  <c r="E43" i="167" s="1"/>
  <c r="E45" i="167" s="1"/>
  <c r="E47" i="167" s="1"/>
  <c r="D21" i="167"/>
  <c r="D37" i="167" s="1"/>
  <c r="D41" i="167" s="1"/>
  <c r="D43" i="167" s="1"/>
  <c r="D45" i="167" s="1"/>
  <c r="D47" i="167" s="1"/>
  <c r="C21" i="167"/>
  <c r="C37" i="167" s="1"/>
  <c r="C41" i="167" s="1"/>
  <c r="C43" i="167" s="1"/>
  <c r="C45" i="167" s="1"/>
  <c r="C47" i="167" s="1"/>
  <c r="AA21" i="168"/>
  <c r="AA37" i="168" s="1"/>
  <c r="AA41" i="168" s="1"/>
  <c r="AA43" i="168" s="1"/>
  <c r="AA45" i="168" s="1"/>
  <c r="AA47" i="168" s="1"/>
  <c r="Y21" i="168"/>
  <c r="Y37" i="168" s="1"/>
  <c r="Y41" i="168" s="1"/>
  <c r="Y43" i="168" s="1"/>
  <c r="Y45" i="168" s="1"/>
  <c r="Y47" i="168" s="1"/>
  <c r="X21" i="168"/>
  <c r="W21" i="168"/>
  <c r="W37" i="168" s="1"/>
  <c r="W41" i="168" s="1"/>
  <c r="W43" i="168" s="1"/>
  <c r="W45" i="168" s="1"/>
  <c r="W47" i="168" s="1"/>
  <c r="V21" i="168"/>
  <c r="V37" i="168" s="1"/>
  <c r="V41" i="168" s="1"/>
  <c r="V43" i="168" s="1"/>
  <c r="V45" i="168" s="1"/>
  <c r="V47" i="168" s="1"/>
  <c r="U21" i="168"/>
  <c r="U37" i="168" s="1"/>
  <c r="U41" i="168" s="1"/>
  <c r="U43" i="168" s="1"/>
  <c r="U45" i="168" s="1"/>
  <c r="U47" i="168" s="1"/>
  <c r="T21" i="168"/>
  <c r="T37" i="168" s="1"/>
  <c r="T41" i="168" s="1"/>
  <c r="T43" i="168" s="1"/>
  <c r="T45" i="168" s="1"/>
  <c r="T47" i="168" s="1"/>
  <c r="S21" i="168"/>
  <c r="S37" i="168" s="1"/>
  <c r="S41" i="168" s="1"/>
  <c r="S43" i="168" s="1"/>
  <c r="S45" i="168" s="1"/>
  <c r="S47" i="168" s="1"/>
  <c r="R21" i="168"/>
  <c r="R37" i="168" s="1"/>
  <c r="R41" i="168" s="1"/>
  <c r="R43" i="168" s="1"/>
  <c r="R45" i="168" s="1"/>
  <c r="R47" i="168" s="1"/>
  <c r="Q21" i="168"/>
  <c r="Q37" i="168" s="1"/>
  <c r="Q41" i="168" s="1"/>
  <c r="Q43" i="168" s="1"/>
  <c r="Q45" i="168" s="1"/>
  <c r="Q47" i="168" s="1"/>
  <c r="P21" i="168"/>
  <c r="P37" i="168" s="1"/>
  <c r="P41" i="168" s="1"/>
  <c r="P43" i="168" s="1"/>
  <c r="P45" i="168" s="1"/>
  <c r="P47" i="168" s="1"/>
  <c r="O21" i="168"/>
  <c r="O37" i="168" s="1"/>
  <c r="O41" i="168" s="1"/>
  <c r="O43" i="168" s="1"/>
  <c r="O45" i="168" s="1"/>
  <c r="O47" i="168" s="1"/>
  <c r="N21" i="168"/>
  <c r="N37" i="168" s="1"/>
  <c r="N41" i="168" s="1"/>
  <c r="N43" i="168" s="1"/>
  <c r="N45" i="168" s="1"/>
  <c r="N47" i="168" s="1"/>
  <c r="M21" i="168"/>
  <c r="M37" i="168" s="1"/>
  <c r="M41" i="168" s="1"/>
  <c r="M43" i="168" s="1"/>
  <c r="M45" i="168" s="1"/>
  <c r="M47" i="168" s="1"/>
  <c r="L21" i="168"/>
  <c r="L37" i="168" s="1"/>
  <c r="L41" i="168" s="1"/>
  <c r="L43" i="168" s="1"/>
  <c r="L45" i="168" s="1"/>
  <c r="L47" i="168" s="1"/>
  <c r="K21" i="168"/>
  <c r="K37" i="168" s="1"/>
  <c r="K41" i="168" s="1"/>
  <c r="K43" i="168" s="1"/>
  <c r="K45" i="168" s="1"/>
  <c r="K47" i="168" s="1"/>
  <c r="J21" i="168"/>
  <c r="J37" i="168" s="1"/>
  <c r="J41" i="168" s="1"/>
  <c r="J43" i="168" s="1"/>
  <c r="J45" i="168" s="1"/>
  <c r="J47" i="168" s="1"/>
  <c r="I21" i="168"/>
  <c r="I37" i="168" s="1"/>
  <c r="I41" i="168" s="1"/>
  <c r="I43" i="168" s="1"/>
  <c r="I45" i="168" s="1"/>
  <c r="I47" i="168" s="1"/>
  <c r="H21" i="168"/>
  <c r="H37" i="168" s="1"/>
  <c r="H41" i="168" s="1"/>
  <c r="H43" i="168" s="1"/>
  <c r="H45" i="168" s="1"/>
  <c r="H47" i="168" s="1"/>
  <c r="G21" i="168"/>
  <c r="G37" i="168" s="1"/>
  <c r="G41" i="168" s="1"/>
  <c r="G43" i="168" s="1"/>
  <c r="G45" i="168" s="1"/>
  <c r="G47" i="168" s="1"/>
  <c r="F21" i="168"/>
  <c r="E21" i="168"/>
  <c r="E37" i="168" s="1"/>
  <c r="E41" i="168" s="1"/>
  <c r="E43" i="168" s="1"/>
  <c r="E45" i="168" s="1"/>
  <c r="E47" i="168" s="1"/>
  <c r="D21" i="168"/>
  <c r="D37" i="168" s="1"/>
  <c r="D41" i="168" s="1"/>
  <c r="D43" i="168" s="1"/>
  <c r="D45" i="168" s="1"/>
  <c r="D47" i="168" s="1"/>
  <c r="C21" i="168"/>
  <c r="C37" i="168" s="1"/>
  <c r="C41" i="168" s="1"/>
  <c r="C43" i="168" s="1"/>
  <c r="C45" i="168" s="1"/>
  <c r="C47" i="168" s="1"/>
  <c r="AA21" i="169"/>
  <c r="AA37" i="169" s="1"/>
  <c r="AA41" i="169" s="1"/>
  <c r="AA43" i="169" s="1"/>
  <c r="AA45" i="169" s="1"/>
  <c r="AA47" i="169" s="1"/>
  <c r="Y21" i="169"/>
  <c r="Y37" i="169" s="1"/>
  <c r="Y41" i="169" s="1"/>
  <c r="Y43" i="169" s="1"/>
  <c r="Y45" i="169" s="1"/>
  <c r="Y47" i="169" s="1"/>
  <c r="X21" i="169"/>
  <c r="Z21" i="169" s="1"/>
  <c r="W21" i="169"/>
  <c r="W37" i="169" s="1"/>
  <c r="W41" i="169" s="1"/>
  <c r="W43" i="169" s="1"/>
  <c r="W45" i="169" s="1"/>
  <c r="W47" i="169" s="1"/>
  <c r="V21" i="169"/>
  <c r="V37" i="169" s="1"/>
  <c r="V41" i="169" s="1"/>
  <c r="V43" i="169" s="1"/>
  <c r="V45" i="169" s="1"/>
  <c r="V47" i="169" s="1"/>
  <c r="U21" i="169"/>
  <c r="U37" i="169" s="1"/>
  <c r="U41" i="169" s="1"/>
  <c r="U43" i="169" s="1"/>
  <c r="U45" i="169" s="1"/>
  <c r="U47" i="169" s="1"/>
  <c r="T21" i="169"/>
  <c r="T37" i="169" s="1"/>
  <c r="T41" i="169" s="1"/>
  <c r="T43" i="169" s="1"/>
  <c r="T45" i="169" s="1"/>
  <c r="T47" i="169" s="1"/>
  <c r="S21" i="169"/>
  <c r="S37" i="169" s="1"/>
  <c r="S41" i="169" s="1"/>
  <c r="S43" i="169" s="1"/>
  <c r="S45" i="169" s="1"/>
  <c r="S47" i="169" s="1"/>
  <c r="R21" i="169"/>
  <c r="R37" i="169" s="1"/>
  <c r="R41" i="169" s="1"/>
  <c r="R43" i="169" s="1"/>
  <c r="R45" i="169" s="1"/>
  <c r="R47" i="169" s="1"/>
  <c r="Q21" i="169"/>
  <c r="Q37" i="169" s="1"/>
  <c r="Q41" i="169" s="1"/>
  <c r="Q43" i="169" s="1"/>
  <c r="Q45" i="169" s="1"/>
  <c r="Q47" i="169" s="1"/>
  <c r="P21" i="169"/>
  <c r="P37" i="169" s="1"/>
  <c r="P41" i="169" s="1"/>
  <c r="P43" i="169" s="1"/>
  <c r="P45" i="169" s="1"/>
  <c r="P47" i="169" s="1"/>
  <c r="O21" i="169"/>
  <c r="O37" i="169" s="1"/>
  <c r="O41" i="169" s="1"/>
  <c r="O43" i="169" s="1"/>
  <c r="O45" i="169" s="1"/>
  <c r="O47" i="169" s="1"/>
  <c r="N21" i="169"/>
  <c r="N37" i="169" s="1"/>
  <c r="N41" i="169" s="1"/>
  <c r="N43" i="169" s="1"/>
  <c r="N45" i="169" s="1"/>
  <c r="N47" i="169" s="1"/>
  <c r="M21" i="169"/>
  <c r="M37" i="169" s="1"/>
  <c r="M41" i="169" s="1"/>
  <c r="M43" i="169" s="1"/>
  <c r="M45" i="169" s="1"/>
  <c r="M47" i="169" s="1"/>
  <c r="L21" i="169"/>
  <c r="L37" i="169" s="1"/>
  <c r="L41" i="169" s="1"/>
  <c r="L43" i="169" s="1"/>
  <c r="L45" i="169" s="1"/>
  <c r="L47" i="169" s="1"/>
  <c r="K21" i="169"/>
  <c r="K37" i="169" s="1"/>
  <c r="K41" i="169" s="1"/>
  <c r="K43" i="169" s="1"/>
  <c r="K45" i="169" s="1"/>
  <c r="K47" i="169" s="1"/>
  <c r="J21" i="169"/>
  <c r="J37" i="169" s="1"/>
  <c r="J41" i="169" s="1"/>
  <c r="J43" i="169" s="1"/>
  <c r="J45" i="169" s="1"/>
  <c r="J47" i="169" s="1"/>
  <c r="I21" i="169"/>
  <c r="I37" i="169" s="1"/>
  <c r="I41" i="169" s="1"/>
  <c r="I43" i="169" s="1"/>
  <c r="I45" i="169" s="1"/>
  <c r="I47" i="169" s="1"/>
  <c r="H21" i="169"/>
  <c r="H37" i="169" s="1"/>
  <c r="H41" i="169" s="1"/>
  <c r="H43" i="169" s="1"/>
  <c r="H45" i="169" s="1"/>
  <c r="H47" i="169" s="1"/>
  <c r="G21" i="169"/>
  <c r="G37" i="169" s="1"/>
  <c r="G41" i="169" s="1"/>
  <c r="G43" i="169" s="1"/>
  <c r="G45" i="169" s="1"/>
  <c r="G47" i="169" s="1"/>
  <c r="F21" i="169"/>
  <c r="E21" i="169"/>
  <c r="E37" i="169" s="1"/>
  <c r="E41" i="169" s="1"/>
  <c r="E43" i="169" s="1"/>
  <c r="E45" i="169" s="1"/>
  <c r="E47" i="169" s="1"/>
  <c r="D21" i="169"/>
  <c r="D37" i="169" s="1"/>
  <c r="D41" i="169" s="1"/>
  <c r="D43" i="169" s="1"/>
  <c r="D45" i="169" s="1"/>
  <c r="D47" i="169" s="1"/>
  <c r="C21" i="169"/>
  <c r="C37" i="169" s="1"/>
  <c r="C41" i="169" s="1"/>
  <c r="C43" i="169" s="1"/>
  <c r="C45" i="169" s="1"/>
  <c r="C47" i="169" s="1"/>
  <c r="AA21" i="170"/>
  <c r="AA37" i="170" s="1"/>
  <c r="AA41" i="170" s="1"/>
  <c r="AA43" i="170" s="1"/>
  <c r="AA45" i="170" s="1"/>
  <c r="AA47" i="170" s="1"/>
  <c r="Y21" i="170"/>
  <c r="Y37" i="170" s="1"/>
  <c r="Y41" i="170" s="1"/>
  <c r="Y43" i="170" s="1"/>
  <c r="Y45" i="170" s="1"/>
  <c r="Y47" i="170" s="1"/>
  <c r="X21" i="170"/>
  <c r="W21" i="170"/>
  <c r="W37" i="170" s="1"/>
  <c r="W41" i="170" s="1"/>
  <c r="W43" i="170" s="1"/>
  <c r="W45" i="170" s="1"/>
  <c r="W47" i="170" s="1"/>
  <c r="V21" i="170"/>
  <c r="V37" i="170" s="1"/>
  <c r="V41" i="170" s="1"/>
  <c r="V43" i="170" s="1"/>
  <c r="V45" i="170" s="1"/>
  <c r="V47" i="170" s="1"/>
  <c r="U21" i="170"/>
  <c r="U37" i="170" s="1"/>
  <c r="U41" i="170" s="1"/>
  <c r="U43" i="170" s="1"/>
  <c r="U45" i="170" s="1"/>
  <c r="U47" i="170" s="1"/>
  <c r="T21" i="170"/>
  <c r="T37" i="170" s="1"/>
  <c r="T41" i="170" s="1"/>
  <c r="T43" i="170" s="1"/>
  <c r="T45" i="170" s="1"/>
  <c r="T47" i="170" s="1"/>
  <c r="S21" i="170"/>
  <c r="S37" i="170" s="1"/>
  <c r="S41" i="170" s="1"/>
  <c r="S43" i="170" s="1"/>
  <c r="S45" i="170" s="1"/>
  <c r="S47" i="170" s="1"/>
  <c r="R21" i="170"/>
  <c r="R37" i="170" s="1"/>
  <c r="R41" i="170" s="1"/>
  <c r="R43" i="170" s="1"/>
  <c r="R45" i="170" s="1"/>
  <c r="R47" i="170" s="1"/>
  <c r="Q21" i="170"/>
  <c r="Q37" i="170" s="1"/>
  <c r="Q41" i="170" s="1"/>
  <c r="Q43" i="170" s="1"/>
  <c r="Q45" i="170" s="1"/>
  <c r="Q47" i="170" s="1"/>
  <c r="P21" i="170"/>
  <c r="P37" i="170" s="1"/>
  <c r="P41" i="170" s="1"/>
  <c r="P43" i="170" s="1"/>
  <c r="P45" i="170" s="1"/>
  <c r="P47" i="170" s="1"/>
  <c r="O21" i="170"/>
  <c r="O37" i="170" s="1"/>
  <c r="O41" i="170" s="1"/>
  <c r="O43" i="170" s="1"/>
  <c r="O45" i="170" s="1"/>
  <c r="O47" i="170" s="1"/>
  <c r="N21" i="170"/>
  <c r="N37" i="170" s="1"/>
  <c r="N41" i="170" s="1"/>
  <c r="N43" i="170" s="1"/>
  <c r="N45" i="170" s="1"/>
  <c r="N47" i="170" s="1"/>
  <c r="M21" i="170"/>
  <c r="M37" i="170" s="1"/>
  <c r="M41" i="170" s="1"/>
  <c r="M43" i="170" s="1"/>
  <c r="M45" i="170" s="1"/>
  <c r="M47" i="170" s="1"/>
  <c r="L21" i="170"/>
  <c r="L37" i="170" s="1"/>
  <c r="L41" i="170" s="1"/>
  <c r="L43" i="170" s="1"/>
  <c r="L45" i="170" s="1"/>
  <c r="L47" i="170" s="1"/>
  <c r="K21" i="170"/>
  <c r="K37" i="170" s="1"/>
  <c r="K41" i="170" s="1"/>
  <c r="K43" i="170" s="1"/>
  <c r="K45" i="170" s="1"/>
  <c r="K47" i="170" s="1"/>
  <c r="J21" i="170"/>
  <c r="J37" i="170" s="1"/>
  <c r="J41" i="170" s="1"/>
  <c r="J43" i="170" s="1"/>
  <c r="J45" i="170" s="1"/>
  <c r="J47" i="170" s="1"/>
  <c r="I21" i="170"/>
  <c r="I37" i="170" s="1"/>
  <c r="I41" i="170" s="1"/>
  <c r="I43" i="170" s="1"/>
  <c r="I45" i="170" s="1"/>
  <c r="I47" i="170" s="1"/>
  <c r="H21" i="170"/>
  <c r="H37" i="170" s="1"/>
  <c r="H41" i="170" s="1"/>
  <c r="H43" i="170" s="1"/>
  <c r="H45" i="170" s="1"/>
  <c r="H47" i="170" s="1"/>
  <c r="G21" i="170"/>
  <c r="G37" i="170" s="1"/>
  <c r="G41" i="170" s="1"/>
  <c r="G43" i="170" s="1"/>
  <c r="G45" i="170" s="1"/>
  <c r="G47" i="170" s="1"/>
  <c r="F21" i="170"/>
  <c r="E21" i="170"/>
  <c r="E37" i="170" s="1"/>
  <c r="E41" i="170" s="1"/>
  <c r="E43" i="170" s="1"/>
  <c r="E45" i="170" s="1"/>
  <c r="E47" i="170" s="1"/>
  <c r="D21" i="170"/>
  <c r="D37" i="170" s="1"/>
  <c r="D41" i="170" s="1"/>
  <c r="D43" i="170" s="1"/>
  <c r="D45" i="170" s="1"/>
  <c r="D47" i="170" s="1"/>
  <c r="C21" i="170"/>
  <c r="C37" i="170" s="1"/>
  <c r="C41" i="170" s="1"/>
  <c r="C43" i="170" s="1"/>
  <c r="C45" i="170" s="1"/>
  <c r="C47" i="170" s="1"/>
  <c r="AA21" i="171"/>
  <c r="AA37" i="171" s="1"/>
  <c r="AA41" i="171" s="1"/>
  <c r="AA43" i="171" s="1"/>
  <c r="AA45" i="171" s="1"/>
  <c r="AA47" i="171" s="1"/>
  <c r="Z21" i="171"/>
  <c r="Y21" i="171"/>
  <c r="Y37" i="171" s="1"/>
  <c r="Y41" i="171" s="1"/>
  <c r="Y43" i="171" s="1"/>
  <c r="Y45" i="171" s="1"/>
  <c r="Y47" i="171" s="1"/>
  <c r="X21" i="171"/>
  <c r="W21" i="171"/>
  <c r="W37" i="171" s="1"/>
  <c r="W41" i="171" s="1"/>
  <c r="W43" i="171" s="1"/>
  <c r="W45" i="171" s="1"/>
  <c r="W47" i="171" s="1"/>
  <c r="V21" i="171"/>
  <c r="V37" i="171" s="1"/>
  <c r="V41" i="171" s="1"/>
  <c r="V43" i="171" s="1"/>
  <c r="V45" i="171" s="1"/>
  <c r="V47" i="171" s="1"/>
  <c r="U21" i="171"/>
  <c r="U37" i="171" s="1"/>
  <c r="U41" i="171" s="1"/>
  <c r="U43" i="171" s="1"/>
  <c r="U45" i="171" s="1"/>
  <c r="U47" i="171" s="1"/>
  <c r="T21" i="171"/>
  <c r="T37" i="171" s="1"/>
  <c r="T41" i="171" s="1"/>
  <c r="T43" i="171" s="1"/>
  <c r="T45" i="171" s="1"/>
  <c r="T47" i="171" s="1"/>
  <c r="S21" i="171"/>
  <c r="S37" i="171" s="1"/>
  <c r="S41" i="171" s="1"/>
  <c r="S43" i="171" s="1"/>
  <c r="S45" i="171" s="1"/>
  <c r="S47" i="171" s="1"/>
  <c r="R21" i="171"/>
  <c r="R37" i="171" s="1"/>
  <c r="R41" i="171" s="1"/>
  <c r="R43" i="171" s="1"/>
  <c r="R45" i="171" s="1"/>
  <c r="R47" i="171" s="1"/>
  <c r="Q21" i="171"/>
  <c r="Q37" i="171" s="1"/>
  <c r="Q41" i="171" s="1"/>
  <c r="Q43" i="171" s="1"/>
  <c r="Q45" i="171" s="1"/>
  <c r="Q47" i="171" s="1"/>
  <c r="P21" i="171"/>
  <c r="P37" i="171" s="1"/>
  <c r="P41" i="171" s="1"/>
  <c r="P43" i="171" s="1"/>
  <c r="P45" i="171" s="1"/>
  <c r="P47" i="171" s="1"/>
  <c r="O21" i="171"/>
  <c r="O37" i="171" s="1"/>
  <c r="O41" i="171" s="1"/>
  <c r="O43" i="171" s="1"/>
  <c r="O45" i="171" s="1"/>
  <c r="O47" i="171" s="1"/>
  <c r="N21" i="171"/>
  <c r="N37" i="171" s="1"/>
  <c r="N41" i="171" s="1"/>
  <c r="N43" i="171" s="1"/>
  <c r="N45" i="171" s="1"/>
  <c r="N47" i="171" s="1"/>
  <c r="M21" i="171"/>
  <c r="M37" i="171" s="1"/>
  <c r="M41" i="171" s="1"/>
  <c r="M43" i="171" s="1"/>
  <c r="M45" i="171" s="1"/>
  <c r="M47" i="171" s="1"/>
  <c r="L21" i="171"/>
  <c r="L37" i="171" s="1"/>
  <c r="L41" i="171" s="1"/>
  <c r="L43" i="171" s="1"/>
  <c r="L45" i="171" s="1"/>
  <c r="L47" i="171" s="1"/>
  <c r="K21" i="171"/>
  <c r="K37" i="171" s="1"/>
  <c r="K41" i="171" s="1"/>
  <c r="K43" i="171" s="1"/>
  <c r="K45" i="171" s="1"/>
  <c r="K47" i="171" s="1"/>
  <c r="J21" i="171"/>
  <c r="J37" i="171" s="1"/>
  <c r="J41" i="171" s="1"/>
  <c r="J43" i="171" s="1"/>
  <c r="J45" i="171" s="1"/>
  <c r="J47" i="171" s="1"/>
  <c r="I21" i="171"/>
  <c r="I37" i="171" s="1"/>
  <c r="I41" i="171" s="1"/>
  <c r="I43" i="171" s="1"/>
  <c r="I45" i="171" s="1"/>
  <c r="I47" i="171" s="1"/>
  <c r="H21" i="171"/>
  <c r="H37" i="171" s="1"/>
  <c r="H41" i="171" s="1"/>
  <c r="H43" i="171" s="1"/>
  <c r="H45" i="171" s="1"/>
  <c r="H47" i="171" s="1"/>
  <c r="G21" i="171"/>
  <c r="G37" i="171" s="1"/>
  <c r="G41" i="171" s="1"/>
  <c r="G43" i="171" s="1"/>
  <c r="G45" i="171" s="1"/>
  <c r="G47" i="171" s="1"/>
  <c r="F21" i="171"/>
  <c r="E21" i="171"/>
  <c r="E37" i="171" s="1"/>
  <c r="E41" i="171" s="1"/>
  <c r="E43" i="171" s="1"/>
  <c r="E45" i="171" s="1"/>
  <c r="E47" i="171" s="1"/>
  <c r="D21" i="171"/>
  <c r="D37" i="171" s="1"/>
  <c r="D41" i="171" s="1"/>
  <c r="D43" i="171" s="1"/>
  <c r="D45" i="171" s="1"/>
  <c r="D47" i="171" s="1"/>
  <c r="C21" i="171"/>
  <c r="C37" i="171" s="1"/>
  <c r="C41" i="171" s="1"/>
  <c r="C43" i="171" s="1"/>
  <c r="C45" i="171" s="1"/>
  <c r="C47" i="171" s="1"/>
  <c r="AA21" i="172"/>
  <c r="AA37" i="172" s="1"/>
  <c r="AA41" i="172" s="1"/>
  <c r="AA43" i="172" s="1"/>
  <c r="AA45" i="172" s="1"/>
  <c r="AA47" i="172" s="1"/>
  <c r="Y21" i="172"/>
  <c r="Y37" i="172" s="1"/>
  <c r="Y41" i="172" s="1"/>
  <c r="Y43" i="172" s="1"/>
  <c r="Y45" i="172" s="1"/>
  <c r="Y47" i="172" s="1"/>
  <c r="X21" i="172"/>
  <c r="W21" i="172"/>
  <c r="W37" i="172" s="1"/>
  <c r="W41" i="172" s="1"/>
  <c r="W43" i="172" s="1"/>
  <c r="W45" i="172" s="1"/>
  <c r="W47" i="172" s="1"/>
  <c r="V21" i="172"/>
  <c r="V37" i="172" s="1"/>
  <c r="V41" i="172" s="1"/>
  <c r="V43" i="172" s="1"/>
  <c r="V45" i="172" s="1"/>
  <c r="V47" i="172" s="1"/>
  <c r="U21" i="172"/>
  <c r="U37" i="172" s="1"/>
  <c r="U41" i="172" s="1"/>
  <c r="U43" i="172" s="1"/>
  <c r="U45" i="172" s="1"/>
  <c r="U47" i="172" s="1"/>
  <c r="T21" i="172"/>
  <c r="T37" i="172" s="1"/>
  <c r="T41" i="172" s="1"/>
  <c r="T43" i="172" s="1"/>
  <c r="T45" i="172" s="1"/>
  <c r="T47" i="172" s="1"/>
  <c r="S21" i="172"/>
  <c r="S37" i="172" s="1"/>
  <c r="S41" i="172" s="1"/>
  <c r="S43" i="172" s="1"/>
  <c r="S45" i="172" s="1"/>
  <c r="S47" i="172" s="1"/>
  <c r="R21" i="172"/>
  <c r="R37" i="172" s="1"/>
  <c r="R41" i="172" s="1"/>
  <c r="R43" i="172" s="1"/>
  <c r="R45" i="172" s="1"/>
  <c r="R47" i="172" s="1"/>
  <c r="Q21" i="172"/>
  <c r="Q37" i="172" s="1"/>
  <c r="Q41" i="172" s="1"/>
  <c r="Q43" i="172" s="1"/>
  <c r="Q45" i="172" s="1"/>
  <c r="Q47" i="172" s="1"/>
  <c r="P21" i="172"/>
  <c r="P37" i="172" s="1"/>
  <c r="P41" i="172" s="1"/>
  <c r="P43" i="172" s="1"/>
  <c r="P45" i="172" s="1"/>
  <c r="P47" i="172" s="1"/>
  <c r="O21" i="172"/>
  <c r="O37" i="172" s="1"/>
  <c r="O41" i="172" s="1"/>
  <c r="O43" i="172" s="1"/>
  <c r="O45" i="172" s="1"/>
  <c r="O47" i="172" s="1"/>
  <c r="N21" i="172"/>
  <c r="N37" i="172" s="1"/>
  <c r="N41" i="172" s="1"/>
  <c r="N43" i="172" s="1"/>
  <c r="N45" i="172" s="1"/>
  <c r="N47" i="172" s="1"/>
  <c r="M21" i="172"/>
  <c r="M37" i="172" s="1"/>
  <c r="M41" i="172" s="1"/>
  <c r="M43" i="172" s="1"/>
  <c r="M45" i="172" s="1"/>
  <c r="M47" i="172" s="1"/>
  <c r="L21" i="172"/>
  <c r="L37" i="172" s="1"/>
  <c r="L41" i="172" s="1"/>
  <c r="L43" i="172" s="1"/>
  <c r="L45" i="172" s="1"/>
  <c r="L47" i="172" s="1"/>
  <c r="K21" i="172"/>
  <c r="K37" i="172" s="1"/>
  <c r="K41" i="172" s="1"/>
  <c r="K43" i="172" s="1"/>
  <c r="K45" i="172" s="1"/>
  <c r="K47" i="172" s="1"/>
  <c r="J21" i="172"/>
  <c r="J37" i="172" s="1"/>
  <c r="J41" i="172" s="1"/>
  <c r="J43" i="172" s="1"/>
  <c r="J45" i="172" s="1"/>
  <c r="J47" i="172" s="1"/>
  <c r="I21" i="172"/>
  <c r="I37" i="172" s="1"/>
  <c r="I41" i="172" s="1"/>
  <c r="I43" i="172" s="1"/>
  <c r="I45" i="172" s="1"/>
  <c r="I47" i="172" s="1"/>
  <c r="H21" i="172"/>
  <c r="H37" i="172" s="1"/>
  <c r="H41" i="172" s="1"/>
  <c r="H43" i="172" s="1"/>
  <c r="H45" i="172" s="1"/>
  <c r="H47" i="172" s="1"/>
  <c r="G21" i="172"/>
  <c r="G37" i="172" s="1"/>
  <c r="G41" i="172" s="1"/>
  <c r="G43" i="172" s="1"/>
  <c r="G45" i="172" s="1"/>
  <c r="G47" i="172" s="1"/>
  <c r="F21" i="172"/>
  <c r="E21" i="172"/>
  <c r="E37" i="172" s="1"/>
  <c r="E41" i="172" s="1"/>
  <c r="E43" i="172" s="1"/>
  <c r="E45" i="172" s="1"/>
  <c r="E47" i="172" s="1"/>
  <c r="D21" i="172"/>
  <c r="D37" i="172" s="1"/>
  <c r="D41" i="172" s="1"/>
  <c r="D43" i="172" s="1"/>
  <c r="D45" i="172" s="1"/>
  <c r="D47" i="172" s="1"/>
  <c r="C21" i="172"/>
  <c r="C37" i="172" s="1"/>
  <c r="C41" i="172" s="1"/>
  <c r="C43" i="172" s="1"/>
  <c r="C45" i="172" s="1"/>
  <c r="C47" i="172" s="1"/>
  <c r="AA21" i="173"/>
  <c r="AA37" i="173" s="1"/>
  <c r="AA41" i="173" s="1"/>
  <c r="AA43" i="173" s="1"/>
  <c r="AA45" i="173" s="1"/>
  <c r="AA47" i="173" s="1"/>
  <c r="Y21" i="173"/>
  <c r="Y37" i="173" s="1"/>
  <c r="Y41" i="173" s="1"/>
  <c r="Y43" i="173" s="1"/>
  <c r="Y45" i="173" s="1"/>
  <c r="Y47" i="173" s="1"/>
  <c r="X21" i="173"/>
  <c r="W21" i="173"/>
  <c r="W37" i="173" s="1"/>
  <c r="W41" i="173" s="1"/>
  <c r="W43" i="173" s="1"/>
  <c r="W45" i="173" s="1"/>
  <c r="W47" i="173" s="1"/>
  <c r="V21" i="173"/>
  <c r="V37" i="173" s="1"/>
  <c r="V41" i="173" s="1"/>
  <c r="V43" i="173" s="1"/>
  <c r="V45" i="173" s="1"/>
  <c r="V47" i="173" s="1"/>
  <c r="U21" i="173"/>
  <c r="U37" i="173" s="1"/>
  <c r="U41" i="173" s="1"/>
  <c r="U43" i="173" s="1"/>
  <c r="U45" i="173" s="1"/>
  <c r="U47" i="173" s="1"/>
  <c r="T21" i="173"/>
  <c r="T37" i="173" s="1"/>
  <c r="T41" i="173" s="1"/>
  <c r="T43" i="173" s="1"/>
  <c r="T45" i="173" s="1"/>
  <c r="T47" i="173" s="1"/>
  <c r="S21" i="173"/>
  <c r="S37" i="173" s="1"/>
  <c r="S41" i="173" s="1"/>
  <c r="S43" i="173" s="1"/>
  <c r="S45" i="173" s="1"/>
  <c r="S47" i="173" s="1"/>
  <c r="R21" i="173"/>
  <c r="R37" i="173" s="1"/>
  <c r="R41" i="173" s="1"/>
  <c r="R43" i="173" s="1"/>
  <c r="R45" i="173" s="1"/>
  <c r="R47" i="173" s="1"/>
  <c r="Q21" i="173"/>
  <c r="Q37" i="173" s="1"/>
  <c r="Q41" i="173" s="1"/>
  <c r="Q43" i="173" s="1"/>
  <c r="Q45" i="173" s="1"/>
  <c r="Q47" i="173" s="1"/>
  <c r="P21" i="173"/>
  <c r="P37" i="173" s="1"/>
  <c r="P41" i="173" s="1"/>
  <c r="P43" i="173" s="1"/>
  <c r="P45" i="173" s="1"/>
  <c r="P47" i="173" s="1"/>
  <c r="O21" i="173"/>
  <c r="O37" i="173" s="1"/>
  <c r="O41" i="173" s="1"/>
  <c r="O43" i="173" s="1"/>
  <c r="O45" i="173" s="1"/>
  <c r="O47" i="173" s="1"/>
  <c r="N21" i="173"/>
  <c r="N37" i="173" s="1"/>
  <c r="N41" i="173" s="1"/>
  <c r="N43" i="173" s="1"/>
  <c r="N45" i="173" s="1"/>
  <c r="N47" i="173" s="1"/>
  <c r="M21" i="173"/>
  <c r="M37" i="173" s="1"/>
  <c r="M41" i="173" s="1"/>
  <c r="M43" i="173" s="1"/>
  <c r="M45" i="173" s="1"/>
  <c r="M47" i="173" s="1"/>
  <c r="L21" i="173"/>
  <c r="L37" i="173" s="1"/>
  <c r="L41" i="173" s="1"/>
  <c r="L43" i="173" s="1"/>
  <c r="L45" i="173" s="1"/>
  <c r="L47" i="173" s="1"/>
  <c r="K21" i="173"/>
  <c r="K37" i="173" s="1"/>
  <c r="K41" i="173" s="1"/>
  <c r="K43" i="173" s="1"/>
  <c r="K45" i="173" s="1"/>
  <c r="K47" i="173" s="1"/>
  <c r="J21" i="173"/>
  <c r="J37" i="173" s="1"/>
  <c r="J41" i="173" s="1"/>
  <c r="J43" i="173" s="1"/>
  <c r="J45" i="173" s="1"/>
  <c r="J47" i="173" s="1"/>
  <c r="I21" i="173"/>
  <c r="I37" i="173" s="1"/>
  <c r="I41" i="173" s="1"/>
  <c r="I43" i="173" s="1"/>
  <c r="I45" i="173" s="1"/>
  <c r="I47" i="173" s="1"/>
  <c r="H21" i="173"/>
  <c r="H37" i="173" s="1"/>
  <c r="H41" i="173" s="1"/>
  <c r="H43" i="173" s="1"/>
  <c r="H45" i="173" s="1"/>
  <c r="H47" i="173" s="1"/>
  <c r="G21" i="173"/>
  <c r="G37" i="173" s="1"/>
  <c r="G41" i="173" s="1"/>
  <c r="G43" i="173" s="1"/>
  <c r="G45" i="173" s="1"/>
  <c r="G47" i="173" s="1"/>
  <c r="F21" i="173"/>
  <c r="E21" i="173"/>
  <c r="E37" i="173" s="1"/>
  <c r="E41" i="173" s="1"/>
  <c r="E43" i="173" s="1"/>
  <c r="E45" i="173" s="1"/>
  <c r="E47" i="173" s="1"/>
  <c r="D21" i="173"/>
  <c r="D37" i="173" s="1"/>
  <c r="D41" i="173" s="1"/>
  <c r="D43" i="173" s="1"/>
  <c r="D45" i="173" s="1"/>
  <c r="D47" i="173" s="1"/>
  <c r="C21" i="173"/>
  <c r="C37" i="173" s="1"/>
  <c r="C41" i="173" s="1"/>
  <c r="C43" i="173" s="1"/>
  <c r="C45" i="173" s="1"/>
  <c r="C47" i="173" s="1"/>
  <c r="AA21" i="174"/>
  <c r="AA37" i="174" s="1"/>
  <c r="AA41" i="174" s="1"/>
  <c r="AA43" i="174" s="1"/>
  <c r="AA45" i="174" s="1"/>
  <c r="AA47" i="174" s="1"/>
  <c r="Z21" i="174"/>
  <c r="Y21" i="174"/>
  <c r="Y37" i="174" s="1"/>
  <c r="Y41" i="174" s="1"/>
  <c r="Y43" i="174" s="1"/>
  <c r="Y45" i="174" s="1"/>
  <c r="Y47" i="174" s="1"/>
  <c r="X21" i="174"/>
  <c r="W21" i="174"/>
  <c r="W37" i="174" s="1"/>
  <c r="W41" i="174" s="1"/>
  <c r="W43" i="174" s="1"/>
  <c r="W45" i="174" s="1"/>
  <c r="W47" i="174" s="1"/>
  <c r="V21" i="174"/>
  <c r="V37" i="174" s="1"/>
  <c r="V41" i="174" s="1"/>
  <c r="V43" i="174" s="1"/>
  <c r="V45" i="174" s="1"/>
  <c r="V47" i="174" s="1"/>
  <c r="U21" i="174"/>
  <c r="U37" i="174" s="1"/>
  <c r="U41" i="174" s="1"/>
  <c r="U43" i="174" s="1"/>
  <c r="U45" i="174" s="1"/>
  <c r="U47" i="174" s="1"/>
  <c r="T21" i="174"/>
  <c r="T37" i="174" s="1"/>
  <c r="T41" i="174" s="1"/>
  <c r="T43" i="174" s="1"/>
  <c r="T45" i="174" s="1"/>
  <c r="T47" i="174" s="1"/>
  <c r="S21" i="174"/>
  <c r="S37" i="174" s="1"/>
  <c r="S41" i="174" s="1"/>
  <c r="S43" i="174" s="1"/>
  <c r="S45" i="174" s="1"/>
  <c r="S47" i="174" s="1"/>
  <c r="R21" i="174"/>
  <c r="R37" i="174" s="1"/>
  <c r="R41" i="174" s="1"/>
  <c r="R43" i="174" s="1"/>
  <c r="R45" i="174" s="1"/>
  <c r="R47" i="174" s="1"/>
  <c r="Q21" i="174"/>
  <c r="Q37" i="174" s="1"/>
  <c r="Q41" i="174" s="1"/>
  <c r="Q43" i="174" s="1"/>
  <c r="Q45" i="174" s="1"/>
  <c r="Q47" i="174" s="1"/>
  <c r="P21" i="174"/>
  <c r="P37" i="174" s="1"/>
  <c r="P41" i="174" s="1"/>
  <c r="P43" i="174" s="1"/>
  <c r="P45" i="174" s="1"/>
  <c r="P47" i="174" s="1"/>
  <c r="O21" i="174"/>
  <c r="O37" i="174" s="1"/>
  <c r="O41" i="174" s="1"/>
  <c r="O43" i="174" s="1"/>
  <c r="O45" i="174" s="1"/>
  <c r="O47" i="174" s="1"/>
  <c r="N21" i="174"/>
  <c r="N37" i="174" s="1"/>
  <c r="N41" i="174" s="1"/>
  <c r="N43" i="174" s="1"/>
  <c r="N45" i="174" s="1"/>
  <c r="N47" i="174" s="1"/>
  <c r="M21" i="174"/>
  <c r="M37" i="174" s="1"/>
  <c r="M41" i="174" s="1"/>
  <c r="M43" i="174" s="1"/>
  <c r="M45" i="174" s="1"/>
  <c r="M47" i="174" s="1"/>
  <c r="L21" i="174"/>
  <c r="L37" i="174" s="1"/>
  <c r="L41" i="174" s="1"/>
  <c r="L43" i="174" s="1"/>
  <c r="L45" i="174" s="1"/>
  <c r="L47" i="174" s="1"/>
  <c r="K21" i="174"/>
  <c r="K37" i="174" s="1"/>
  <c r="K41" i="174" s="1"/>
  <c r="K43" i="174" s="1"/>
  <c r="K45" i="174" s="1"/>
  <c r="K47" i="174" s="1"/>
  <c r="J21" i="174"/>
  <c r="J37" i="174" s="1"/>
  <c r="J41" i="174" s="1"/>
  <c r="J43" i="174" s="1"/>
  <c r="J45" i="174" s="1"/>
  <c r="J47" i="174" s="1"/>
  <c r="I21" i="174"/>
  <c r="I37" i="174" s="1"/>
  <c r="I41" i="174" s="1"/>
  <c r="I43" i="174" s="1"/>
  <c r="I45" i="174" s="1"/>
  <c r="I47" i="174" s="1"/>
  <c r="H21" i="174"/>
  <c r="H37" i="174" s="1"/>
  <c r="H41" i="174" s="1"/>
  <c r="H43" i="174" s="1"/>
  <c r="H45" i="174" s="1"/>
  <c r="H47" i="174" s="1"/>
  <c r="G21" i="174"/>
  <c r="G37" i="174" s="1"/>
  <c r="G41" i="174" s="1"/>
  <c r="G43" i="174" s="1"/>
  <c r="G45" i="174" s="1"/>
  <c r="G47" i="174" s="1"/>
  <c r="F21" i="174"/>
  <c r="E21" i="174"/>
  <c r="E37" i="174" s="1"/>
  <c r="E41" i="174" s="1"/>
  <c r="E43" i="174" s="1"/>
  <c r="E45" i="174" s="1"/>
  <c r="E47" i="174" s="1"/>
  <c r="D21" i="174"/>
  <c r="D37" i="174" s="1"/>
  <c r="D41" i="174" s="1"/>
  <c r="D43" i="174" s="1"/>
  <c r="D45" i="174" s="1"/>
  <c r="D47" i="174" s="1"/>
  <c r="C21" i="174"/>
  <c r="C37" i="174" s="1"/>
  <c r="C41" i="174" s="1"/>
  <c r="C43" i="174" s="1"/>
  <c r="C45" i="174" s="1"/>
  <c r="C47" i="174" s="1"/>
  <c r="AA21" i="175"/>
  <c r="AA37" i="175" s="1"/>
  <c r="AA41" i="175" s="1"/>
  <c r="AA43" i="175" s="1"/>
  <c r="AA45" i="175" s="1"/>
  <c r="AA47" i="175" s="1"/>
  <c r="Y21" i="175"/>
  <c r="Y37" i="175" s="1"/>
  <c r="Y41" i="175" s="1"/>
  <c r="Y43" i="175" s="1"/>
  <c r="Y45" i="175" s="1"/>
  <c r="Y47" i="175" s="1"/>
  <c r="X21" i="175"/>
  <c r="Z21" i="175" s="1"/>
  <c r="W21" i="175"/>
  <c r="W37" i="175" s="1"/>
  <c r="W41" i="175" s="1"/>
  <c r="W43" i="175" s="1"/>
  <c r="W45" i="175" s="1"/>
  <c r="W47" i="175" s="1"/>
  <c r="V21" i="175"/>
  <c r="V37" i="175" s="1"/>
  <c r="V41" i="175" s="1"/>
  <c r="V43" i="175" s="1"/>
  <c r="V45" i="175" s="1"/>
  <c r="V47" i="175" s="1"/>
  <c r="U21" i="175"/>
  <c r="U37" i="175" s="1"/>
  <c r="U41" i="175" s="1"/>
  <c r="U43" i="175" s="1"/>
  <c r="U45" i="175" s="1"/>
  <c r="U47" i="175" s="1"/>
  <c r="T21" i="175"/>
  <c r="T37" i="175" s="1"/>
  <c r="T41" i="175" s="1"/>
  <c r="T43" i="175" s="1"/>
  <c r="T45" i="175" s="1"/>
  <c r="T47" i="175" s="1"/>
  <c r="S21" i="175"/>
  <c r="S37" i="175" s="1"/>
  <c r="S41" i="175" s="1"/>
  <c r="S43" i="175" s="1"/>
  <c r="S45" i="175" s="1"/>
  <c r="S47" i="175" s="1"/>
  <c r="R21" i="175"/>
  <c r="R37" i="175" s="1"/>
  <c r="R41" i="175" s="1"/>
  <c r="R43" i="175" s="1"/>
  <c r="R45" i="175" s="1"/>
  <c r="R47" i="175" s="1"/>
  <c r="Q21" i="175"/>
  <c r="Q37" i="175" s="1"/>
  <c r="Q41" i="175" s="1"/>
  <c r="Q43" i="175" s="1"/>
  <c r="Q45" i="175" s="1"/>
  <c r="Q47" i="175" s="1"/>
  <c r="P21" i="175"/>
  <c r="P37" i="175" s="1"/>
  <c r="P41" i="175" s="1"/>
  <c r="P43" i="175" s="1"/>
  <c r="P45" i="175" s="1"/>
  <c r="P47" i="175" s="1"/>
  <c r="O21" i="175"/>
  <c r="O37" i="175" s="1"/>
  <c r="O41" i="175" s="1"/>
  <c r="O43" i="175" s="1"/>
  <c r="O45" i="175" s="1"/>
  <c r="O47" i="175" s="1"/>
  <c r="N21" i="175"/>
  <c r="N37" i="175" s="1"/>
  <c r="N41" i="175" s="1"/>
  <c r="N43" i="175" s="1"/>
  <c r="N45" i="175" s="1"/>
  <c r="N47" i="175" s="1"/>
  <c r="M21" i="175"/>
  <c r="M37" i="175" s="1"/>
  <c r="M41" i="175" s="1"/>
  <c r="M43" i="175" s="1"/>
  <c r="M45" i="175" s="1"/>
  <c r="M47" i="175" s="1"/>
  <c r="L21" i="175"/>
  <c r="L37" i="175" s="1"/>
  <c r="L41" i="175" s="1"/>
  <c r="L43" i="175" s="1"/>
  <c r="L45" i="175" s="1"/>
  <c r="L47" i="175" s="1"/>
  <c r="K21" i="175"/>
  <c r="K37" i="175" s="1"/>
  <c r="K41" i="175" s="1"/>
  <c r="K43" i="175" s="1"/>
  <c r="K45" i="175" s="1"/>
  <c r="K47" i="175" s="1"/>
  <c r="J21" i="175"/>
  <c r="J37" i="175" s="1"/>
  <c r="J41" i="175" s="1"/>
  <c r="J43" i="175" s="1"/>
  <c r="J45" i="175" s="1"/>
  <c r="J47" i="175" s="1"/>
  <c r="I21" i="175"/>
  <c r="I37" i="175" s="1"/>
  <c r="I41" i="175" s="1"/>
  <c r="I43" i="175" s="1"/>
  <c r="I45" i="175" s="1"/>
  <c r="I47" i="175" s="1"/>
  <c r="H21" i="175"/>
  <c r="H37" i="175" s="1"/>
  <c r="H41" i="175" s="1"/>
  <c r="H43" i="175" s="1"/>
  <c r="H45" i="175" s="1"/>
  <c r="H47" i="175" s="1"/>
  <c r="G21" i="175"/>
  <c r="G37" i="175" s="1"/>
  <c r="G41" i="175" s="1"/>
  <c r="G43" i="175" s="1"/>
  <c r="G45" i="175" s="1"/>
  <c r="G47" i="175" s="1"/>
  <c r="F21" i="175"/>
  <c r="E21" i="175"/>
  <c r="E37" i="175" s="1"/>
  <c r="E41" i="175" s="1"/>
  <c r="E43" i="175" s="1"/>
  <c r="E45" i="175" s="1"/>
  <c r="E47" i="175" s="1"/>
  <c r="D21" i="175"/>
  <c r="D37" i="175" s="1"/>
  <c r="D41" i="175" s="1"/>
  <c r="D43" i="175" s="1"/>
  <c r="D45" i="175" s="1"/>
  <c r="D47" i="175" s="1"/>
  <c r="C21" i="175"/>
  <c r="C37" i="175" s="1"/>
  <c r="C41" i="175" s="1"/>
  <c r="C43" i="175" s="1"/>
  <c r="C45" i="175" s="1"/>
  <c r="C47" i="175" s="1"/>
  <c r="AA21" i="176"/>
  <c r="AA37" i="176" s="1"/>
  <c r="AA41" i="176" s="1"/>
  <c r="AA43" i="176" s="1"/>
  <c r="AA45" i="176" s="1"/>
  <c r="AA47" i="176" s="1"/>
  <c r="Y21" i="176"/>
  <c r="Y37" i="176" s="1"/>
  <c r="Y41" i="176" s="1"/>
  <c r="Y43" i="176" s="1"/>
  <c r="Y45" i="176" s="1"/>
  <c r="Y47" i="176" s="1"/>
  <c r="X21" i="176"/>
  <c r="Z21" i="176" s="1"/>
  <c r="W21" i="176"/>
  <c r="W37" i="176" s="1"/>
  <c r="W41" i="176" s="1"/>
  <c r="W43" i="176" s="1"/>
  <c r="W45" i="176" s="1"/>
  <c r="W47" i="176" s="1"/>
  <c r="V21" i="176"/>
  <c r="V37" i="176" s="1"/>
  <c r="V41" i="176" s="1"/>
  <c r="V43" i="176" s="1"/>
  <c r="V45" i="176" s="1"/>
  <c r="V47" i="176" s="1"/>
  <c r="U21" i="176"/>
  <c r="U37" i="176" s="1"/>
  <c r="U41" i="176" s="1"/>
  <c r="U43" i="176" s="1"/>
  <c r="U45" i="176" s="1"/>
  <c r="U47" i="176" s="1"/>
  <c r="T21" i="176"/>
  <c r="T37" i="176" s="1"/>
  <c r="T41" i="176" s="1"/>
  <c r="T43" i="176" s="1"/>
  <c r="T45" i="176" s="1"/>
  <c r="T47" i="176" s="1"/>
  <c r="S21" i="176"/>
  <c r="S37" i="176" s="1"/>
  <c r="S41" i="176" s="1"/>
  <c r="S43" i="176" s="1"/>
  <c r="S45" i="176" s="1"/>
  <c r="S47" i="176" s="1"/>
  <c r="R21" i="176"/>
  <c r="R37" i="176" s="1"/>
  <c r="R41" i="176" s="1"/>
  <c r="R43" i="176" s="1"/>
  <c r="R45" i="176" s="1"/>
  <c r="R47" i="176" s="1"/>
  <c r="Q21" i="176"/>
  <c r="Q37" i="176" s="1"/>
  <c r="Q41" i="176" s="1"/>
  <c r="Q43" i="176" s="1"/>
  <c r="Q45" i="176" s="1"/>
  <c r="Q47" i="176" s="1"/>
  <c r="P21" i="176"/>
  <c r="P37" i="176" s="1"/>
  <c r="P41" i="176" s="1"/>
  <c r="P43" i="176" s="1"/>
  <c r="P45" i="176" s="1"/>
  <c r="P47" i="176" s="1"/>
  <c r="O21" i="176"/>
  <c r="O37" i="176" s="1"/>
  <c r="O41" i="176" s="1"/>
  <c r="O43" i="176" s="1"/>
  <c r="O45" i="176" s="1"/>
  <c r="O47" i="176" s="1"/>
  <c r="N21" i="176"/>
  <c r="N37" i="176" s="1"/>
  <c r="N41" i="176" s="1"/>
  <c r="N43" i="176" s="1"/>
  <c r="N45" i="176" s="1"/>
  <c r="N47" i="176" s="1"/>
  <c r="M21" i="176"/>
  <c r="M37" i="176" s="1"/>
  <c r="M41" i="176" s="1"/>
  <c r="M43" i="176" s="1"/>
  <c r="M45" i="176" s="1"/>
  <c r="M47" i="176" s="1"/>
  <c r="L21" i="176"/>
  <c r="L37" i="176" s="1"/>
  <c r="L41" i="176" s="1"/>
  <c r="L43" i="176" s="1"/>
  <c r="L45" i="176" s="1"/>
  <c r="L47" i="176" s="1"/>
  <c r="K21" i="176"/>
  <c r="K37" i="176" s="1"/>
  <c r="K41" i="176" s="1"/>
  <c r="K43" i="176" s="1"/>
  <c r="K45" i="176" s="1"/>
  <c r="K47" i="176" s="1"/>
  <c r="J21" i="176"/>
  <c r="J37" i="176" s="1"/>
  <c r="J41" i="176" s="1"/>
  <c r="J43" i="176" s="1"/>
  <c r="J45" i="176" s="1"/>
  <c r="J47" i="176" s="1"/>
  <c r="I21" i="176"/>
  <c r="I37" i="176" s="1"/>
  <c r="I41" i="176" s="1"/>
  <c r="I43" i="176" s="1"/>
  <c r="I45" i="176" s="1"/>
  <c r="I47" i="176" s="1"/>
  <c r="H21" i="176"/>
  <c r="H37" i="176" s="1"/>
  <c r="H41" i="176" s="1"/>
  <c r="H43" i="176" s="1"/>
  <c r="H45" i="176" s="1"/>
  <c r="H47" i="176" s="1"/>
  <c r="G21" i="176"/>
  <c r="G37" i="176" s="1"/>
  <c r="G41" i="176" s="1"/>
  <c r="G43" i="176" s="1"/>
  <c r="G45" i="176" s="1"/>
  <c r="G47" i="176" s="1"/>
  <c r="F21" i="176"/>
  <c r="E21" i="176"/>
  <c r="E37" i="176" s="1"/>
  <c r="E41" i="176" s="1"/>
  <c r="E43" i="176" s="1"/>
  <c r="E45" i="176" s="1"/>
  <c r="E47" i="176" s="1"/>
  <c r="D21" i="176"/>
  <c r="D37" i="176" s="1"/>
  <c r="D41" i="176" s="1"/>
  <c r="D43" i="176" s="1"/>
  <c r="D45" i="176" s="1"/>
  <c r="D47" i="176" s="1"/>
  <c r="C21" i="176"/>
  <c r="C37" i="176" s="1"/>
  <c r="C41" i="176" s="1"/>
  <c r="C43" i="176" s="1"/>
  <c r="C45" i="176" s="1"/>
  <c r="C47" i="176" s="1"/>
  <c r="AA21" i="177"/>
  <c r="AA37" i="177" s="1"/>
  <c r="AA41" i="177" s="1"/>
  <c r="AA43" i="177" s="1"/>
  <c r="AA45" i="177" s="1"/>
  <c r="AA47" i="177" s="1"/>
  <c r="Y21" i="177"/>
  <c r="Y37" i="177" s="1"/>
  <c r="Y41" i="177" s="1"/>
  <c r="Y43" i="177" s="1"/>
  <c r="Y45" i="177" s="1"/>
  <c r="Y47" i="177" s="1"/>
  <c r="X21" i="177"/>
  <c r="Z21" i="177" s="1"/>
  <c r="W21" i="177"/>
  <c r="W37" i="177" s="1"/>
  <c r="W41" i="177" s="1"/>
  <c r="W43" i="177" s="1"/>
  <c r="W45" i="177" s="1"/>
  <c r="W47" i="177" s="1"/>
  <c r="V21" i="177"/>
  <c r="V37" i="177" s="1"/>
  <c r="V41" i="177" s="1"/>
  <c r="V43" i="177" s="1"/>
  <c r="V45" i="177" s="1"/>
  <c r="V47" i="177" s="1"/>
  <c r="U21" i="177"/>
  <c r="U37" i="177" s="1"/>
  <c r="U41" i="177" s="1"/>
  <c r="U43" i="177" s="1"/>
  <c r="U45" i="177" s="1"/>
  <c r="U47" i="177" s="1"/>
  <c r="T21" i="177"/>
  <c r="T37" i="177" s="1"/>
  <c r="T41" i="177" s="1"/>
  <c r="T43" i="177" s="1"/>
  <c r="T45" i="177" s="1"/>
  <c r="T47" i="177" s="1"/>
  <c r="S21" i="177"/>
  <c r="S37" i="177" s="1"/>
  <c r="S41" i="177" s="1"/>
  <c r="S43" i="177" s="1"/>
  <c r="S45" i="177" s="1"/>
  <c r="S47" i="177" s="1"/>
  <c r="R21" i="177"/>
  <c r="R37" i="177" s="1"/>
  <c r="R41" i="177" s="1"/>
  <c r="R43" i="177" s="1"/>
  <c r="R45" i="177" s="1"/>
  <c r="R47" i="177" s="1"/>
  <c r="Q21" i="177"/>
  <c r="Q37" i="177" s="1"/>
  <c r="Q41" i="177" s="1"/>
  <c r="Q43" i="177" s="1"/>
  <c r="Q45" i="177" s="1"/>
  <c r="Q47" i="177" s="1"/>
  <c r="P21" i="177"/>
  <c r="P37" i="177" s="1"/>
  <c r="P41" i="177" s="1"/>
  <c r="P43" i="177" s="1"/>
  <c r="P45" i="177" s="1"/>
  <c r="P47" i="177" s="1"/>
  <c r="O21" i="177"/>
  <c r="O37" i="177" s="1"/>
  <c r="O41" i="177" s="1"/>
  <c r="O43" i="177" s="1"/>
  <c r="O45" i="177" s="1"/>
  <c r="O47" i="177" s="1"/>
  <c r="N21" i="177"/>
  <c r="N37" i="177" s="1"/>
  <c r="N41" i="177" s="1"/>
  <c r="N43" i="177" s="1"/>
  <c r="N45" i="177" s="1"/>
  <c r="N47" i="177" s="1"/>
  <c r="M21" i="177"/>
  <c r="M37" i="177" s="1"/>
  <c r="M41" i="177" s="1"/>
  <c r="M43" i="177" s="1"/>
  <c r="M45" i="177" s="1"/>
  <c r="M47" i="177" s="1"/>
  <c r="L21" i="177"/>
  <c r="L37" i="177" s="1"/>
  <c r="L41" i="177" s="1"/>
  <c r="L43" i="177" s="1"/>
  <c r="L45" i="177" s="1"/>
  <c r="L47" i="177" s="1"/>
  <c r="K21" i="177"/>
  <c r="K37" i="177" s="1"/>
  <c r="K41" i="177" s="1"/>
  <c r="K43" i="177" s="1"/>
  <c r="K45" i="177" s="1"/>
  <c r="K47" i="177" s="1"/>
  <c r="J21" i="177"/>
  <c r="J37" i="177" s="1"/>
  <c r="J41" i="177" s="1"/>
  <c r="J43" i="177" s="1"/>
  <c r="J45" i="177" s="1"/>
  <c r="J47" i="177" s="1"/>
  <c r="I21" i="177"/>
  <c r="I37" i="177" s="1"/>
  <c r="I41" i="177" s="1"/>
  <c r="I43" i="177" s="1"/>
  <c r="I45" i="177" s="1"/>
  <c r="I47" i="177" s="1"/>
  <c r="H21" i="177"/>
  <c r="H37" i="177" s="1"/>
  <c r="H41" i="177" s="1"/>
  <c r="H43" i="177" s="1"/>
  <c r="H45" i="177" s="1"/>
  <c r="H47" i="177" s="1"/>
  <c r="G21" i="177"/>
  <c r="G37" i="177" s="1"/>
  <c r="G41" i="177" s="1"/>
  <c r="G43" i="177" s="1"/>
  <c r="G45" i="177" s="1"/>
  <c r="G47" i="177" s="1"/>
  <c r="F21" i="177"/>
  <c r="E21" i="177"/>
  <c r="E37" i="177" s="1"/>
  <c r="E41" i="177" s="1"/>
  <c r="E43" i="177" s="1"/>
  <c r="E45" i="177" s="1"/>
  <c r="E47" i="177" s="1"/>
  <c r="D21" i="177"/>
  <c r="D37" i="177" s="1"/>
  <c r="D41" i="177" s="1"/>
  <c r="D43" i="177" s="1"/>
  <c r="D45" i="177" s="1"/>
  <c r="D47" i="177" s="1"/>
  <c r="C21" i="177"/>
  <c r="C37" i="177" s="1"/>
  <c r="C41" i="177" s="1"/>
  <c r="C43" i="177" s="1"/>
  <c r="C45" i="177" s="1"/>
  <c r="C47" i="177" s="1"/>
  <c r="AA21" i="178"/>
  <c r="AA37" i="178" s="1"/>
  <c r="AA41" i="178" s="1"/>
  <c r="AA43" i="178" s="1"/>
  <c r="AA45" i="178" s="1"/>
  <c r="AA47" i="178" s="1"/>
  <c r="Y21" i="178"/>
  <c r="Y37" i="178" s="1"/>
  <c r="Y41" i="178" s="1"/>
  <c r="Y43" i="178" s="1"/>
  <c r="Y45" i="178" s="1"/>
  <c r="Y47" i="178" s="1"/>
  <c r="X21" i="178"/>
  <c r="Z21" i="178" s="1"/>
  <c r="W21" i="178"/>
  <c r="W37" i="178" s="1"/>
  <c r="W41" i="178" s="1"/>
  <c r="W43" i="178" s="1"/>
  <c r="W45" i="178" s="1"/>
  <c r="W47" i="178" s="1"/>
  <c r="V21" i="178"/>
  <c r="V37" i="178" s="1"/>
  <c r="V41" i="178" s="1"/>
  <c r="V43" i="178" s="1"/>
  <c r="V45" i="178" s="1"/>
  <c r="V47" i="178" s="1"/>
  <c r="U21" i="178"/>
  <c r="U37" i="178" s="1"/>
  <c r="U41" i="178" s="1"/>
  <c r="U43" i="178" s="1"/>
  <c r="U45" i="178" s="1"/>
  <c r="U47" i="178" s="1"/>
  <c r="T21" i="178"/>
  <c r="T37" i="178" s="1"/>
  <c r="T41" i="178" s="1"/>
  <c r="T43" i="178" s="1"/>
  <c r="T45" i="178" s="1"/>
  <c r="T47" i="178" s="1"/>
  <c r="S21" i="178"/>
  <c r="S37" i="178" s="1"/>
  <c r="S41" i="178" s="1"/>
  <c r="S43" i="178" s="1"/>
  <c r="S45" i="178" s="1"/>
  <c r="S47" i="178" s="1"/>
  <c r="R21" i="178"/>
  <c r="R37" i="178" s="1"/>
  <c r="R41" i="178" s="1"/>
  <c r="R43" i="178" s="1"/>
  <c r="R45" i="178" s="1"/>
  <c r="R47" i="178" s="1"/>
  <c r="Q21" i="178"/>
  <c r="Q37" i="178" s="1"/>
  <c r="Q41" i="178" s="1"/>
  <c r="Q43" i="178" s="1"/>
  <c r="Q45" i="178" s="1"/>
  <c r="Q47" i="178" s="1"/>
  <c r="P21" i="178"/>
  <c r="P37" i="178" s="1"/>
  <c r="P41" i="178" s="1"/>
  <c r="P43" i="178" s="1"/>
  <c r="P45" i="178" s="1"/>
  <c r="P47" i="178" s="1"/>
  <c r="O21" i="178"/>
  <c r="O37" i="178" s="1"/>
  <c r="O41" i="178" s="1"/>
  <c r="O43" i="178" s="1"/>
  <c r="O45" i="178" s="1"/>
  <c r="O47" i="178" s="1"/>
  <c r="N21" i="178"/>
  <c r="N37" i="178" s="1"/>
  <c r="N41" i="178" s="1"/>
  <c r="N43" i="178" s="1"/>
  <c r="N45" i="178" s="1"/>
  <c r="N47" i="178" s="1"/>
  <c r="M21" i="178"/>
  <c r="M37" i="178" s="1"/>
  <c r="M41" i="178" s="1"/>
  <c r="M43" i="178" s="1"/>
  <c r="M45" i="178" s="1"/>
  <c r="M47" i="178" s="1"/>
  <c r="L21" i="178"/>
  <c r="L37" i="178" s="1"/>
  <c r="L41" i="178" s="1"/>
  <c r="L43" i="178" s="1"/>
  <c r="L45" i="178" s="1"/>
  <c r="L47" i="178" s="1"/>
  <c r="K21" i="178"/>
  <c r="K37" i="178" s="1"/>
  <c r="K41" i="178" s="1"/>
  <c r="K43" i="178" s="1"/>
  <c r="K45" i="178" s="1"/>
  <c r="K47" i="178" s="1"/>
  <c r="J21" i="178"/>
  <c r="J37" i="178" s="1"/>
  <c r="J41" i="178" s="1"/>
  <c r="J43" i="178" s="1"/>
  <c r="J45" i="178" s="1"/>
  <c r="J47" i="178" s="1"/>
  <c r="I21" i="178"/>
  <c r="I37" i="178" s="1"/>
  <c r="I41" i="178" s="1"/>
  <c r="I43" i="178" s="1"/>
  <c r="I45" i="178" s="1"/>
  <c r="I47" i="178" s="1"/>
  <c r="H21" i="178"/>
  <c r="H37" i="178" s="1"/>
  <c r="H41" i="178" s="1"/>
  <c r="H43" i="178" s="1"/>
  <c r="H45" i="178" s="1"/>
  <c r="H47" i="178" s="1"/>
  <c r="G21" i="178"/>
  <c r="G37" i="178" s="1"/>
  <c r="G41" i="178" s="1"/>
  <c r="G43" i="178" s="1"/>
  <c r="G45" i="178" s="1"/>
  <c r="G47" i="178" s="1"/>
  <c r="F21" i="178"/>
  <c r="E21" i="178"/>
  <c r="E37" i="178" s="1"/>
  <c r="E41" i="178" s="1"/>
  <c r="E43" i="178" s="1"/>
  <c r="E45" i="178" s="1"/>
  <c r="E47" i="178" s="1"/>
  <c r="D21" i="178"/>
  <c r="D37" i="178" s="1"/>
  <c r="D41" i="178" s="1"/>
  <c r="D43" i="178" s="1"/>
  <c r="D45" i="178" s="1"/>
  <c r="D47" i="178" s="1"/>
  <c r="C21" i="178"/>
  <c r="C37" i="178" s="1"/>
  <c r="C41" i="178" s="1"/>
  <c r="C43" i="178" s="1"/>
  <c r="C45" i="178" s="1"/>
  <c r="C47" i="178" s="1"/>
  <c r="AA21" i="179"/>
  <c r="AA37" i="179" s="1"/>
  <c r="AA41" i="179" s="1"/>
  <c r="AA43" i="179" s="1"/>
  <c r="AA45" i="179" s="1"/>
  <c r="AA47" i="179" s="1"/>
  <c r="Y21" i="179"/>
  <c r="Y37" i="179" s="1"/>
  <c r="Y41" i="179" s="1"/>
  <c r="Y43" i="179" s="1"/>
  <c r="Y45" i="179" s="1"/>
  <c r="Y47" i="179" s="1"/>
  <c r="X21" i="179"/>
  <c r="Z21" i="179" s="1"/>
  <c r="W21" i="179"/>
  <c r="W37" i="179" s="1"/>
  <c r="W41" i="179" s="1"/>
  <c r="W43" i="179" s="1"/>
  <c r="W45" i="179" s="1"/>
  <c r="W47" i="179" s="1"/>
  <c r="V21" i="179"/>
  <c r="V37" i="179" s="1"/>
  <c r="V41" i="179" s="1"/>
  <c r="V43" i="179" s="1"/>
  <c r="V45" i="179" s="1"/>
  <c r="V47" i="179" s="1"/>
  <c r="U21" i="179"/>
  <c r="U37" i="179" s="1"/>
  <c r="U41" i="179" s="1"/>
  <c r="U43" i="179" s="1"/>
  <c r="U45" i="179" s="1"/>
  <c r="U47" i="179" s="1"/>
  <c r="T21" i="179"/>
  <c r="T37" i="179" s="1"/>
  <c r="T41" i="179" s="1"/>
  <c r="T43" i="179" s="1"/>
  <c r="T45" i="179" s="1"/>
  <c r="T47" i="179" s="1"/>
  <c r="S21" i="179"/>
  <c r="S37" i="179" s="1"/>
  <c r="S41" i="179" s="1"/>
  <c r="S43" i="179" s="1"/>
  <c r="S45" i="179" s="1"/>
  <c r="S47" i="179" s="1"/>
  <c r="R21" i="179"/>
  <c r="R37" i="179" s="1"/>
  <c r="R41" i="179" s="1"/>
  <c r="R43" i="179" s="1"/>
  <c r="R45" i="179" s="1"/>
  <c r="R47" i="179" s="1"/>
  <c r="Q21" i="179"/>
  <c r="Q37" i="179" s="1"/>
  <c r="Q41" i="179" s="1"/>
  <c r="Q43" i="179" s="1"/>
  <c r="Q45" i="179" s="1"/>
  <c r="Q47" i="179" s="1"/>
  <c r="P21" i="179"/>
  <c r="P37" i="179" s="1"/>
  <c r="P41" i="179" s="1"/>
  <c r="P43" i="179" s="1"/>
  <c r="P45" i="179" s="1"/>
  <c r="P47" i="179" s="1"/>
  <c r="O21" i="179"/>
  <c r="O37" i="179" s="1"/>
  <c r="O41" i="179" s="1"/>
  <c r="O43" i="179" s="1"/>
  <c r="O45" i="179" s="1"/>
  <c r="O47" i="179" s="1"/>
  <c r="N21" i="179"/>
  <c r="N37" i="179" s="1"/>
  <c r="N41" i="179" s="1"/>
  <c r="N43" i="179" s="1"/>
  <c r="N45" i="179" s="1"/>
  <c r="N47" i="179" s="1"/>
  <c r="M21" i="179"/>
  <c r="M37" i="179" s="1"/>
  <c r="M41" i="179" s="1"/>
  <c r="M43" i="179" s="1"/>
  <c r="M45" i="179" s="1"/>
  <c r="M47" i="179" s="1"/>
  <c r="L21" i="179"/>
  <c r="L37" i="179" s="1"/>
  <c r="L41" i="179" s="1"/>
  <c r="L43" i="179" s="1"/>
  <c r="L45" i="179" s="1"/>
  <c r="L47" i="179" s="1"/>
  <c r="K21" i="179"/>
  <c r="K37" i="179" s="1"/>
  <c r="K41" i="179" s="1"/>
  <c r="K43" i="179" s="1"/>
  <c r="K45" i="179" s="1"/>
  <c r="K47" i="179" s="1"/>
  <c r="J21" i="179"/>
  <c r="J37" i="179" s="1"/>
  <c r="J41" i="179" s="1"/>
  <c r="J43" i="179" s="1"/>
  <c r="J45" i="179" s="1"/>
  <c r="J47" i="179" s="1"/>
  <c r="I21" i="179"/>
  <c r="I37" i="179" s="1"/>
  <c r="I41" i="179" s="1"/>
  <c r="I43" i="179" s="1"/>
  <c r="I45" i="179" s="1"/>
  <c r="I47" i="179" s="1"/>
  <c r="H21" i="179"/>
  <c r="H37" i="179" s="1"/>
  <c r="H41" i="179" s="1"/>
  <c r="H43" i="179" s="1"/>
  <c r="H45" i="179" s="1"/>
  <c r="H47" i="179" s="1"/>
  <c r="G21" i="179"/>
  <c r="G37" i="179" s="1"/>
  <c r="G41" i="179" s="1"/>
  <c r="G43" i="179" s="1"/>
  <c r="G45" i="179" s="1"/>
  <c r="G47" i="179" s="1"/>
  <c r="F21" i="179"/>
  <c r="E21" i="179"/>
  <c r="E37" i="179" s="1"/>
  <c r="E41" i="179" s="1"/>
  <c r="E43" i="179" s="1"/>
  <c r="E45" i="179" s="1"/>
  <c r="E47" i="179" s="1"/>
  <c r="D21" i="179"/>
  <c r="D37" i="179" s="1"/>
  <c r="D41" i="179" s="1"/>
  <c r="D43" i="179" s="1"/>
  <c r="D45" i="179" s="1"/>
  <c r="D47" i="179" s="1"/>
  <c r="C21" i="179"/>
  <c r="C37" i="179" s="1"/>
  <c r="C41" i="179" s="1"/>
  <c r="C43" i="179" s="1"/>
  <c r="C45" i="179" s="1"/>
  <c r="C47" i="179" s="1"/>
  <c r="AA21" i="180"/>
  <c r="AA37" i="180" s="1"/>
  <c r="AA41" i="180" s="1"/>
  <c r="AA43" i="180" s="1"/>
  <c r="AA45" i="180" s="1"/>
  <c r="AA47" i="180" s="1"/>
  <c r="Y21" i="180"/>
  <c r="Y37" i="180" s="1"/>
  <c r="Y41" i="180" s="1"/>
  <c r="Y43" i="180" s="1"/>
  <c r="Y45" i="180" s="1"/>
  <c r="Y47" i="180" s="1"/>
  <c r="X21" i="180"/>
  <c r="Z21" i="180" s="1"/>
  <c r="W21" i="180"/>
  <c r="W37" i="180" s="1"/>
  <c r="W41" i="180" s="1"/>
  <c r="W43" i="180" s="1"/>
  <c r="W45" i="180" s="1"/>
  <c r="W47" i="180" s="1"/>
  <c r="V21" i="180"/>
  <c r="V37" i="180" s="1"/>
  <c r="V41" i="180" s="1"/>
  <c r="V43" i="180" s="1"/>
  <c r="V45" i="180" s="1"/>
  <c r="V47" i="180" s="1"/>
  <c r="U21" i="180"/>
  <c r="U37" i="180" s="1"/>
  <c r="U41" i="180" s="1"/>
  <c r="U43" i="180" s="1"/>
  <c r="U45" i="180" s="1"/>
  <c r="U47" i="180" s="1"/>
  <c r="T21" i="180"/>
  <c r="T37" i="180" s="1"/>
  <c r="T41" i="180" s="1"/>
  <c r="T43" i="180" s="1"/>
  <c r="T45" i="180" s="1"/>
  <c r="T47" i="180" s="1"/>
  <c r="S21" i="180"/>
  <c r="S37" i="180" s="1"/>
  <c r="S41" i="180" s="1"/>
  <c r="S43" i="180" s="1"/>
  <c r="S45" i="180" s="1"/>
  <c r="S47" i="180" s="1"/>
  <c r="R21" i="180"/>
  <c r="R37" i="180" s="1"/>
  <c r="R41" i="180" s="1"/>
  <c r="R43" i="180" s="1"/>
  <c r="R45" i="180" s="1"/>
  <c r="R47" i="180" s="1"/>
  <c r="Q21" i="180"/>
  <c r="Q37" i="180" s="1"/>
  <c r="Q41" i="180" s="1"/>
  <c r="Q43" i="180" s="1"/>
  <c r="Q45" i="180" s="1"/>
  <c r="Q47" i="180" s="1"/>
  <c r="P21" i="180"/>
  <c r="P37" i="180" s="1"/>
  <c r="P41" i="180" s="1"/>
  <c r="P43" i="180" s="1"/>
  <c r="P45" i="180" s="1"/>
  <c r="P47" i="180" s="1"/>
  <c r="O21" i="180"/>
  <c r="O37" i="180" s="1"/>
  <c r="O41" i="180" s="1"/>
  <c r="O43" i="180" s="1"/>
  <c r="O45" i="180" s="1"/>
  <c r="O47" i="180" s="1"/>
  <c r="N21" i="180"/>
  <c r="N37" i="180" s="1"/>
  <c r="N41" i="180" s="1"/>
  <c r="N43" i="180" s="1"/>
  <c r="N45" i="180" s="1"/>
  <c r="N47" i="180" s="1"/>
  <c r="M21" i="180"/>
  <c r="M37" i="180" s="1"/>
  <c r="M41" i="180" s="1"/>
  <c r="M43" i="180" s="1"/>
  <c r="M45" i="180" s="1"/>
  <c r="M47" i="180" s="1"/>
  <c r="L21" i="180"/>
  <c r="L37" i="180" s="1"/>
  <c r="L41" i="180" s="1"/>
  <c r="L43" i="180" s="1"/>
  <c r="L45" i="180" s="1"/>
  <c r="L47" i="180" s="1"/>
  <c r="K21" i="180"/>
  <c r="K37" i="180" s="1"/>
  <c r="K41" i="180" s="1"/>
  <c r="K43" i="180" s="1"/>
  <c r="K45" i="180" s="1"/>
  <c r="K47" i="180" s="1"/>
  <c r="J21" i="180"/>
  <c r="J37" i="180" s="1"/>
  <c r="J41" i="180" s="1"/>
  <c r="J43" i="180" s="1"/>
  <c r="J45" i="180" s="1"/>
  <c r="J47" i="180" s="1"/>
  <c r="I21" i="180"/>
  <c r="I37" i="180" s="1"/>
  <c r="I41" i="180" s="1"/>
  <c r="I43" i="180" s="1"/>
  <c r="I45" i="180" s="1"/>
  <c r="I47" i="180" s="1"/>
  <c r="H21" i="180"/>
  <c r="H37" i="180" s="1"/>
  <c r="H41" i="180" s="1"/>
  <c r="H43" i="180" s="1"/>
  <c r="H45" i="180" s="1"/>
  <c r="H47" i="180" s="1"/>
  <c r="G21" i="180"/>
  <c r="G37" i="180" s="1"/>
  <c r="G41" i="180" s="1"/>
  <c r="G43" i="180" s="1"/>
  <c r="G45" i="180" s="1"/>
  <c r="G47" i="180" s="1"/>
  <c r="F21" i="180"/>
  <c r="E21" i="180"/>
  <c r="E37" i="180" s="1"/>
  <c r="E41" i="180" s="1"/>
  <c r="E43" i="180" s="1"/>
  <c r="E45" i="180" s="1"/>
  <c r="E47" i="180" s="1"/>
  <c r="D21" i="180"/>
  <c r="D37" i="180" s="1"/>
  <c r="D41" i="180" s="1"/>
  <c r="D43" i="180" s="1"/>
  <c r="D45" i="180" s="1"/>
  <c r="D47" i="180" s="1"/>
  <c r="C21" i="180"/>
  <c r="C37" i="180" s="1"/>
  <c r="C41" i="180" s="1"/>
  <c r="C43" i="180" s="1"/>
  <c r="C45" i="180" s="1"/>
  <c r="C47" i="180" s="1"/>
  <c r="AA21" i="181"/>
  <c r="AA37" i="181" s="1"/>
  <c r="AA41" i="181" s="1"/>
  <c r="AA43" i="181" s="1"/>
  <c r="AA45" i="181" s="1"/>
  <c r="AA47" i="181" s="1"/>
  <c r="Y21" i="181"/>
  <c r="Y37" i="181" s="1"/>
  <c r="Y41" i="181" s="1"/>
  <c r="Y43" i="181" s="1"/>
  <c r="Y45" i="181" s="1"/>
  <c r="Y47" i="181" s="1"/>
  <c r="X21" i="181"/>
  <c r="W21" i="181"/>
  <c r="W37" i="181" s="1"/>
  <c r="W41" i="181" s="1"/>
  <c r="W43" i="181" s="1"/>
  <c r="W45" i="181" s="1"/>
  <c r="W47" i="181" s="1"/>
  <c r="V21" i="181"/>
  <c r="V37" i="181" s="1"/>
  <c r="V41" i="181" s="1"/>
  <c r="V43" i="181" s="1"/>
  <c r="V45" i="181" s="1"/>
  <c r="V47" i="181" s="1"/>
  <c r="U21" i="181"/>
  <c r="U37" i="181" s="1"/>
  <c r="U41" i="181" s="1"/>
  <c r="U43" i="181" s="1"/>
  <c r="U45" i="181" s="1"/>
  <c r="U47" i="181" s="1"/>
  <c r="T21" i="181"/>
  <c r="T37" i="181" s="1"/>
  <c r="T41" i="181" s="1"/>
  <c r="T43" i="181" s="1"/>
  <c r="T45" i="181" s="1"/>
  <c r="T47" i="181" s="1"/>
  <c r="S21" i="181"/>
  <c r="S37" i="181" s="1"/>
  <c r="S41" i="181" s="1"/>
  <c r="S43" i="181" s="1"/>
  <c r="S45" i="181" s="1"/>
  <c r="S47" i="181" s="1"/>
  <c r="R21" i="181"/>
  <c r="R37" i="181" s="1"/>
  <c r="R41" i="181" s="1"/>
  <c r="R43" i="181" s="1"/>
  <c r="R45" i="181" s="1"/>
  <c r="R47" i="181" s="1"/>
  <c r="Q21" i="181"/>
  <c r="Q37" i="181" s="1"/>
  <c r="Q41" i="181" s="1"/>
  <c r="Q43" i="181" s="1"/>
  <c r="Q45" i="181" s="1"/>
  <c r="Q47" i="181" s="1"/>
  <c r="P21" i="181"/>
  <c r="P37" i="181" s="1"/>
  <c r="P41" i="181" s="1"/>
  <c r="P43" i="181" s="1"/>
  <c r="P45" i="181" s="1"/>
  <c r="P47" i="181" s="1"/>
  <c r="O21" i="181"/>
  <c r="O37" i="181" s="1"/>
  <c r="O41" i="181" s="1"/>
  <c r="O43" i="181" s="1"/>
  <c r="O45" i="181" s="1"/>
  <c r="O47" i="181" s="1"/>
  <c r="N21" i="181"/>
  <c r="N37" i="181" s="1"/>
  <c r="N41" i="181" s="1"/>
  <c r="N43" i="181" s="1"/>
  <c r="N45" i="181" s="1"/>
  <c r="N47" i="181" s="1"/>
  <c r="M21" i="181"/>
  <c r="M37" i="181" s="1"/>
  <c r="M41" i="181" s="1"/>
  <c r="M43" i="181" s="1"/>
  <c r="M45" i="181" s="1"/>
  <c r="M47" i="181" s="1"/>
  <c r="L21" i="181"/>
  <c r="L37" i="181" s="1"/>
  <c r="L41" i="181" s="1"/>
  <c r="L43" i="181" s="1"/>
  <c r="L45" i="181" s="1"/>
  <c r="L47" i="181" s="1"/>
  <c r="K21" i="181"/>
  <c r="K37" i="181" s="1"/>
  <c r="K41" i="181" s="1"/>
  <c r="K43" i="181" s="1"/>
  <c r="K45" i="181" s="1"/>
  <c r="K47" i="181" s="1"/>
  <c r="J21" i="181"/>
  <c r="J37" i="181" s="1"/>
  <c r="J41" i="181" s="1"/>
  <c r="J43" i="181" s="1"/>
  <c r="J45" i="181" s="1"/>
  <c r="J47" i="181" s="1"/>
  <c r="I21" i="181"/>
  <c r="I37" i="181" s="1"/>
  <c r="I41" i="181" s="1"/>
  <c r="I43" i="181" s="1"/>
  <c r="I45" i="181" s="1"/>
  <c r="I47" i="181" s="1"/>
  <c r="H21" i="181"/>
  <c r="H37" i="181" s="1"/>
  <c r="H41" i="181" s="1"/>
  <c r="H43" i="181" s="1"/>
  <c r="H45" i="181" s="1"/>
  <c r="H47" i="181" s="1"/>
  <c r="G21" i="181"/>
  <c r="G37" i="181" s="1"/>
  <c r="G41" i="181" s="1"/>
  <c r="G43" i="181" s="1"/>
  <c r="G45" i="181" s="1"/>
  <c r="G47" i="181" s="1"/>
  <c r="F21" i="181"/>
  <c r="E21" i="181"/>
  <c r="E37" i="181" s="1"/>
  <c r="E41" i="181" s="1"/>
  <c r="E43" i="181" s="1"/>
  <c r="E45" i="181" s="1"/>
  <c r="E47" i="181" s="1"/>
  <c r="D21" i="181"/>
  <c r="D37" i="181" s="1"/>
  <c r="D41" i="181" s="1"/>
  <c r="D43" i="181" s="1"/>
  <c r="D45" i="181" s="1"/>
  <c r="D47" i="181" s="1"/>
  <c r="C21" i="181"/>
  <c r="C37" i="181" s="1"/>
  <c r="C41" i="181" s="1"/>
  <c r="C43" i="181" s="1"/>
  <c r="C45" i="181" s="1"/>
  <c r="C47" i="181" s="1"/>
  <c r="AA21" i="182"/>
  <c r="AA37" i="182" s="1"/>
  <c r="AA41" i="182" s="1"/>
  <c r="AA43" i="182" s="1"/>
  <c r="AA45" i="182" s="1"/>
  <c r="AA47" i="182" s="1"/>
  <c r="Y21" i="182"/>
  <c r="Y37" i="182" s="1"/>
  <c r="Y41" i="182" s="1"/>
  <c r="Y43" i="182" s="1"/>
  <c r="Y45" i="182" s="1"/>
  <c r="X21" i="182"/>
  <c r="W21" i="182"/>
  <c r="W37" i="182" s="1"/>
  <c r="W41" i="182" s="1"/>
  <c r="W43" i="182" s="1"/>
  <c r="W45" i="182" s="1"/>
  <c r="W47" i="182" s="1"/>
  <c r="V21" i="182"/>
  <c r="V37" i="182" s="1"/>
  <c r="V41" i="182" s="1"/>
  <c r="V43" i="182" s="1"/>
  <c r="V45" i="182" s="1"/>
  <c r="V47" i="182" s="1"/>
  <c r="U21" i="182"/>
  <c r="U37" i="182" s="1"/>
  <c r="U41" i="182" s="1"/>
  <c r="U43" i="182" s="1"/>
  <c r="U45" i="182" s="1"/>
  <c r="U47" i="182" s="1"/>
  <c r="T21" i="182"/>
  <c r="T37" i="182" s="1"/>
  <c r="T41" i="182" s="1"/>
  <c r="T43" i="182" s="1"/>
  <c r="T45" i="182" s="1"/>
  <c r="T47" i="182" s="1"/>
  <c r="S21" i="182"/>
  <c r="S37" i="182" s="1"/>
  <c r="S41" i="182" s="1"/>
  <c r="S43" i="182" s="1"/>
  <c r="S45" i="182" s="1"/>
  <c r="S47" i="182" s="1"/>
  <c r="R21" i="182"/>
  <c r="R37" i="182" s="1"/>
  <c r="R41" i="182" s="1"/>
  <c r="R43" i="182" s="1"/>
  <c r="R45" i="182" s="1"/>
  <c r="R47" i="182" s="1"/>
  <c r="Q21" i="182"/>
  <c r="Q37" i="182" s="1"/>
  <c r="Q41" i="182" s="1"/>
  <c r="Q43" i="182" s="1"/>
  <c r="Q45" i="182" s="1"/>
  <c r="Q47" i="182" s="1"/>
  <c r="P21" i="182"/>
  <c r="P37" i="182" s="1"/>
  <c r="P41" i="182" s="1"/>
  <c r="P43" i="182" s="1"/>
  <c r="P45" i="182" s="1"/>
  <c r="P47" i="182" s="1"/>
  <c r="O21" i="182"/>
  <c r="O37" i="182" s="1"/>
  <c r="O41" i="182" s="1"/>
  <c r="O43" i="182" s="1"/>
  <c r="O45" i="182" s="1"/>
  <c r="O47" i="182" s="1"/>
  <c r="N21" i="182"/>
  <c r="N37" i="182" s="1"/>
  <c r="N41" i="182" s="1"/>
  <c r="N43" i="182" s="1"/>
  <c r="N45" i="182" s="1"/>
  <c r="N47" i="182" s="1"/>
  <c r="M21" i="182"/>
  <c r="M37" i="182" s="1"/>
  <c r="M41" i="182" s="1"/>
  <c r="M43" i="182" s="1"/>
  <c r="M45" i="182" s="1"/>
  <c r="M47" i="182" s="1"/>
  <c r="L21" i="182"/>
  <c r="L37" i="182" s="1"/>
  <c r="L41" i="182" s="1"/>
  <c r="L43" i="182" s="1"/>
  <c r="L45" i="182" s="1"/>
  <c r="L47" i="182" s="1"/>
  <c r="K21" i="182"/>
  <c r="K37" i="182" s="1"/>
  <c r="K41" i="182" s="1"/>
  <c r="K43" i="182" s="1"/>
  <c r="K45" i="182" s="1"/>
  <c r="K47" i="182" s="1"/>
  <c r="J21" i="182"/>
  <c r="J37" i="182" s="1"/>
  <c r="J41" i="182" s="1"/>
  <c r="J43" i="182" s="1"/>
  <c r="J45" i="182" s="1"/>
  <c r="J47" i="182" s="1"/>
  <c r="I21" i="182"/>
  <c r="I37" i="182" s="1"/>
  <c r="I41" i="182" s="1"/>
  <c r="I43" i="182" s="1"/>
  <c r="I45" i="182" s="1"/>
  <c r="I47" i="182" s="1"/>
  <c r="H21" i="182"/>
  <c r="H37" i="182" s="1"/>
  <c r="H41" i="182" s="1"/>
  <c r="H43" i="182" s="1"/>
  <c r="H45" i="182" s="1"/>
  <c r="H47" i="182" s="1"/>
  <c r="G21" i="182"/>
  <c r="G37" i="182" s="1"/>
  <c r="G41" i="182" s="1"/>
  <c r="G43" i="182" s="1"/>
  <c r="G45" i="182" s="1"/>
  <c r="G47" i="182" s="1"/>
  <c r="F21" i="182"/>
  <c r="E21" i="182"/>
  <c r="E37" i="182" s="1"/>
  <c r="E41" i="182" s="1"/>
  <c r="E43" i="182" s="1"/>
  <c r="E45" i="182" s="1"/>
  <c r="E47" i="182" s="1"/>
  <c r="D21" i="182"/>
  <c r="D37" i="182" s="1"/>
  <c r="D41" i="182" s="1"/>
  <c r="D43" i="182" s="1"/>
  <c r="D45" i="182" s="1"/>
  <c r="D47" i="182" s="1"/>
  <c r="C21" i="182"/>
  <c r="C37" i="182" s="1"/>
  <c r="C41" i="182" s="1"/>
  <c r="C43" i="182" s="1"/>
  <c r="C45" i="182" s="1"/>
  <c r="C47" i="182" s="1"/>
  <c r="AA21" i="183"/>
  <c r="AA37" i="183" s="1"/>
  <c r="AA41" i="183" s="1"/>
  <c r="AA43" i="183" s="1"/>
  <c r="AA45" i="183" s="1"/>
  <c r="AA47" i="183" s="1"/>
  <c r="Y21" i="183"/>
  <c r="Y37" i="183" s="1"/>
  <c r="Y41" i="183" s="1"/>
  <c r="Y43" i="183" s="1"/>
  <c r="Y45" i="183" s="1"/>
  <c r="Y47" i="183" s="1"/>
  <c r="X21" i="183"/>
  <c r="Z21" i="183" s="1"/>
  <c r="W21" i="183"/>
  <c r="W37" i="183" s="1"/>
  <c r="W41" i="183" s="1"/>
  <c r="W43" i="183" s="1"/>
  <c r="W45" i="183" s="1"/>
  <c r="W47" i="183" s="1"/>
  <c r="V21" i="183"/>
  <c r="V37" i="183" s="1"/>
  <c r="V41" i="183" s="1"/>
  <c r="V43" i="183" s="1"/>
  <c r="V45" i="183" s="1"/>
  <c r="V47" i="183" s="1"/>
  <c r="U21" i="183"/>
  <c r="U37" i="183" s="1"/>
  <c r="U41" i="183" s="1"/>
  <c r="U43" i="183" s="1"/>
  <c r="U45" i="183" s="1"/>
  <c r="U47" i="183" s="1"/>
  <c r="T21" i="183"/>
  <c r="T37" i="183" s="1"/>
  <c r="T41" i="183" s="1"/>
  <c r="T43" i="183" s="1"/>
  <c r="T45" i="183" s="1"/>
  <c r="T47" i="183" s="1"/>
  <c r="S21" i="183"/>
  <c r="S37" i="183" s="1"/>
  <c r="S41" i="183" s="1"/>
  <c r="S43" i="183" s="1"/>
  <c r="S45" i="183" s="1"/>
  <c r="S47" i="183" s="1"/>
  <c r="R21" i="183"/>
  <c r="R37" i="183" s="1"/>
  <c r="R41" i="183" s="1"/>
  <c r="R43" i="183" s="1"/>
  <c r="R45" i="183" s="1"/>
  <c r="R47" i="183" s="1"/>
  <c r="Q21" i="183"/>
  <c r="Q37" i="183" s="1"/>
  <c r="Q41" i="183" s="1"/>
  <c r="Q43" i="183" s="1"/>
  <c r="Q45" i="183" s="1"/>
  <c r="Q47" i="183" s="1"/>
  <c r="P21" i="183"/>
  <c r="P37" i="183" s="1"/>
  <c r="P41" i="183" s="1"/>
  <c r="P43" i="183" s="1"/>
  <c r="P45" i="183" s="1"/>
  <c r="P47" i="183" s="1"/>
  <c r="O21" i="183"/>
  <c r="O37" i="183" s="1"/>
  <c r="O41" i="183" s="1"/>
  <c r="O43" i="183" s="1"/>
  <c r="O45" i="183" s="1"/>
  <c r="O47" i="183" s="1"/>
  <c r="N21" i="183"/>
  <c r="N37" i="183" s="1"/>
  <c r="N41" i="183" s="1"/>
  <c r="N43" i="183" s="1"/>
  <c r="N45" i="183" s="1"/>
  <c r="N47" i="183" s="1"/>
  <c r="M21" i="183"/>
  <c r="M37" i="183" s="1"/>
  <c r="M41" i="183" s="1"/>
  <c r="M43" i="183" s="1"/>
  <c r="M45" i="183" s="1"/>
  <c r="M47" i="183" s="1"/>
  <c r="L21" i="183"/>
  <c r="L37" i="183" s="1"/>
  <c r="L41" i="183" s="1"/>
  <c r="L43" i="183" s="1"/>
  <c r="L45" i="183" s="1"/>
  <c r="L47" i="183" s="1"/>
  <c r="K21" i="183"/>
  <c r="K37" i="183" s="1"/>
  <c r="K41" i="183" s="1"/>
  <c r="K43" i="183" s="1"/>
  <c r="K45" i="183" s="1"/>
  <c r="K47" i="183" s="1"/>
  <c r="J21" i="183"/>
  <c r="J37" i="183" s="1"/>
  <c r="J41" i="183" s="1"/>
  <c r="J43" i="183" s="1"/>
  <c r="J45" i="183" s="1"/>
  <c r="J47" i="183" s="1"/>
  <c r="I21" i="183"/>
  <c r="I37" i="183" s="1"/>
  <c r="I41" i="183" s="1"/>
  <c r="I43" i="183" s="1"/>
  <c r="I45" i="183" s="1"/>
  <c r="I47" i="183" s="1"/>
  <c r="H21" i="183"/>
  <c r="H37" i="183" s="1"/>
  <c r="H41" i="183" s="1"/>
  <c r="H43" i="183" s="1"/>
  <c r="H45" i="183" s="1"/>
  <c r="H47" i="183" s="1"/>
  <c r="G21" i="183"/>
  <c r="G37" i="183" s="1"/>
  <c r="G41" i="183" s="1"/>
  <c r="G43" i="183" s="1"/>
  <c r="G45" i="183" s="1"/>
  <c r="G47" i="183" s="1"/>
  <c r="F21" i="183"/>
  <c r="E21" i="183"/>
  <c r="E37" i="183" s="1"/>
  <c r="E41" i="183" s="1"/>
  <c r="E43" i="183" s="1"/>
  <c r="E45" i="183" s="1"/>
  <c r="E47" i="183" s="1"/>
  <c r="D21" i="183"/>
  <c r="D37" i="183" s="1"/>
  <c r="D41" i="183" s="1"/>
  <c r="D43" i="183" s="1"/>
  <c r="D45" i="183" s="1"/>
  <c r="D47" i="183" s="1"/>
  <c r="C21" i="183"/>
  <c r="C37" i="183" s="1"/>
  <c r="C41" i="183" s="1"/>
  <c r="C43" i="183" s="1"/>
  <c r="C45" i="183" s="1"/>
  <c r="C47" i="183" s="1"/>
  <c r="AA21" i="184"/>
  <c r="AA37" i="184" s="1"/>
  <c r="AA41" i="184" s="1"/>
  <c r="AA43" i="184" s="1"/>
  <c r="AA45" i="184" s="1"/>
  <c r="AA47" i="184" s="1"/>
  <c r="Y21" i="184"/>
  <c r="Y37" i="184" s="1"/>
  <c r="Y41" i="184" s="1"/>
  <c r="Y43" i="184" s="1"/>
  <c r="Y45" i="184" s="1"/>
  <c r="Y47" i="184" s="1"/>
  <c r="X21" i="184"/>
  <c r="Z21" i="184" s="1"/>
  <c r="W21" i="184"/>
  <c r="W37" i="184" s="1"/>
  <c r="W41" i="184" s="1"/>
  <c r="W43" i="184" s="1"/>
  <c r="W45" i="184" s="1"/>
  <c r="W47" i="184" s="1"/>
  <c r="V21" i="184"/>
  <c r="V37" i="184" s="1"/>
  <c r="V41" i="184" s="1"/>
  <c r="V43" i="184" s="1"/>
  <c r="V45" i="184" s="1"/>
  <c r="V47" i="184" s="1"/>
  <c r="U21" i="184"/>
  <c r="U37" i="184" s="1"/>
  <c r="U41" i="184" s="1"/>
  <c r="U43" i="184" s="1"/>
  <c r="U45" i="184" s="1"/>
  <c r="U47" i="184" s="1"/>
  <c r="T21" i="184"/>
  <c r="T37" i="184" s="1"/>
  <c r="T41" i="184" s="1"/>
  <c r="T43" i="184" s="1"/>
  <c r="T45" i="184" s="1"/>
  <c r="T47" i="184" s="1"/>
  <c r="S21" i="184"/>
  <c r="S37" i="184" s="1"/>
  <c r="S41" i="184" s="1"/>
  <c r="S43" i="184" s="1"/>
  <c r="S45" i="184" s="1"/>
  <c r="S47" i="184" s="1"/>
  <c r="R21" i="184"/>
  <c r="R37" i="184" s="1"/>
  <c r="R41" i="184" s="1"/>
  <c r="R43" i="184" s="1"/>
  <c r="R45" i="184" s="1"/>
  <c r="R47" i="184" s="1"/>
  <c r="Q21" i="184"/>
  <c r="Q37" i="184" s="1"/>
  <c r="Q41" i="184" s="1"/>
  <c r="Q43" i="184" s="1"/>
  <c r="Q45" i="184" s="1"/>
  <c r="Q47" i="184" s="1"/>
  <c r="P21" i="184"/>
  <c r="P37" i="184" s="1"/>
  <c r="P41" i="184" s="1"/>
  <c r="P43" i="184" s="1"/>
  <c r="P45" i="184" s="1"/>
  <c r="P47" i="184" s="1"/>
  <c r="O21" i="184"/>
  <c r="O37" i="184" s="1"/>
  <c r="O41" i="184" s="1"/>
  <c r="O43" i="184" s="1"/>
  <c r="O45" i="184" s="1"/>
  <c r="O47" i="184" s="1"/>
  <c r="N21" i="184"/>
  <c r="N37" i="184" s="1"/>
  <c r="N41" i="184" s="1"/>
  <c r="N43" i="184" s="1"/>
  <c r="N45" i="184" s="1"/>
  <c r="N47" i="184" s="1"/>
  <c r="M21" i="184"/>
  <c r="M37" i="184" s="1"/>
  <c r="M41" i="184" s="1"/>
  <c r="M43" i="184" s="1"/>
  <c r="M45" i="184" s="1"/>
  <c r="M47" i="184" s="1"/>
  <c r="L21" i="184"/>
  <c r="L37" i="184" s="1"/>
  <c r="L41" i="184" s="1"/>
  <c r="L43" i="184" s="1"/>
  <c r="L45" i="184" s="1"/>
  <c r="L47" i="184" s="1"/>
  <c r="K21" i="184"/>
  <c r="K37" i="184" s="1"/>
  <c r="K41" i="184" s="1"/>
  <c r="K43" i="184" s="1"/>
  <c r="K45" i="184" s="1"/>
  <c r="K47" i="184" s="1"/>
  <c r="J21" i="184"/>
  <c r="J37" i="184" s="1"/>
  <c r="J41" i="184" s="1"/>
  <c r="J43" i="184" s="1"/>
  <c r="J45" i="184" s="1"/>
  <c r="J47" i="184" s="1"/>
  <c r="I21" i="184"/>
  <c r="I37" i="184" s="1"/>
  <c r="I41" i="184" s="1"/>
  <c r="I43" i="184" s="1"/>
  <c r="I45" i="184" s="1"/>
  <c r="I47" i="184" s="1"/>
  <c r="H21" i="184"/>
  <c r="H37" i="184" s="1"/>
  <c r="H41" i="184" s="1"/>
  <c r="H43" i="184" s="1"/>
  <c r="H45" i="184" s="1"/>
  <c r="H47" i="184" s="1"/>
  <c r="G21" i="184"/>
  <c r="G37" i="184" s="1"/>
  <c r="G41" i="184" s="1"/>
  <c r="G43" i="184" s="1"/>
  <c r="G45" i="184" s="1"/>
  <c r="G47" i="184" s="1"/>
  <c r="F21" i="184"/>
  <c r="E21" i="184"/>
  <c r="E37" i="184" s="1"/>
  <c r="E41" i="184" s="1"/>
  <c r="E43" i="184" s="1"/>
  <c r="E45" i="184" s="1"/>
  <c r="E47" i="184" s="1"/>
  <c r="D21" i="184"/>
  <c r="D37" i="184" s="1"/>
  <c r="D41" i="184" s="1"/>
  <c r="D43" i="184" s="1"/>
  <c r="D45" i="184" s="1"/>
  <c r="D47" i="184" s="1"/>
  <c r="C21" i="184"/>
  <c r="C37" i="184" s="1"/>
  <c r="C41" i="184" s="1"/>
  <c r="C43" i="184" s="1"/>
  <c r="C45" i="184" s="1"/>
  <c r="C47" i="184" s="1"/>
  <c r="AA21" i="185"/>
  <c r="AA37" i="185" s="1"/>
  <c r="AA41" i="185" s="1"/>
  <c r="AA43" i="185" s="1"/>
  <c r="AA45" i="185" s="1"/>
  <c r="AA47" i="185" s="1"/>
  <c r="Y21" i="185"/>
  <c r="Y37" i="185" s="1"/>
  <c r="Y41" i="185" s="1"/>
  <c r="Y43" i="185" s="1"/>
  <c r="Y45" i="185" s="1"/>
  <c r="Y47" i="185" s="1"/>
  <c r="X21" i="185"/>
  <c r="Z21" i="185" s="1"/>
  <c r="W21" i="185"/>
  <c r="W37" i="185" s="1"/>
  <c r="W41" i="185" s="1"/>
  <c r="W43" i="185" s="1"/>
  <c r="W45" i="185" s="1"/>
  <c r="W47" i="185" s="1"/>
  <c r="V21" i="185"/>
  <c r="V37" i="185" s="1"/>
  <c r="V41" i="185" s="1"/>
  <c r="V43" i="185" s="1"/>
  <c r="V45" i="185" s="1"/>
  <c r="V47" i="185" s="1"/>
  <c r="U21" i="185"/>
  <c r="U37" i="185" s="1"/>
  <c r="U41" i="185" s="1"/>
  <c r="U43" i="185" s="1"/>
  <c r="U45" i="185" s="1"/>
  <c r="U47" i="185" s="1"/>
  <c r="T21" i="185"/>
  <c r="T37" i="185" s="1"/>
  <c r="T41" i="185" s="1"/>
  <c r="T43" i="185" s="1"/>
  <c r="T45" i="185" s="1"/>
  <c r="T47" i="185" s="1"/>
  <c r="S21" i="185"/>
  <c r="S37" i="185" s="1"/>
  <c r="S41" i="185" s="1"/>
  <c r="S43" i="185" s="1"/>
  <c r="S45" i="185" s="1"/>
  <c r="S47" i="185" s="1"/>
  <c r="R21" i="185"/>
  <c r="R37" i="185" s="1"/>
  <c r="R41" i="185" s="1"/>
  <c r="R43" i="185" s="1"/>
  <c r="R45" i="185" s="1"/>
  <c r="R47" i="185" s="1"/>
  <c r="Q21" i="185"/>
  <c r="Q37" i="185" s="1"/>
  <c r="Q41" i="185" s="1"/>
  <c r="Q43" i="185" s="1"/>
  <c r="Q45" i="185" s="1"/>
  <c r="Q47" i="185" s="1"/>
  <c r="P21" i="185"/>
  <c r="P37" i="185" s="1"/>
  <c r="P41" i="185" s="1"/>
  <c r="P43" i="185" s="1"/>
  <c r="P45" i="185" s="1"/>
  <c r="P47" i="185" s="1"/>
  <c r="O21" i="185"/>
  <c r="O37" i="185" s="1"/>
  <c r="O41" i="185" s="1"/>
  <c r="O43" i="185" s="1"/>
  <c r="O45" i="185" s="1"/>
  <c r="O47" i="185" s="1"/>
  <c r="N21" i="185"/>
  <c r="N37" i="185" s="1"/>
  <c r="N41" i="185" s="1"/>
  <c r="N43" i="185" s="1"/>
  <c r="N45" i="185" s="1"/>
  <c r="N47" i="185" s="1"/>
  <c r="M21" i="185"/>
  <c r="M37" i="185" s="1"/>
  <c r="M41" i="185" s="1"/>
  <c r="M43" i="185" s="1"/>
  <c r="M45" i="185" s="1"/>
  <c r="M47" i="185" s="1"/>
  <c r="L21" i="185"/>
  <c r="L37" i="185" s="1"/>
  <c r="L41" i="185" s="1"/>
  <c r="L43" i="185" s="1"/>
  <c r="L45" i="185" s="1"/>
  <c r="L47" i="185" s="1"/>
  <c r="K21" i="185"/>
  <c r="K37" i="185" s="1"/>
  <c r="K41" i="185" s="1"/>
  <c r="K43" i="185" s="1"/>
  <c r="K45" i="185" s="1"/>
  <c r="K47" i="185" s="1"/>
  <c r="J21" i="185"/>
  <c r="J37" i="185" s="1"/>
  <c r="J41" i="185" s="1"/>
  <c r="J43" i="185" s="1"/>
  <c r="J45" i="185" s="1"/>
  <c r="J47" i="185" s="1"/>
  <c r="I21" i="185"/>
  <c r="I37" i="185" s="1"/>
  <c r="I41" i="185" s="1"/>
  <c r="I43" i="185" s="1"/>
  <c r="I45" i="185" s="1"/>
  <c r="I47" i="185" s="1"/>
  <c r="H21" i="185"/>
  <c r="H37" i="185" s="1"/>
  <c r="H41" i="185" s="1"/>
  <c r="H43" i="185" s="1"/>
  <c r="H45" i="185" s="1"/>
  <c r="H47" i="185" s="1"/>
  <c r="G21" i="185"/>
  <c r="G37" i="185" s="1"/>
  <c r="G41" i="185" s="1"/>
  <c r="G43" i="185" s="1"/>
  <c r="G45" i="185" s="1"/>
  <c r="G47" i="185" s="1"/>
  <c r="F21" i="185"/>
  <c r="E21" i="185"/>
  <c r="E37" i="185" s="1"/>
  <c r="E41" i="185" s="1"/>
  <c r="E43" i="185" s="1"/>
  <c r="E45" i="185" s="1"/>
  <c r="E47" i="185" s="1"/>
  <c r="D21" i="185"/>
  <c r="D37" i="185" s="1"/>
  <c r="D41" i="185" s="1"/>
  <c r="D43" i="185" s="1"/>
  <c r="D45" i="185" s="1"/>
  <c r="D47" i="185" s="1"/>
  <c r="C21" i="185"/>
  <c r="C37" i="185" s="1"/>
  <c r="C41" i="185" s="1"/>
  <c r="C43" i="185" s="1"/>
  <c r="C45" i="185" s="1"/>
  <c r="C47" i="185" s="1"/>
  <c r="AA21" i="186"/>
  <c r="AA37" i="186" s="1"/>
  <c r="AA41" i="186" s="1"/>
  <c r="AA43" i="186" s="1"/>
  <c r="AA45" i="186" s="1"/>
  <c r="AA47" i="186" s="1"/>
  <c r="Y21" i="186"/>
  <c r="Y37" i="186" s="1"/>
  <c r="Y41" i="186" s="1"/>
  <c r="Y43" i="186" s="1"/>
  <c r="Y45" i="186" s="1"/>
  <c r="X21" i="186"/>
  <c r="W21" i="186"/>
  <c r="W37" i="186" s="1"/>
  <c r="W41" i="186" s="1"/>
  <c r="W43" i="186" s="1"/>
  <c r="W45" i="186" s="1"/>
  <c r="W47" i="186" s="1"/>
  <c r="V21" i="186"/>
  <c r="V37" i="186" s="1"/>
  <c r="V41" i="186" s="1"/>
  <c r="V43" i="186" s="1"/>
  <c r="V45" i="186" s="1"/>
  <c r="V47" i="186" s="1"/>
  <c r="U21" i="186"/>
  <c r="U37" i="186" s="1"/>
  <c r="U41" i="186" s="1"/>
  <c r="U43" i="186" s="1"/>
  <c r="U45" i="186" s="1"/>
  <c r="U47" i="186" s="1"/>
  <c r="T21" i="186"/>
  <c r="T37" i="186" s="1"/>
  <c r="T41" i="186" s="1"/>
  <c r="T43" i="186" s="1"/>
  <c r="T45" i="186" s="1"/>
  <c r="T47" i="186" s="1"/>
  <c r="S21" i="186"/>
  <c r="S37" i="186" s="1"/>
  <c r="S41" i="186" s="1"/>
  <c r="S43" i="186" s="1"/>
  <c r="S45" i="186" s="1"/>
  <c r="S47" i="186" s="1"/>
  <c r="R21" i="186"/>
  <c r="R37" i="186" s="1"/>
  <c r="R41" i="186" s="1"/>
  <c r="R43" i="186" s="1"/>
  <c r="R45" i="186" s="1"/>
  <c r="R47" i="186" s="1"/>
  <c r="Q21" i="186"/>
  <c r="Q37" i="186" s="1"/>
  <c r="Q41" i="186" s="1"/>
  <c r="Q43" i="186" s="1"/>
  <c r="Q45" i="186" s="1"/>
  <c r="Q47" i="186" s="1"/>
  <c r="P21" i="186"/>
  <c r="P37" i="186" s="1"/>
  <c r="P41" i="186" s="1"/>
  <c r="P43" i="186" s="1"/>
  <c r="P45" i="186" s="1"/>
  <c r="P47" i="186" s="1"/>
  <c r="O21" i="186"/>
  <c r="O37" i="186" s="1"/>
  <c r="O41" i="186" s="1"/>
  <c r="O43" i="186" s="1"/>
  <c r="O45" i="186" s="1"/>
  <c r="O47" i="186" s="1"/>
  <c r="N21" i="186"/>
  <c r="N37" i="186" s="1"/>
  <c r="N41" i="186" s="1"/>
  <c r="N43" i="186" s="1"/>
  <c r="N45" i="186" s="1"/>
  <c r="N47" i="186" s="1"/>
  <c r="M21" i="186"/>
  <c r="M37" i="186" s="1"/>
  <c r="M41" i="186" s="1"/>
  <c r="M43" i="186" s="1"/>
  <c r="M45" i="186" s="1"/>
  <c r="M47" i="186" s="1"/>
  <c r="L21" i="186"/>
  <c r="L37" i="186" s="1"/>
  <c r="L41" i="186" s="1"/>
  <c r="L43" i="186" s="1"/>
  <c r="L45" i="186" s="1"/>
  <c r="L47" i="186" s="1"/>
  <c r="K21" i="186"/>
  <c r="K37" i="186" s="1"/>
  <c r="K41" i="186" s="1"/>
  <c r="K43" i="186" s="1"/>
  <c r="K45" i="186" s="1"/>
  <c r="K47" i="186" s="1"/>
  <c r="J21" i="186"/>
  <c r="J37" i="186" s="1"/>
  <c r="J41" i="186" s="1"/>
  <c r="J43" i="186" s="1"/>
  <c r="J45" i="186" s="1"/>
  <c r="J47" i="186" s="1"/>
  <c r="I21" i="186"/>
  <c r="I37" i="186" s="1"/>
  <c r="I41" i="186" s="1"/>
  <c r="I43" i="186" s="1"/>
  <c r="I45" i="186" s="1"/>
  <c r="I47" i="186" s="1"/>
  <c r="H21" i="186"/>
  <c r="H37" i="186" s="1"/>
  <c r="H41" i="186" s="1"/>
  <c r="H43" i="186" s="1"/>
  <c r="H45" i="186" s="1"/>
  <c r="H47" i="186" s="1"/>
  <c r="G21" i="186"/>
  <c r="G37" i="186" s="1"/>
  <c r="G41" i="186" s="1"/>
  <c r="G43" i="186" s="1"/>
  <c r="G45" i="186" s="1"/>
  <c r="G47" i="186" s="1"/>
  <c r="F21" i="186"/>
  <c r="E21" i="186"/>
  <c r="E37" i="186" s="1"/>
  <c r="E41" i="186" s="1"/>
  <c r="E43" i="186" s="1"/>
  <c r="E45" i="186" s="1"/>
  <c r="E47" i="186" s="1"/>
  <c r="D21" i="186"/>
  <c r="D37" i="186" s="1"/>
  <c r="D41" i="186" s="1"/>
  <c r="D43" i="186" s="1"/>
  <c r="D45" i="186" s="1"/>
  <c r="D47" i="186" s="1"/>
  <c r="C21" i="186"/>
  <c r="C37" i="186" s="1"/>
  <c r="C41" i="186" s="1"/>
  <c r="C43" i="186" s="1"/>
  <c r="C45" i="186" s="1"/>
  <c r="C47" i="186" s="1"/>
  <c r="AA21" i="187"/>
  <c r="AA37" i="187" s="1"/>
  <c r="AA41" i="187" s="1"/>
  <c r="AA43" i="187" s="1"/>
  <c r="AA45" i="187" s="1"/>
  <c r="AA47" i="187" s="1"/>
  <c r="Z21" i="187"/>
  <c r="Y21" i="187"/>
  <c r="Y37" i="187" s="1"/>
  <c r="Y41" i="187" s="1"/>
  <c r="Y43" i="187" s="1"/>
  <c r="Y45" i="187" s="1"/>
  <c r="Y47" i="187" s="1"/>
  <c r="X21" i="187"/>
  <c r="W21" i="187"/>
  <c r="W37" i="187" s="1"/>
  <c r="W41" i="187" s="1"/>
  <c r="W43" i="187" s="1"/>
  <c r="W45" i="187" s="1"/>
  <c r="W47" i="187" s="1"/>
  <c r="V21" i="187"/>
  <c r="V37" i="187" s="1"/>
  <c r="V41" i="187" s="1"/>
  <c r="V43" i="187" s="1"/>
  <c r="V45" i="187" s="1"/>
  <c r="V47" i="187" s="1"/>
  <c r="U21" i="187"/>
  <c r="U37" i="187" s="1"/>
  <c r="U41" i="187" s="1"/>
  <c r="U43" i="187" s="1"/>
  <c r="U45" i="187" s="1"/>
  <c r="U47" i="187" s="1"/>
  <c r="T21" i="187"/>
  <c r="T37" i="187" s="1"/>
  <c r="T41" i="187" s="1"/>
  <c r="T43" i="187" s="1"/>
  <c r="T45" i="187" s="1"/>
  <c r="T47" i="187" s="1"/>
  <c r="S21" i="187"/>
  <c r="S37" i="187" s="1"/>
  <c r="S41" i="187" s="1"/>
  <c r="S43" i="187" s="1"/>
  <c r="S45" i="187" s="1"/>
  <c r="S47" i="187" s="1"/>
  <c r="R21" i="187"/>
  <c r="R37" i="187" s="1"/>
  <c r="R41" i="187" s="1"/>
  <c r="R43" i="187" s="1"/>
  <c r="R45" i="187" s="1"/>
  <c r="R47" i="187" s="1"/>
  <c r="Q21" i="187"/>
  <c r="Q37" i="187" s="1"/>
  <c r="Q41" i="187" s="1"/>
  <c r="Q43" i="187" s="1"/>
  <c r="Q45" i="187" s="1"/>
  <c r="Q47" i="187" s="1"/>
  <c r="P21" i="187"/>
  <c r="P37" i="187" s="1"/>
  <c r="P41" i="187" s="1"/>
  <c r="P43" i="187" s="1"/>
  <c r="P45" i="187" s="1"/>
  <c r="P47" i="187" s="1"/>
  <c r="O21" i="187"/>
  <c r="O37" i="187" s="1"/>
  <c r="O41" i="187" s="1"/>
  <c r="O43" i="187" s="1"/>
  <c r="O45" i="187" s="1"/>
  <c r="O47" i="187" s="1"/>
  <c r="N21" i="187"/>
  <c r="N37" i="187" s="1"/>
  <c r="N41" i="187" s="1"/>
  <c r="N43" i="187" s="1"/>
  <c r="N45" i="187" s="1"/>
  <c r="N47" i="187" s="1"/>
  <c r="M21" i="187"/>
  <c r="M37" i="187" s="1"/>
  <c r="M41" i="187" s="1"/>
  <c r="M43" i="187" s="1"/>
  <c r="M45" i="187" s="1"/>
  <c r="M47" i="187" s="1"/>
  <c r="L21" i="187"/>
  <c r="L37" i="187" s="1"/>
  <c r="L41" i="187" s="1"/>
  <c r="L43" i="187" s="1"/>
  <c r="L45" i="187" s="1"/>
  <c r="L47" i="187" s="1"/>
  <c r="K21" i="187"/>
  <c r="K37" i="187" s="1"/>
  <c r="K41" i="187" s="1"/>
  <c r="K43" i="187" s="1"/>
  <c r="K45" i="187" s="1"/>
  <c r="K47" i="187" s="1"/>
  <c r="J21" i="187"/>
  <c r="J37" i="187" s="1"/>
  <c r="J41" i="187" s="1"/>
  <c r="J43" i="187" s="1"/>
  <c r="J45" i="187" s="1"/>
  <c r="J47" i="187" s="1"/>
  <c r="I21" i="187"/>
  <c r="I37" i="187" s="1"/>
  <c r="I41" i="187" s="1"/>
  <c r="I43" i="187" s="1"/>
  <c r="I45" i="187" s="1"/>
  <c r="I47" i="187" s="1"/>
  <c r="H21" i="187"/>
  <c r="H37" i="187" s="1"/>
  <c r="H41" i="187" s="1"/>
  <c r="H43" i="187" s="1"/>
  <c r="H45" i="187" s="1"/>
  <c r="H47" i="187" s="1"/>
  <c r="G21" i="187"/>
  <c r="G37" i="187" s="1"/>
  <c r="G41" i="187" s="1"/>
  <c r="G43" i="187" s="1"/>
  <c r="G45" i="187" s="1"/>
  <c r="G47" i="187" s="1"/>
  <c r="F21" i="187"/>
  <c r="E21" i="187"/>
  <c r="E37" i="187" s="1"/>
  <c r="E41" i="187" s="1"/>
  <c r="E43" i="187" s="1"/>
  <c r="E45" i="187" s="1"/>
  <c r="E47" i="187" s="1"/>
  <c r="D21" i="187"/>
  <c r="D37" i="187" s="1"/>
  <c r="D41" i="187" s="1"/>
  <c r="D43" i="187" s="1"/>
  <c r="D45" i="187" s="1"/>
  <c r="D47" i="187" s="1"/>
  <c r="C21" i="187"/>
  <c r="C37" i="187" s="1"/>
  <c r="C41" i="187" s="1"/>
  <c r="C43" i="187" s="1"/>
  <c r="C45" i="187" s="1"/>
  <c r="C47" i="187" s="1"/>
  <c r="AA21" i="188"/>
  <c r="AA37" i="188" s="1"/>
  <c r="AA41" i="188" s="1"/>
  <c r="AA43" i="188" s="1"/>
  <c r="AA45" i="188" s="1"/>
  <c r="AA47" i="188" s="1"/>
  <c r="Y21" i="188"/>
  <c r="Y37" i="188" s="1"/>
  <c r="Y41" i="188" s="1"/>
  <c r="Y43" i="188" s="1"/>
  <c r="Y45" i="188" s="1"/>
  <c r="Y47" i="188" s="1"/>
  <c r="X21" i="188"/>
  <c r="W21" i="188"/>
  <c r="W37" i="188" s="1"/>
  <c r="W41" i="188" s="1"/>
  <c r="W43" i="188" s="1"/>
  <c r="W45" i="188" s="1"/>
  <c r="W47" i="188" s="1"/>
  <c r="V21" i="188"/>
  <c r="V37" i="188" s="1"/>
  <c r="V41" i="188" s="1"/>
  <c r="V43" i="188" s="1"/>
  <c r="V45" i="188" s="1"/>
  <c r="V47" i="188" s="1"/>
  <c r="U21" i="188"/>
  <c r="U37" i="188" s="1"/>
  <c r="U41" i="188" s="1"/>
  <c r="U43" i="188" s="1"/>
  <c r="U45" i="188" s="1"/>
  <c r="U47" i="188" s="1"/>
  <c r="T21" i="188"/>
  <c r="T37" i="188" s="1"/>
  <c r="T41" i="188" s="1"/>
  <c r="T43" i="188" s="1"/>
  <c r="T45" i="188" s="1"/>
  <c r="T47" i="188" s="1"/>
  <c r="S21" i="188"/>
  <c r="S37" i="188" s="1"/>
  <c r="S41" i="188" s="1"/>
  <c r="S43" i="188" s="1"/>
  <c r="S45" i="188" s="1"/>
  <c r="S47" i="188" s="1"/>
  <c r="R21" i="188"/>
  <c r="R37" i="188" s="1"/>
  <c r="R41" i="188" s="1"/>
  <c r="R43" i="188" s="1"/>
  <c r="R45" i="188" s="1"/>
  <c r="R47" i="188" s="1"/>
  <c r="Q21" i="188"/>
  <c r="Q37" i="188" s="1"/>
  <c r="Q41" i="188" s="1"/>
  <c r="Q43" i="188" s="1"/>
  <c r="Q45" i="188" s="1"/>
  <c r="Q47" i="188" s="1"/>
  <c r="P21" i="188"/>
  <c r="P37" i="188" s="1"/>
  <c r="P41" i="188" s="1"/>
  <c r="P43" i="188" s="1"/>
  <c r="P45" i="188" s="1"/>
  <c r="P47" i="188" s="1"/>
  <c r="O21" i="188"/>
  <c r="O37" i="188" s="1"/>
  <c r="O41" i="188" s="1"/>
  <c r="O43" i="188" s="1"/>
  <c r="O45" i="188" s="1"/>
  <c r="O47" i="188" s="1"/>
  <c r="N21" i="188"/>
  <c r="N37" i="188" s="1"/>
  <c r="N41" i="188" s="1"/>
  <c r="N43" i="188" s="1"/>
  <c r="N45" i="188" s="1"/>
  <c r="N47" i="188" s="1"/>
  <c r="M21" i="188"/>
  <c r="M37" i="188" s="1"/>
  <c r="M41" i="188" s="1"/>
  <c r="M43" i="188" s="1"/>
  <c r="M45" i="188" s="1"/>
  <c r="M47" i="188" s="1"/>
  <c r="L21" i="188"/>
  <c r="L37" i="188" s="1"/>
  <c r="L41" i="188" s="1"/>
  <c r="L43" i="188" s="1"/>
  <c r="L45" i="188" s="1"/>
  <c r="L47" i="188" s="1"/>
  <c r="K21" i="188"/>
  <c r="K37" i="188" s="1"/>
  <c r="K41" i="188" s="1"/>
  <c r="K43" i="188" s="1"/>
  <c r="K45" i="188" s="1"/>
  <c r="K47" i="188" s="1"/>
  <c r="J21" i="188"/>
  <c r="J37" i="188" s="1"/>
  <c r="J41" i="188" s="1"/>
  <c r="J43" i="188" s="1"/>
  <c r="J45" i="188" s="1"/>
  <c r="J47" i="188" s="1"/>
  <c r="I21" i="188"/>
  <c r="I37" i="188" s="1"/>
  <c r="I41" i="188" s="1"/>
  <c r="I43" i="188" s="1"/>
  <c r="I45" i="188" s="1"/>
  <c r="I47" i="188" s="1"/>
  <c r="H21" i="188"/>
  <c r="H37" i="188" s="1"/>
  <c r="H41" i="188" s="1"/>
  <c r="H43" i="188" s="1"/>
  <c r="H45" i="188" s="1"/>
  <c r="H47" i="188" s="1"/>
  <c r="G21" i="188"/>
  <c r="G37" i="188" s="1"/>
  <c r="G41" i="188" s="1"/>
  <c r="G43" i="188" s="1"/>
  <c r="G45" i="188" s="1"/>
  <c r="G47" i="188" s="1"/>
  <c r="F21" i="188"/>
  <c r="E21" i="188"/>
  <c r="E37" i="188" s="1"/>
  <c r="E41" i="188" s="1"/>
  <c r="E43" i="188" s="1"/>
  <c r="E45" i="188" s="1"/>
  <c r="E47" i="188" s="1"/>
  <c r="D21" i="188"/>
  <c r="D37" i="188" s="1"/>
  <c r="D41" i="188" s="1"/>
  <c r="D43" i="188" s="1"/>
  <c r="D45" i="188" s="1"/>
  <c r="D47" i="188" s="1"/>
  <c r="C21" i="188"/>
  <c r="C37" i="188" s="1"/>
  <c r="C41" i="188" s="1"/>
  <c r="C43" i="188" s="1"/>
  <c r="C45" i="188" s="1"/>
  <c r="C47" i="188" s="1"/>
  <c r="AA21" i="189"/>
  <c r="AA37" i="189" s="1"/>
  <c r="AA41" i="189" s="1"/>
  <c r="AA43" i="189" s="1"/>
  <c r="AA45" i="189" s="1"/>
  <c r="AA47" i="189" s="1"/>
  <c r="Y21" i="189"/>
  <c r="Y37" i="189" s="1"/>
  <c r="Y41" i="189" s="1"/>
  <c r="Y43" i="189" s="1"/>
  <c r="Y45" i="189" s="1"/>
  <c r="Y47" i="189" s="1"/>
  <c r="X21" i="189"/>
  <c r="W21" i="189"/>
  <c r="W37" i="189" s="1"/>
  <c r="W41" i="189" s="1"/>
  <c r="W43" i="189" s="1"/>
  <c r="W45" i="189" s="1"/>
  <c r="W47" i="189" s="1"/>
  <c r="V21" i="189"/>
  <c r="V37" i="189" s="1"/>
  <c r="V41" i="189" s="1"/>
  <c r="V43" i="189" s="1"/>
  <c r="V45" i="189" s="1"/>
  <c r="V47" i="189" s="1"/>
  <c r="U21" i="189"/>
  <c r="U37" i="189" s="1"/>
  <c r="U41" i="189" s="1"/>
  <c r="U43" i="189" s="1"/>
  <c r="U45" i="189" s="1"/>
  <c r="U47" i="189" s="1"/>
  <c r="T21" i="189"/>
  <c r="T37" i="189" s="1"/>
  <c r="T41" i="189" s="1"/>
  <c r="T43" i="189" s="1"/>
  <c r="T45" i="189" s="1"/>
  <c r="T47" i="189" s="1"/>
  <c r="S21" i="189"/>
  <c r="S37" i="189" s="1"/>
  <c r="S41" i="189" s="1"/>
  <c r="S43" i="189" s="1"/>
  <c r="S45" i="189" s="1"/>
  <c r="S47" i="189" s="1"/>
  <c r="R21" i="189"/>
  <c r="R37" i="189" s="1"/>
  <c r="R41" i="189" s="1"/>
  <c r="R43" i="189" s="1"/>
  <c r="R45" i="189" s="1"/>
  <c r="R47" i="189" s="1"/>
  <c r="Q21" i="189"/>
  <c r="Q37" i="189" s="1"/>
  <c r="Q41" i="189" s="1"/>
  <c r="Q43" i="189" s="1"/>
  <c r="Q45" i="189" s="1"/>
  <c r="Q47" i="189" s="1"/>
  <c r="P21" i="189"/>
  <c r="P37" i="189" s="1"/>
  <c r="P41" i="189" s="1"/>
  <c r="P43" i="189" s="1"/>
  <c r="P45" i="189" s="1"/>
  <c r="P47" i="189" s="1"/>
  <c r="O21" i="189"/>
  <c r="O37" i="189" s="1"/>
  <c r="O41" i="189" s="1"/>
  <c r="O43" i="189" s="1"/>
  <c r="O45" i="189" s="1"/>
  <c r="O47" i="189" s="1"/>
  <c r="N21" i="189"/>
  <c r="N37" i="189" s="1"/>
  <c r="N41" i="189" s="1"/>
  <c r="N43" i="189" s="1"/>
  <c r="N45" i="189" s="1"/>
  <c r="N47" i="189" s="1"/>
  <c r="M21" i="189"/>
  <c r="M37" i="189" s="1"/>
  <c r="M41" i="189" s="1"/>
  <c r="M43" i="189" s="1"/>
  <c r="M45" i="189" s="1"/>
  <c r="M47" i="189" s="1"/>
  <c r="L21" i="189"/>
  <c r="L37" i="189" s="1"/>
  <c r="L41" i="189" s="1"/>
  <c r="L43" i="189" s="1"/>
  <c r="L45" i="189" s="1"/>
  <c r="L47" i="189" s="1"/>
  <c r="K21" i="189"/>
  <c r="K37" i="189" s="1"/>
  <c r="K41" i="189" s="1"/>
  <c r="K43" i="189" s="1"/>
  <c r="K45" i="189" s="1"/>
  <c r="K47" i="189" s="1"/>
  <c r="J21" i="189"/>
  <c r="J37" i="189" s="1"/>
  <c r="J41" i="189" s="1"/>
  <c r="J43" i="189" s="1"/>
  <c r="J45" i="189" s="1"/>
  <c r="J47" i="189" s="1"/>
  <c r="I21" i="189"/>
  <c r="I37" i="189" s="1"/>
  <c r="I41" i="189" s="1"/>
  <c r="I43" i="189" s="1"/>
  <c r="I45" i="189" s="1"/>
  <c r="I47" i="189" s="1"/>
  <c r="H21" i="189"/>
  <c r="H37" i="189" s="1"/>
  <c r="H41" i="189" s="1"/>
  <c r="H43" i="189" s="1"/>
  <c r="H45" i="189" s="1"/>
  <c r="H47" i="189" s="1"/>
  <c r="G21" i="189"/>
  <c r="G37" i="189" s="1"/>
  <c r="G41" i="189" s="1"/>
  <c r="G43" i="189" s="1"/>
  <c r="G45" i="189" s="1"/>
  <c r="G47" i="189" s="1"/>
  <c r="F21" i="189"/>
  <c r="E21" i="189"/>
  <c r="E37" i="189" s="1"/>
  <c r="E41" i="189" s="1"/>
  <c r="E43" i="189" s="1"/>
  <c r="E45" i="189" s="1"/>
  <c r="E47" i="189" s="1"/>
  <c r="D21" i="189"/>
  <c r="D37" i="189" s="1"/>
  <c r="D41" i="189" s="1"/>
  <c r="D43" i="189" s="1"/>
  <c r="D45" i="189" s="1"/>
  <c r="D47" i="189" s="1"/>
  <c r="C21" i="189"/>
  <c r="C37" i="189" s="1"/>
  <c r="C41" i="189" s="1"/>
  <c r="C43" i="189" s="1"/>
  <c r="C45" i="189" s="1"/>
  <c r="C47" i="189" s="1"/>
  <c r="AA21" i="190"/>
  <c r="AA37" i="190" s="1"/>
  <c r="AA41" i="190" s="1"/>
  <c r="AA43" i="190" s="1"/>
  <c r="AA45" i="190" s="1"/>
  <c r="AA47" i="190" s="1"/>
  <c r="Y21" i="190"/>
  <c r="Y37" i="190" s="1"/>
  <c r="Y41" i="190" s="1"/>
  <c r="Y43" i="190" s="1"/>
  <c r="Y45" i="190" s="1"/>
  <c r="Y47" i="190" s="1"/>
  <c r="X21" i="190"/>
  <c r="W21" i="190"/>
  <c r="W37" i="190" s="1"/>
  <c r="W41" i="190" s="1"/>
  <c r="W43" i="190" s="1"/>
  <c r="W45" i="190" s="1"/>
  <c r="W47" i="190" s="1"/>
  <c r="V21" i="190"/>
  <c r="V37" i="190" s="1"/>
  <c r="V41" i="190" s="1"/>
  <c r="V43" i="190" s="1"/>
  <c r="V45" i="190" s="1"/>
  <c r="V47" i="190" s="1"/>
  <c r="U21" i="190"/>
  <c r="U37" i="190" s="1"/>
  <c r="U41" i="190" s="1"/>
  <c r="U43" i="190" s="1"/>
  <c r="U45" i="190" s="1"/>
  <c r="U47" i="190" s="1"/>
  <c r="T21" i="190"/>
  <c r="T37" i="190" s="1"/>
  <c r="T41" i="190" s="1"/>
  <c r="T43" i="190" s="1"/>
  <c r="T45" i="190" s="1"/>
  <c r="T47" i="190" s="1"/>
  <c r="S21" i="190"/>
  <c r="S37" i="190" s="1"/>
  <c r="S41" i="190" s="1"/>
  <c r="S43" i="190" s="1"/>
  <c r="S45" i="190" s="1"/>
  <c r="S47" i="190" s="1"/>
  <c r="R21" i="190"/>
  <c r="R37" i="190" s="1"/>
  <c r="R41" i="190" s="1"/>
  <c r="R43" i="190" s="1"/>
  <c r="R45" i="190" s="1"/>
  <c r="R47" i="190" s="1"/>
  <c r="Q21" i="190"/>
  <c r="Q37" i="190" s="1"/>
  <c r="Q41" i="190" s="1"/>
  <c r="Q43" i="190" s="1"/>
  <c r="Q45" i="190" s="1"/>
  <c r="Q47" i="190" s="1"/>
  <c r="P21" i="190"/>
  <c r="P37" i="190" s="1"/>
  <c r="P41" i="190" s="1"/>
  <c r="P43" i="190" s="1"/>
  <c r="P45" i="190" s="1"/>
  <c r="P47" i="190" s="1"/>
  <c r="O21" i="190"/>
  <c r="O37" i="190" s="1"/>
  <c r="O41" i="190" s="1"/>
  <c r="O43" i="190" s="1"/>
  <c r="O45" i="190" s="1"/>
  <c r="O47" i="190" s="1"/>
  <c r="N21" i="190"/>
  <c r="N37" i="190" s="1"/>
  <c r="N41" i="190" s="1"/>
  <c r="N43" i="190" s="1"/>
  <c r="N45" i="190" s="1"/>
  <c r="N47" i="190" s="1"/>
  <c r="M21" i="190"/>
  <c r="M37" i="190" s="1"/>
  <c r="M41" i="190" s="1"/>
  <c r="M43" i="190" s="1"/>
  <c r="M45" i="190" s="1"/>
  <c r="M47" i="190" s="1"/>
  <c r="L21" i="190"/>
  <c r="L37" i="190" s="1"/>
  <c r="L41" i="190" s="1"/>
  <c r="L43" i="190" s="1"/>
  <c r="L45" i="190" s="1"/>
  <c r="L47" i="190" s="1"/>
  <c r="K21" i="190"/>
  <c r="K37" i="190" s="1"/>
  <c r="K41" i="190" s="1"/>
  <c r="K43" i="190" s="1"/>
  <c r="K45" i="190" s="1"/>
  <c r="K47" i="190" s="1"/>
  <c r="J21" i="190"/>
  <c r="J37" i="190" s="1"/>
  <c r="J41" i="190" s="1"/>
  <c r="J43" i="190" s="1"/>
  <c r="J45" i="190" s="1"/>
  <c r="J47" i="190" s="1"/>
  <c r="I21" i="190"/>
  <c r="I37" i="190" s="1"/>
  <c r="I41" i="190" s="1"/>
  <c r="I43" i="190" s="1"/>
  <c r="I45" i="190" s="1"/>
  <c r="I47" i="190" s="1"/>
  <c r="H21" i="190"/>
  <c r="H37" i="190" s="1"/>
  <c r="H41" i="190" s="1"/>
  <c r="H43" i="190" s="1"/>
  <c r="H45" i="190" s="1"/>
  <c r="H47" i="190" s="1"/>
  <c r="G21" i="190"/>
  <c r="G37" i="190" s="1"/>
  <c r="G41" i="190" s="1"/>
  <c r="G43" i="190" s="1"/>
  <c r="G45" i="190" s="1"/>
  <c r="G47" i="190" s="1"/>
  <c r="F21" i="190"/>
  <c r="X37" i="190" s="1"/>
  <c r="E21" i="190"/>
  <c r="E37" i="190" s="1"/>
  <c r="E41" i="190" s="1"/>
  <c r="E43" i="190" s="1"/>
  <c r="E45" i="190" s="1"/>
  <c r="E47" i="190" s="1"/>
  <c r="D21" i="190"/>
  <c r="D37" i="190" s="1"/>
  <c r="D41" i="190" s="1"/>
  <c r="D43" i="190" s="1"/>
  <c r="D45" i="190" s="1"/>
  <c r="D47" i="190" s="1"/>
  <c r="C21" i="190"/>
  <c r="C37" i="190" s="1"/>
  <c r="C41" i="190" s="1"/>
  <c r="C43" i="190" s="1"/>
  <c r="C45" i="190" s="1"/>
  <c r="C47" i="190" s="1"/>
  <c r="AA21" i="191"/>
  <c r="AA37" i="191" s="1"/>
  <c r="AA41" i="191" s="1"/>
  <c r="AA43" i="191" s="1"/>
  <c r="AA45" i="191" s="1"/>
  <c r="AA47" i="191" s="1"/>
  <c r="Y21" i="191"/>
  <c r="Y37" i="191" s="1"/>
  <c r="Y41" i="191" s="1"/>
  <c r="Y43" i="191" s="1"/>
  <c r="Y45" i="191" s="1"/>
  <c r="Y47" i="191" s="1"/>
  <c r="X21" i="191"/>
  <c r="W21" i="191"/>
  <c r="W37" i="191" s="1"/>
  <c r="W41" i="191" s="1"/>
  <c r="W43" i="191" s="1"/>
  <c r="W45" i="191" s="1"/>
  <c r="W47" i="191" s="1"/>
  <c r="V21" i="191"/>
  <c r="V37" i="191" s="1"/>
  <c r="V41" i="191" s="1"/>
  <c r="V43" i="191" s="1"/>
  <c r="V45" i="191" s="1"/>
  <c r="V47" i="191" s="1"/>
  <c r="U21" i="191"/>
  <c r="U37" i="191" s="1"/>
  <c r="U41" i="191" s="1"/>
  <c r="U43" i="191" s="1"/>
  <c r="U45" i="191" s="1"/>
  <c r="U47" i="191" s="1"/>
  <c r="T21" i="191"/>
  <c r="T37" i="191" s="1"/>
  <c r="T41" i="191" s="1"/>
  <c r="T43" i="191" s="1"/>
  <c r="T45" i="191" s="1"/>
  <c r="T47" i="191" s="1"/>
  <c r="S21" i="191"/>
  <c r="S37" i="191" s="1"/>
  <c r="S41" i="191" s="1"/>
  <c r="S43" i="191" s="1"/>
  <c r="S45" i="191" s="1"/>
  <c r="S47" i="191" s="1"/>
  <c r="R21" i="191"/>
  <c r="R37" i="191" s="1"/>
  <c r="R41" i="191" s="1"/>
  <c r="R43" i="191" s="1"/>
  <c r="R45" i="191" s="1"/>
  <c r="R47" i="191" s="1"/>
  <c r="Q21" i="191"/>
  <c r="Q37" i="191" s="1"/>
  <c r="Q41" i="191" s="1"/>
  <c r="Q43" i="191" s="1"/>
  <c r="Q45" i="191" s="1"/>
  <c r="Q47" i="191" s="1"/>
  <c r="P21" i="191"/>
  <c r="P37" i="191" s="1"/>
  <c r="P41" i="191" s="1"/>
  <c r="P43" i="191" s="1"/>
  <c r="P45" i="191" s="1"/>
  <c r="P47" i="191" s="1"/>
  <c r="O21" i="191"/>
  <c r="O37" i="191" s="1"/>
  <c r="O41" i="191" s="1"/>
  <c r="O43" i="191" s="1"/>
  <c r="O45" i="191" s="1"/>
  <c r="O47" i="191" s="1"/>
  <c r="N21" i="191"/>
  <c r="N37" i="191" s="1"/>
  <c r="N41" i="191" s="1"/>
  <c r="N43" i="191" s="1"/>
  <c r="N45" i="191" s="1"/>
  <c r="N47" i="191" s="1"/>
  <c r="M21" i="191"/>
  <c r="M37" i="191" s="1"/>
  <c r="M41" i="191" s="1"/>
  <c r="M43" i="191" s="1"/>
  <c r="M45" i="191" s="1"/>
  <c r="M47" i="191" s="1"/>
  <c r="L21" i="191"/>
  <c r="L37" i="191" s="1"/>
  <c r="L41" i="191" s="1"/>
  <c r="L43" i="191" s="1"/>
  <c r="L45" i="191" s="1"/>
  <c r="L47" i="191" s="1"/>
  <c r="K21" i="191"/>
  <c r="K37" i="191" s="1"/>
  <c r="K41" i="191" s="1"/>
  <c r="K43" i="191" s="1"/>
  <c r="K45" i="191" s="1"/>
  <c r="K47" i="191" s="1"/>
  <c r="J21" i="191"/>
  <c r="J37" i="191" s="1"/>
  <c r="J41" i="191" s="1"/>
  <c r="J43" i="191" s="1"/>
  <c r="J45" i="191" s="1"/>
  <c r="J47" i="191" s="1"/>
  <c r="I21" i="191"/>
  <c r="I37" i="191" s="1"/>
  <c r="I41" i="191" s="1"/>
  <c r="I43" i="191" s="1"/>
  <c r="I45" i="191" s="1"/>
  <c r="I47" i="191" s="1"/>
  <c r="H21" i="191"/>
  <c r="H37" i="191" s="1"/>
  <c r="H41" i="191" s="1"/>
  <c r="H43" i="191" s="1"/>
  <c r="H45" i="191" s="1"/>
  <c r="H47" i="191" s="1"/>
  <c r="G21" i="191"/>
  <c r="G37" i="191" s="1"/>
  <c r="G41" i="191" s="1"/>
  <c r="G43" i="191" s="1"/>
  <c r="G45" i="191" s="1"/>
  <c r="G47" i="191" s="1"/>
  <c r="F21" i="191"/>
  <c r="X37" i="191" s="1"/>
  <c r="E21" i="191"/>
  <c r="E37" i="191" s="1"/>
  <c r="E41" i="191" s="1"/>
  <c r="E43" i="191" s="1"/>
  <c r="E45" i="191" s="1"/>
  <c r="E47" i="191" s="1"/>
  <c r="D21" i="191"/>
  <c r="D37" i="191" s="1"/>
  <c r="D41" i="191" s="1"/>
  <c r="D43" i="191" s="1"/>
  <c r="D45" i="191" s="1"/>
  <c r="D47" i="191" s="1"/>
  <c r="C21" i="191"/>
  <c r="C37" i="191" s="1"/>
  <c r="C41" i="191" s="1"/>
  <c r="C43" i="191" s="1"/>
  <c r="C45" i="191" s="1"/>
  <c r="C47" i="191" s="1"/>
  <c r="AA21" i="192"/>
  <c r="AA37" i="192" s="1"/>
  <c r="AA41" i="192" s="1"/>
  <c r="AA43" i="192" s="1"/>
  <c r="AA45" i="192" s="1"/>
  <c r="AA47" i="192" s="1"/>
  <c r="Y21" i="192"/>
  <c r="Y37" i="192" s="1"/>
  <c r="Y41" i="192" s="1"/>
  <c r="Y43" i="192" s="1"/>
  <c r="Y45" i="192" s="1"/>
  <c r="Y47" i="192" s="1"/>
  <c r="X21" i="192"/>
  <c r="W21" i="192"/>
  <c r="W37" i="192" s="1"/>
  <c r="W41" i="192" s="1"/>
  <c r="W43" i="192" s="1"/>
  <c r="W45" i="192" s="1"/>
  <c r="W47" i="192" s="1"/>
  <c r="V21" i="192"/>
  <c r="V37" i="192" s="1"/>
  <c r="V41" i="192" s="1"/>
  <c r="V43" i="192" s="1"/>
  <c r="V45" i="192" s="1"/>
  <c r="V47" i="192" s="1"/>
  <c r="U21" i="192"/>
  <c r="U37" i="192" s="1"/>
  <c r="U41" i="192" s="1"/>
  <c r="U43" i="192" s="1"/>
  <c r="U45" i="192" s="1"/>
  <c r="U47" i="192" s="1"/>
  <c r="T21" i="192"/>
  <c r="T37" i="192" s="1"/>
  <c r="T41" i="192" s="1"/>
  <c r="T43" i="192" s="1"/>
  <c r="T45" i="192" s="1"/>
  <c r="T47" i="192" s="1"/>
  <c r="S21" i="192"/>
  <c r="S37" i="192" s="1"/>
  <c r="S41" i="192" s="1"/>
  <c r="S43" i="192" s="1"/>
  <c r="S45" i="192" s="1"/>
  <c r="S47" i="192" s="1"/>
  <c r="R21" i="192"/>
  <c r="R37" i="192" s="1"/>
  <c r="R41" i="192" s="1"/>
  <c r="R43" i="192" s="1"/>
  <c r="R45" i="192" s="1"/>
  <c r="R47" i="192" s="1"/>
  <c r="Q21" i="192"/>
  <c r="Q37" i="192" s="1"/>
  <c r="Q41" i="192" s="1"/>
  <c r="Q43" i="192" s="1"/>
  <c r="Q45" i="192" s="1"/>
  <c r="Q47" i="192" s="1"/>
  <c r="P21" i="192"/>
  <c r="P37" i="192" s="1"/>
  <c r="P41" i="192" s="1"/>
  <c r="P43" i="192" s="1"/>
  <c r="P45" i="192" s="1"/>
  <c r="P47" i="192" s="1"/>
  <c r="O21" i="192"/>
  <c r="O37" i="192" s="1"/>
  <c r="O41" i="192" s="1"/>
  <c r="O43" i="192" s="1"/>
  <c r="O45" i="192" s="1"/>
  <c r="O47" i="192" s="1"/>
  <c r="N21" i="192"/>
  <c r="N37" i="192" s="1"/>
  <c r="N41" i="192" s="1"/>
  <c r="N43" i="192" s="1"/>
  <c r="N45" i="192" s="1"/>
  <c r="N47" i="192" s="1"/>
  <c r="M21" i="192"/>
  <c r="M37" i="192" s="1"/>
  <c r="M41" i="192" s="1"/>
  <c r="M43" i="192" s="1"/>
  <c r="M45" i="192" s="1"/>
  <c r="M47" i="192" s="1"/>
  <c r="L21" i="192"/>
  <c r="L37" i="192" s="1"/>
  <c r="L41" i="192" s="1"/>
  <c r="L43" i="192" s="1"/>
  <c r="L45" i="192" s="1"/>
  <c r="L47" i="192" s="1"/>
  <c r="K21" i="192"/>
  <c r="K37" i="192" s="1"/>
  <c r="K41" i="192" s="1"/>
  <c r="K43" i="192" s="1"/>
  <c r="K45" i="192" s="1"/>
  <c r="K47" i="192" s="1"/>
  <c r="J21" i="192"/>
  <c r="J37" i="192" s="1"/>
  <c r="J41" i="192" s="1"/>
  <c r="J43" i="192" s="1"/>
  <c r="J45" i="192" s="1"/>
  <c r="J47" i="192" s="1"/>
  <c r="I21" i="192"/>
  <c r="I37" i="192" s="1"/>
  <c r="I41" i="192" s="1"/>
  <c r="I43" i="192" s="1"/>
  <c r="I45" i="192" s="1"/>
  <c r="I47" i="192" s="1"/>
  <c r="H21" i="192"/>
  <c r="H37" i="192" s="1"/>
  <c r="H41" i="192" s="1"/>
  <c r="H43" i="192" s="1"/>
  <c r="H45" i="192" s="1"/>
  <c r="H47" i="192" s="1"/>
  <c r="G21" i="192"/>
  <c r="G37" i="192" s="1"/>
  <c r="G41" i="192" s="1"/>
  <c r="G43" i="192" s="1"/>
  <c r="G45" i="192" s="1"/>
  <c r="G47" i="192" s="1"/>
  <c r="F21" i="192"/>
  <c r="F37" i="192" s="1"/>
  <c r="F41" i="192" s="1"/>
  <c r="F43" i="192" s="1"/>
  <c r="F45" i="192" s="1"/>
  <c r="F47" i="192" s="1"/>
  <c r="E21" i="192"/>
  <c r="E37" i="192" s="1"/>
  <c r="E41" i="192" s="1"/>
  <c r="E43" i="192" s="1"/>
  <c r="E45" i="192" s="1"/>
  <c r="E47" i="192" s="1"/>
  <c r="D21" i="192"/>
  <c r="D37" i="192" s="1"/>
  <c r="D41" i="192" s="1"/>
  <c r="D43" i="192" s="1"/>
  <c r="D45" i="192" s="1"/>
  <c r="D47" i="192" s="1"/>
  <c r="C21" i="192"/>
  <c r="C37" i="192" s="1"/>
  <c r="C41" i="192" s="1"/>
  <c r="C43" i="192" s="1"/>
  <c r="C45" i="192" s="1"/>
  <c r="C47" i="192" s="1"/>
  <c r="AA21" i="193"/>
  <c r="AA37" i="193" s="1"/>
  <c r="AA41" i="193" s="1"/>
  <c r="AA43" i="193" s="1"/>
  <c r="AA45" i="193" s="1"/>
  <c r="AA47" i="193" s="1"/>
  <c r="Y21" i="193"/>
  <c r="Y37" i="193" s="1"/>
  <c r="Y41" i="193" s="1"/>
  <c r="Y43" i="193" s="1"/>
  <c r="Y45" i="193" s="1"/>
  <c r="Y47" i="193" s="1"/>
  <c r="X21" i="193"/>
  <c r="W21" i="193"/>
  <c r="W37" i="193" s="1"/>
  <c r="W41" i="193" s="1"/>
  <c r="W43" i="193" s="1"/>
  <c r="W45" i="193" s="1"/>
  <c r="W47" i="193" s="1"/>
  <c r="V21" i="193"/>
  <c r="V37" i="193" s="1"/>
  <c r="V41" i="193" s="1"/>
  <c r="V43" i="193" s="1"/>
  <c r="V45" i="193" s="1"/>
  <c r="V47" i="193" s="1"/>
  <c r="U21" i="193"/>
  <c r="U37" i="193" s="1"/>
  <c r="U41" i="193" s="1"/>
  <c r="U43" i="193" s="1"/>
  <c r="U45" i="193" s="1"/>
  <c r="U47" i="193" s="1"/>
  <c r="T21" i="193"/>
  <c r="T37" i="193" s="1"/>
  <c r="T41" i="193" s="1"/>
  <c r="T43" i="193" s="1"/>
  <c r="T45" i="193" s="1"/>
  <c r="T47" i="193" s="1"/>
  <c r="S21" i="193"/>
  <c r="S37" i="193" s="1"/>
  <c r="S41" i="193" s="1"/>
  <c r="S43" i="193" s="1"/>
  <c r="S45" i="193" s="1"/>
  <c r="S47" i="193" s="1"/>
  <c r="R21" i="193"/>
  <c r="R37" i="193" s="1"/>
  <c r="R41" i="193" s="1"/>
  <c r="R43" i="193" s="1"/>
  <c r="R45" i="193" s="1"/>
  <c r="R47" i="193" s="1"/>
  <c r="Q21" i="193"/>
  <c r="Q37" i="193" s="1"/>
  <c r="Q41" i="193" s="1"/>
  <c r="Q43" i="193" s="1"/>
  <c r="Q45" i="193" s="1"/>
  <c r="Q47" i="193" s="1"/>
  <c r="P21" i="193"/>
  <c r="P37" i="193" s="1"/>
  <c r="P41" i="193" s="1"/>
  <c r="P43" i="193" s="1"/>
  <c r="P45" i="193" s="1"/>
  <c r="P47" i="193" s="1"/>
  <c r="O21" i="193"/>
  <c r="O37" i="193" s="1"/>
  <c r="O41" i="193" s="1"/>
  <c r="O43" i="193" s="1"/>
  <c r="O45" i="193" s="1"/>
  <c r="O47" i="193" s="1"/>
  <c r="N21" i="193"/>
  <c r="N37" i="193" s="1"/>
  <c r="N41" i="193" s="1"/>
  <c r="N43" i="193" s="1"/>
  <c r="N45" i="193" s="1"/>
  <c r="N47" i="193" s="1"/>
  <c r="M21" i="193"/>
  <c r="M37" i="193" s="1"/>
  <c r="M41" i="193" s="1"/>
  <c r="M43" i="193" s="1"/>
  <c r="M45" i="193" s="1"/>
  <c r="M47" i="193" s="1"/>
  <c r="L21" i="193"/>
  <c r="L37" i="193" s="1"/>
  <c r="L41" i="193" s="1"/>
  <c r="L43" i="193" s="1"/>
  <c r="L45" i="193" s="1"/>
  <c r="L47" i="193" s="1"/>
  <c r="K21" i="193"/>
  <c r="K37" i="193" s="1"/>
  <c r="K41" i="193" s="1"/>
  <c r="K43" i="193" s="1"/>
  <c r="K45" i="193" s="1"/>
  <c r="K47" i="193" s="1"/>
  <c r="J21" i="193"/>
  <c r="J37" i="193" s="1"/>
  <c r="J41" i="193" s="1"/>
  <c r="J43" i="193" s="1"/>
  <c r="J45" i="193" s="1"/>
  <c r="J47" i="193" s="1"/>
  <c r="I21" i="193"/>
  <c r="I37" i="193" s="1"/>
  <c r="I41" i="193" s="1"/>
  <c r="I43" i="193" s="1"/>
  <c r="I45" i="193" s="1"/>
  <c r="I47" i="193" s="1"/>
  <c r="H21" i="193"/>
  <c r="H37" i="193" s="1"/>
  <c r="H41" i="193" s="1"/>
  <c r="H43" i="193" s="1"/>
  <c r="H45" i="193" s="1"/>
  <c r="H47" i="193" s="1"/>
  <c r="G21" i="193"/>
  <c r="G37" i="193" s="1"/>
  <c r="G41" i="193" s="1"/>
  <c r="G43" i="193" s="1"/>
  <c r="G45" i="193" s="1"/>
  <c r="G47" i="193" s="1"/>
  <c r="F21" i="193"/>
  <c r="E21" i="193"/>
  <c r="E37" i="193" s="1"/>
  <c r="E41" i="193" s="1"/>
  <c r="E43" i="193" s="1"/>
  <c r="E45" i="193" s="1"/>
  <c r="E47" i="193" s="1"/>
  <c r="D21" i="193"/>
  <c r="D37" i="193" s="1"/>
  <c r="D41" i="193" s="1"/>
  <c r="D43" i="193" s="1"/>
  <c r="D45" i="193" s="1"/>
  <c r="D47" i="193" s="1"/>
  <c r="C21" i="193"/>
  <c r="C37" i="193" s="1"/>
  <c r="C41" i="193" s="1"/>
  <c r="C43" i="193" s="1"/>
  <c r="C45" i="193" s="1"/>
  <c r="C47" i="193" s="1"/>
  <c r="AA21" i="194"/>
  <c r="AA37" i="194" s="1"/>
  <c r="AA41" i="194" s="1"/>
  <c r="AA43" i="194" s="1"/>
  <c r="AA45" i="194" s="1"/>
  <c r="AA47" i="194" s="1"/>
  <c r="Y21" i="194"/>
  <c r="Y37" i="194" s="1"/>
  <c r="Y41" i="194" s="1"/>
  <c r="Y43" i="194" s="1"/>
  <c r="Y45" i="194" s="1"/>
  <c r="Y47" i="194" s="1"/>
  <c r="X21" i="194"/>
  <c r="Z21" i="194" s="1"/>
  <c r="W21" i="194"/>
  <c r="W37" i="194" s="1"/>
  <c r="W41" i="194" s="1"/>
  <c r="W43" i="194" s="1"/>
  <c r="W45" i="194" s="1"/>
  <c r="W47" i="194" s="1"/>
  <c r="V21" i="194"/>
  <c r="V37" i="194" s="1"/>
  <c r="V41" i="194" s="1"/>
  <c r="V43" i="194" s="1"/>
  <c r="V45" i="194" s="1"/>
  <c r="V47" i="194" s="1"/>
  <c r="U21" i="194"/>
  <c r="U37" i="194" s="1"/>
  <c r="U41" i="194" s="1"/>
  <c r="U43" i="194" s="1"/>
  <c r="U45" i="194" s="1"/>
  <c r="U47" i="194" s="1"/>
  <c r="T21" i="194"/>
  <c r="T37" i="194" s="1"/>
  <c r="T41" i="194" s="1"/>
  <c r="T43" i="194" s="1"/>
  <c r="T45" i="194" s="1"/>
  <c r="T47" i="194" s="1"/>
  <c r="S21" i="194"/>
  <c r="S37" i="194" s="1"/>
  <c r="S41" i="194" s="1"/>
  <c r="S43" i="194" s="1"/>
  <c r="S45" i="194" s="1"/>
  <c r="S47" i="194" s="1"/>
  <c r="R21" i="194"/>
  <c r="R37" i="194" s="1"/>
  <c r="R41" i="194" s="1"/>
  <c r="R43" i="194" s="1"/>
  <c r="R45" i="194" s="1"/>
  <c r="R47" i="194" s="1"/>
  <c r="Q21" i="194"/>
  <c r="Q37" i="194" s="1"/>
  <c r="Q41" i="194" s="1"/>
  <c r="Q43" i="194" s="1"/>
  <c r="Q45" i="194" s="1"/>
  <c r="Q47" i="194" s="1"/>
  <c r="P21" i="194"/>
  <c r="P37" i="194" s="1"/>
  <c r="P41" i="194" s="1"/>
  <c r="P43" i="194" s="1"/>
  <c r="P45" i="194" s="1"/>
  <c r="P47" i="194" s="1"/>
  <c r="O21" i="194"/>
  <c r="O37" i="194" s="1"/>
  <c r="O41" i="194" s="1"/>
  <c r="O43" i="194" s="1"/>
  <c r="O45" i="194" s="1"/>
  <c r="O47" i="194" s="1"/>
  <c r="N21" i="194"/>
  <c r="N37" i="194" s="1"/>
  <c r="N41" i="194" s="1"/>
  <c r="N43" i="194" s="1"/>
  <c r="N45" i="194" s="1"/>
  <c r="N47" i="194" s="1"/>
  <c r="M21" i="194"/>
  <c r="M37" i="194" s="1"/>
  <c r="M41" i="194" s="1"/>
  <c r="M43" i="194" s="1"/>
  <c r="M45" i="194" s="1"/>
  <c r="M47" i="194" s="1"/>
  <c r="L21" i="194"/>
  <c r="L37" i="194" s="1"/>
  <c r="L41" i="194" s="1"/>
  <c r="L43" i="194" s="1"/>
  <c r="L45" i="194" s="1"/>
  <c r="L47" i="194" s="1"/>
  <c r="K21" i="194"/>
  <c r="K37" i="194" s="1"/>
  <c r="K41" i="194" s="1"/>
  <c r="K43" i="194" s="1"/>
  <c r="K45" i="194" s="1"/>
  <c r="K47" i="194" s="1"/>
  <c r="J21" i="194"/>
  <c r="J37" i="194" s="1"/>
  <c r="J41" i="194" s="1"/>
  <c r="J43" i="194" s="1"/>
  <c r="J45" i="194" s="1"/>
  <c r="J47" i="194" s="1"/>
  <c r="I21" i="194"/>
  <c r="I37" i="194" s="1"/>
  <c r="I41" i="194" s="1"/>
  <c r="I43" i="194" s="1"/>
  <c r="I45" i="194" s="1"/>
  <c r="I47" i="194" s="1"/>
  <c r="H21" i="194"/>
  <c r="H37" i="194" s="1"/>
  <c r="H41" i="194" s="1"/>
  <c r="H43" i="194" s="1"/>
  <c r="H45" i="194" s="1"/>
  <c r="H47" i="194" s="1"/>
  <c r="G21" i="194"/>
  <c r="G37" i="194" s="1"/>
  <c r="G41" i="194" s="1"/>
  <c r="G43" i="194" s="1"/>
  <c r="G45" i="194" s="1"/>
  <c r="G47" i="194" s="1"/>
  <c r="F21" i="194"/>
  <c r="E21" i="194"/>
  <c r="E37" i="194" s="1"/>
  <c r="E41" i="194" s="1"/>
  <c r="E43" i="194" s="1"/>
  <c r="E45" i="194" s="1"/>
  <c r="E47" i="194" s="1"/>
  <c r="D21" i="194"/>
  <c r="D37" i="194" s="1"/>
  <c r="D41" i="194" s="1"/>
  <c r="D43" i="194" s="1"/>
  <c r="D45" i="194" s="1"/>
  <c r="D47" i="194" s="1"/>
  <c r="C21" i="194"/>
  <c r="C37" i="194" s="1"/>
  <c r="C41" i="194" s="1"/>
  <c r="C43" i="194" s="1"/>
  <c r="C45" i="194" s="1"/>
  <c r="C47" i="194" s="1"/>
  <c r="AA21" i="195"/>
  <c r="AA37" i="195" s="1"/>
  <c r="AA41" i="195" s="1"/>
  <c r="AA43" i="195" s="1"/>
  <c r="AA45" i="195" s="1"/>
  <c r="AA47" i="195" s="1"/>
  <c r="Z21" i="195"/>
  <c r="Y21" i="195"/>
  <c r="Y37" i="195" s="1"/>
  <c r="Y41" i="195" s="1"/>
  <c r="Y43" i="195" s="1"/>
  <c r="Y45" i="195" s="1"/>
  <c r="Y47" i="195" s="1"/>
  <c r="X21" i="195"/>
  <c r="W21" i="195"/>
  <c r="W37" i="195" s="1"/>
  <c r="W41" i="195" s="1"/>
  <c r="W43" i="195" s="1"/>
  <c r="W45" i="195" s="1"/>
  <c r="W47" i="195" s="1"/>
  <c r="V21" i="195"/>
  <c r="V37" i="195" s="1"/>
  <c r="V41" i="195" s="1"/>
  <c r="V43" i="195" s="1"/>
  <c r="V45" i="195" s="1"/>
  <c r="V47" i="195" s="1"/>
  <c r="U21" i="195"/>
  <c r="U37" i="195" s="1"/>
  <c r="U41" i="195" s="1"/>
  <c r="U43" i="195" s="1"/>
  <c r="U45" i="195" s="1"/>
  <c r="U47" i="195" s="1"/>
  <c r="T21" i="195"/>
  <c r="T37" i="195" s="1"/>
  <c r="T41" i="195" s="1"/>
  <c r="T43" i="195" s="1"/>
  <c r="T45" i="195" s="1"/>
  <c r="T47" i="195" s="1"/>
  <c r="S21" i="195"/>
  <c r="S37" i="195" s="1"/>
  <c r="S41" i="195" s="1"/>
  <c r="S43" i="195" s="1"/>
  <c r="S45" i="195" s="1"/>
  <c r="S47" i="195" s="1"/>
  <c r="R21" i="195"/>
  <c r="R37" i="195" s="1"/>
  <c r="R41" i="195" s="1"/>
  <c r="R43" i="195" s="1"/>
  <c r="R45" i="195" s="1"/>
  <c r="R47" i="195" s="1"/>
  <c r="Q21" i="195"/>
  <c r="Q37" i="195" s="1"/>
  <c r="Q41" i="195" s="1"/>
  <c r="Q43" i="195" s="1"/>
  <c r="Q45" i="195" s="1"/>
  <c r="Q47" i="195" s="1"/>
  <c r="P21" i="195"/>
  <c r="P37" i="195" s="1"/>
  <c r="P41" i="195" s="1"/>
  <c r="P43" i="195" s="1"/>
  <c r="P45" i="195" s="1"/>
  <c r="P47" i="195" s="1"/>
  <c r="O21" i="195"/>
  <c r="O37" i="195" s="1"/>
  <c r="O41" i="195" s="1"/>
  <c r="O43" i="195" s="1"/>
  <c r="O45" i="195" s="1"/>
  <c r="O47" i="195" s="1"/>
  <c r="N21" i="195"/>
  <c r="N37" i="195" s="1"/>
  <c r="N41" i="195" s="1"/>
  <c r="N43" i="195" s="1"/>
  <c r="N45" i="195" s="1"/>
  <c r="N47" i="195" s="1"/>
  <c r="M21" i="195"/>
  <c r="M37" i="195" s="1"/>
  <c r="M41" i="195" s="1"/>
  <c r="M43" i="195" s="1"/>
  <c r="M45" i="195" s="1"/>
  <c r="M47" i="195" s="1"/>
  <c r="L21" i="195"/>
  <c r="L37" i="195" s="1"/>
  <c r="L41" i="195" s="1"/>
  <c r="L43" i="195" s="1"/>
  <c r="L45" i="195" s="1"/>
  <c r="L47" i="195" s="1"/>
  <c r="K21" i="195"/>
  <c r="K37" i="195" s="1"/>
  <c r="K41" i="195" s="1"/>
  <c r="K43" i="195" s="1"/>
  <c r="K45" i="195" s="1"/>
  <c r="K47" i="195" s="1"/>
  <c r="J21" i="195"/>
  <c r="J37" i="195" s="1"/>
  <c r="J41" i="195" s="1"/>
  <c r="J43" i="195" s="1"/>
  <c r="J45" i="195" s="1"/>
  <c r="J47" i="195" s="1"/>
  <c r="I21" i="195"/>
  <c r="I37" i="195" s="1"/>
  <c r="I41" i="195" s="1"/>
  <c r="I43" i="195" s="1"/>
  <c r="I45" i="195" s="1"/>
  <c r="I47" i="195" s="1"/>
  <c r="H21" i="195"/>
  <c r="H37" i="195" s="1"/>
  <c r="H41" i="195" s="1"/>
  <c r="H43" i="195" s="1"/>
  <c r="H45" i="195" s="1"/>
  <c r="H47" i="195" s="1"/>
  <c r="G21" i="195"/>
  <c r="G37" i="195" s="1"/>
  <c r="G41" i="195" s="1"/>
  <c r="G43" i="195" s="1"/>
  <c r="G45" i="195" s="1"/>
  <c r="G47" i="195" s="1"/>
  <c r="F21" i="195"/>
  <c r="E21" i="195"/>
  <c r="E37" i="195" s="1"/>
  <c r="E41" i="195" s="1"/>
  <c r="E43" i="195" s="1"/>
  <c r="E45" i="195" s="1"/>
  <c r="E47" i="195" s="1"/>
  <c r="D21" i="195"/>
  <c r="D37" i="195" s="1"/>
  <c r="D41" i="195" s="1"/>
  <c r="D43" i="195" s="1"/>
  <c r="D45" i="195" s="1"/>
  <c r="D47" i="195" s="1"/>
  <c r="C21" i="195"/>
  <c r="C37" i="195" s="1"/>
  <c r="C41" i="195" s="1"/>
  <c r="C43" i="195" s="1"/>
  <c r="C45" i="195" s="1"/>
  <c r="C47" i="195" s="1"/>
  <c r="AA21" i="196"/>
  <c r="AA37" i="196" s="1"/>
  <c r="AA41" i="196" s="1"/>
  <c r="AA43" i="196" s="1"/>
  <c r="AA45" i="196" s="1"/>
  <c r="AA47" i="196" s="1"/>
  <c r="Y21" i="196"/>
  <c r="Y37" i="196" s="1"/>
  <c r="Y41" i="196" s="1"/>
  <c r="Y43" i="196" s="1"/>
  <c r="Y45" i="196" s="1"/>
  <c r="Y47" i="196" s="1"/>
  <c r="X21" i="196"/>
  <c r="Z21" i="196" s="1"/>
  <c r="W21" i="196"/>
  <c r="W37" i="196" s="1"/>
  <c r="W41" i="196" s="1"/>
  <c r="W43" i="196" s="1"/>
  <c r="W45" i="196" s="1"/>
  <c r="W47" i="196" s="1"/>
  <c r="V21" i="196"/>
  <c r="V37" i="196" s="1"/>
  <c r="V41" i="196" s="1"/>
  <c r="V43" i="196" s="1"/>
  <c r="V45" i="196" s="1"/>
  <c r="V47" i="196" s="1"/>
  <c r="U21" i="196"/>
  <c r="U37" i="196" s="1"/>
  <c r="U41" i="196" s="1"/>
  <c r="U43" i="196" s="1"/>
  <c r="U45" i="196" s="1"/>
  <c r="U47" i="196" s="1"/>
  <c r="T21" i="196"/>
  <c r="T37" i="196" s="1"/>
  <c r="T41" i="196" s="1"/>
  <c r="T43" i="196" s="1"/>
  <c r="T45" i="196" s="1"/>
  <c r="T47" i="196" s="1"/>
  <c r="S21" i="196"/>
  <c r="S37" i="196" s="1"/>
  <c r="S41" i="196" s="1"/>
  <c r="S43" i="196" s="1"/>
  <c r="S45" i="196" s="1"/>
  <c r="S47" i="196" s="1"/>
  <c r="R21" i="196"/>
  <c r="R37" i="196" s="1"/>
  <c r="R41" i="196" s="1"/>
  <c r="R43" i="196" s="1"/>
  <c r="R45" i="196" s="1"/>
  <c r="R47" i="196" s="1"/>
  <c r="Q21" i="196"/>
  <c r="Q37" i="196" s="1"/>
  <c r="Q41" i="196" s="1"/>
  <c r="Q43" i="196" s="1"/>
  <c r="Q45" i="196" s="1"/>
  <c r="Q47" i="196" s="1"/>
  <c r="P21" i="196"/>
  <c r="P37" i="196" s="1"/>
  <c r="P41" i="196" s="1"/>
  <c r="P43" i="196" s="1"/>
  <c r="P45" i="196" s="1"/>
  <c r="P47" i="196" s="1"/>
  <c r="O21" i="196"/>
  <c r="O37" i="196" s="1"/>
  <c r="O41" i="196" s="1"/>
  <c r="O43" i="196" s="1"/>
  <c r="O45" i="196" s="1"/>
  <c r="O47" i="196" s="1"/>
  <c r="N21" i="196"/>
  <c r="N37" i="196" s="1"/>
  <c r="N41" i="196" s="1"/>
  <c r="N43" i="196" s="1"/>
  <c r="N45" i="196" s="1"/>
  <c r="N47" i="196" s="1"/>
  <c r="M21" i="196"/>
  <c r="M37" i="196" s="1"/>
  <c r="M41" i="196" s="1"/>
  <c r="M43" i="196" s="1"/>
  <c r="M45" i="196" s="1"/>
  <c r="M47" i="196" s="1"/>
  <c r="L21" i="196"/>
  <c r="L37" i="196" s="1"/>
  <c r="L41" i="196" s="1"/>
  <c r="L43" i="196" s="1"/>
  <c r="L45" i="196" s="1"/>
  <c r="L47" i="196" s="1"/>
  <c r="K21" i="196"/>
  <c r="K37" i="196" s="1"/>
  <c r="K41" i="196" s="1"/>
  <c r="K43" i="196" s="1"/>
  <c r="K45" i="196" s="1"/>
  <c r="K47" i="196" s="1"/>
  <c r="J21" i="196"/>
  <c r="J37" i="196" s="1"/>
  <c r="J41" i="196" s="1"/>
  <c r="J43" i="196" s="1"/>
  <c r="J45" i="196" s="1"/>
  <c r="J47" i="196" s="1"/>
  <c r="I21" i="196"/>
  <c r="I37" i="196" s="1"/>
  <c r="I41" i="196" s="1"/>
  <c r="I43" i="196" s="1"/>
  <c r="I45" i="196" s="1"/>
  <c r="I47" i="196" s="1"/>
  <c r="H21" i="196"/>
  <c r="H37" i="196" s="1"/>
  <c r="H41" i="196" s="1"/>
  <c r="H43" i="196" s="1"/>
  <c r="H45" i="196" s="1"/>
  <c r="H47" i="196" s="1"/>
  <c r="G21" i="196"/>
  <c r="G37" i="196" s="1"/>
  <c r="G41" i="196" s="1"/>
  <c r="G43" i="196" s="1"/>
  <c r="G45" i="196" s="1"/>
  <c r="G47" i="196" s="1"/>
  <c r="F21" i="196"/>
  <c r="E21" i="196"/>
  <c r="E37" i="196" s="1"/>
  <c r="E41" i="196" s="1"/>
  <c r="E43" i="196" s="1"/>
  <c r="E45" i="196" s="1"/>
  <c r="E47" i="196" s="1"/>
  <c r="D21" i="196"/>
  <c r="D37" i="196" s="1"/>
  <c r="D41" i="196" s="1"/>
  <c r="D43" i="196" s="1"/>
  <c r="D45" i="196" s="1"/>
  <c r="D47" i="196" s="1"/>
  <c r="C21" i="196"/>
  <c r="C37" i="196" s="1"/>
  <c r="C41" i="196" s="1"/>
  <c r="C43" i="196" s="1"/>
  <c r="C45" i="196" s="1"/>
  <c r="C47" i="196" s="1"/>
  <c r="AA21" i="197"/>
  <c r="AA37" i="197" s="1"/>
  <c r="AA41" i="197" s="1"/>
  <c r="AA43" i="197" s="1"/>
  <c r="AA45" i="197" s="1"/>
  <c r="AA47" i="197" s="1"/>
  <c r="Y21" i="197"/>
  <c r="Y37" i="197" s="1"/>
  <c r="Y41" i="197" s="1"/>
  <c r="Y43" i="197" s="1"/>
  <c r="Y45" i="197" s="1"/>
  <c r="Y47" i="197" s="1"/>
  <c r="X21" i="197"/>
  <c r="Z21" i="197" s="1"/>
  <c r="W21" i="197"/>
  <c r="W37" i="197" s="1"/>
  <c r="W41" i="197" s="1"/>
  <c r="W43" i="197" s="1"/>
  <c r="W45" i="197" s="1"/>
  <c r="W47" i="197" s="1"/>
  <c r="V21" i="197"/>
  <c r="V37" i="197" s="1"/>
  <c r="V41" i="197" s="1"/>
  <c r="V43" i="197" s="1"/>
  <c r="V45" i="197" s="1"/>
  <c r="V47" i="197" s="1"/>
  <c r="U21" i="197"/>
  <c r="U37" i="197" s="1"/>
  <c r="U41" i="197" s="1"/>
  <c r="U43" i="197" s="1"/>
  <c r="U45" i="197" s="1"/>
  <c r="U47" i="197" s="1"/>
  <c r="T21" i="197"/>
  <c r="T37" i="197" s="1"/>
  <c r="T41" i="197" s="1"/>
  <c r="T43" i="197" s="1"/>
  <c r="T45" i="197" s="1"/>
  <c r="T47" i="197" s="1"/>
  <c r="S21" i="197"/>
  <c r="S37" i="197" s="1"/>
  <c r="S41" i="197" s="1"/>
  <c r="S43" i="197" s="1"/>
  <c r="S45" i="197" s="1"/>
  <c r="S47" i="197" s="1"/>
  <c r="R21" i="197"/>
  <c r="R37" i="197" s="1"/>
  <c r="R41" i="197" s="1"/>
  <c r="R43" i="197" s="1"/>
  <c r="R45" i="197" s="1"/>
  <c r="R47" i="197" s="1"/>
  <c r="Q21" i="197"/>
  <c r="Q37" i="197" s="1"/>
  <c r="Q41" i="197" s="1"/>
  <c r="Q43" i="197" s="1"/>
  <c r="Q45" i="197" s="1"/>
  <c r="Q47" i="197" s="1"/>
  <c r="P21" i="197"/>
  <c r="P37" i="197" s="1"/>
  <c r="P41" i="197" s="1"/>
  <c r="P43" i="197" s="1"/>
  <c r="P45" i="197" s="1"/>
  <c r="P47" i="197" s="1"/>
  <c r="O21" i="197"/>
  <c r="O37" i="197" s="1"/>
  <c r="O41" i="197" s="1"/>
  <c r="O43" i="197" s="1"/>
  <c r="O45" i="197" s="1"/>
  <c r="O47" i="197" s="1"/>
  <c r="N21" i="197"/>
  <c r="N37" i="197" s="1"/>
  <c r="N41" i="197" s="1"/>
  <c r="N43" i="197" s="1"/>
  <c r="N45" i="197" s="1"/>
  <c r="N47" i="197" s="1"/>
  <c r="M21" i="197"/>
  <c r="M37" i="197" s="1"/>
  <c r="M41" i="197" s="1"/>
  <c r="M43" i="197" s="1"/>
  <c r="M45" i="197" s="1"/>
  <c r="M47" i="197" s="1"/>
  <c r="L21" i="197"/>
  <c r="L37" i="197" s="1"/>
  <c r="L41" i="197" s="1"/>
  <c r="L43" i="197" s="1"/>
  <c r="L45" i="197" s="1"/>
  <c r="L47" i="197" s="1"/>
  <c r="K21" i="197"/>
  <c r="K37" i="197" s="1"/>
  <c r="K41" i="197" s="1"/>
  <c r="K43" i="197" s="1"/>
  <c r="K45" i="197" s="1"/>
  <c r="K47" i="197" s="1"/>
  <c r="J21" i="197"/>
  <c r="J37" i="197" s="1"/>
  <c r="J41" i="197" s="1"/>
  <c r="J43" i="197" s="1"/>
  <c r="J45" i="197" s="1"/>
  <c r="J47" i="197" s="1"/>
  <c r="I21" i="197"/>
  <c r="I37" i="197" s="1"/>
  <c r="I41" i="197" s="1"/>
  <c r="I43" i="197" s="1"/>
  <c r="I45" i="197" s="1"/>
  <c r="I47" i="197" s="1"/>
  <c r="H21" i="197"/>
  <c r="H37" i="197" s="1"/>
  <c r="H41" i="197" s="1"/>
  <c r="H43" i="197" s="1"/>
  <c r="H45" i="197" s="1"/>
  <c r="H47" i="197" s="1"/>
  <c r="G21" i="197"/>
  <c r="G37" i="197" s="1"/>
  <c r="G41" i="197" s="1"/>
  <c r="G43" i="197" s="1"/>
  <c r="G45" i="197" s="1"/>
  <c r="G47" i="197" s="1"/>
  <c r="F21" i="197"/>
  <c r="E21" i="197"/>
  <c r="E37" i="197" s="1"/>
  <c r="E41" i="197" s="1"/>
  <c r="E43" i="197" s="1"/>
  <c r="E45" i="197" s="1"/>
  <c r="E47" i="197" s="1"/>
  <c r="D21" i="197"/>
  <c r="D37" i="197" s="1"/>
  <c r="D41" i="197" s="1"/>
  <c r="D43" i="197" s="1"/>
  <c r="D45" i="197" s="1"/>
  <c r="D47" i="197" s="1"/>
  <c r="C21" i="197"/>
  <c r="C37" i="197" s="1"/>
  <c r="C41" i="197" s="1"/>
  <c r="C43" i="197" s="1"/>
  <c r="C45" i="197" s="1"/>
  <c r="C47" i="197" s="1"/>
  <c r="AA21" i="198"/>
  <c r="AA37" i="198" s="1"/>
  <c r="AA41" i="198" s="1"/>
  <c r="AA43" i="198" s="1"/>
  <c r="AA45" i="198" s="1"/>
  <c r="AA47" i="198" s="1"/>
  <c r="Y21" i="198"/>
  <c r="Y37" i="198" s="1"/>
  <c r="Y41" i="198" s="1"/>
  <c r="Y43" i="198" s="1"/>
  <c r="Y45" i="198" s="1"/>
  <c r="Y47" i="198" s="1"/>
  <c r="X21" i="198"/>
  <c r="Z21" i="198" s="1"/>
  <c r="W21" i="198"/>
  <c r="W37" i="198" s="1"/>
  <c r="W41" i="198" s="1"/>
  <c r="W43" i="198" s="1"/>
  <c r="W45" i="198" s="1"/>
  <c r="W47" i="198" s="1"/>
  <c r="V21" i="198"/>
  <c r="V37" i="198" s="1"/>
  <c r="V41" i="198" s="1"/>
  <c r="V43" i="198" s="1"/>
  <c r="V45" i="198" s="1"/>
  <c r="V47" i="198" s="1"/>
  <c r="U21" i="198"/>
  <c r="U37" i="198" s="1"/>
  <c r="U41" i="198" s="1"/>
  <c r="U43" i="198" s="1"/>
  <c r="U45" i="198" s="1"/>
  <c r="U47" i="198" s="1"/>
  <c r="T21" i="198"/>
  <c r="T37" i="198" s="1"/>
  <c r="T41" i="198" s="1"/>
  <c r="T43" i="198" s="1"/>
  <c r="T45" i="198" s="1"/>
  <c r="T47" i="198" s="1"/>
  <c r="S21" i="198"/>
  <c r="S37" i="198" s="1"/>
  <c r="S41" i="198" s="1"/>
  <c r="S43" i="198" s="1"/>
  <c r="S45" i="198" s="1"/>
  <c r="S47" i="198" s="1"/>
  <c r="R21" i="198"/>
  <c r="R37" i="198" s="1"/>
  <c r="R41" i="198" s="1"/>
  <c r="R43" i="198" s="1"/>
  <c r="R45" i="198" s="1"/>
  <c r="R47" i="198" s="1"/>
  <c r="Q21" i="198"/>
  <c r="Q37" i="198" s="1"/>
  <c r="Q41" i="198" s="1"/>
  <c r="Q43" i="198" s="1"/>
  <c r="Q45" i="198" s="1"/>
  <c r="Q47" i="198" s="1"/>
  <c r="P21" i="198"/>
  <c r="P37" i="198" s="1"/>
  <c r="P41" i="198" s="1"/>
  <c r="P43" i="198" s="1"/>
  <c r="P45" i="198" s="1"/>
  <c r="P47" i="198" s="1"/>
  <c r="O21" i="198"/>
  <c r="O37" i="198" s="1"/>
  <c r="O41" i="198" s="1"/>
  <c r="O43" i="198" s="1"/>
  <c r="O45" i="198" s="1"/>
  <c r="O47" i="198" s="1"/>
  <c r="N21" i="198"/>
  <c r="N37" i="198" s="1"/>
  <c r="N41" i="198" s="1"/>
  <c r="N43" i="198" s="1"/>
  <c r="N45" i="198" s="1"/>
  <c r="N47" i="198" s="1"/>
  <c r="M21" i="198"/>
  <c r="M37" i="198" s="1"/>
  <c r="M41" i="198" s="1"/>
  <c r="M43" i="198" s="1"/>
  <c r="M45" i="198" s="1"/>
  <c r="M47" i="198" s="1"/>
  <c r="L21" i="198"/>
  <c r="L37" i="198" s="1"/>
  <c r="L41" i="198" s="1"/>
  <c r="L43" i="198" s="1"/>
  <c r="L45" i="198" s="1"/>
  <c r="L47" i="198" s="1"/>
  <c r="K21" i="198"/>
  <c r="K37" i="198" s="1"/>
  <c r="K41" i="198" s="1"/>
  <c r="K43" i="198" s="1"/>
  <c r="K45" i="198" s="1"/>
  <c r="K47" i="198" s="1"/>
  <c r="J21" i="198"/>
  <c r="J37" i="198" s="1"/>
  <c r="J41" i="198" s="1"/>
  <c r="J43" i="198" s="1"/>
  <c r="J45" i="198" s="1"/>
  <c r="J47" i="198" s="1"/>
  <c r="I21" i="198"/>
  <c r="I37" i="198" s="1"/>
  <c r="I41" i="198" s="1"/>
  <c r="I43" i="198" s="1"/>
  <c r="I45" i="198" s="1"/>
  <c r="I47" i="198" s="1"/>
  <c r="H21" i="198"/>
  <c r="H37" i="198" s="1"/>
  <c r="H41" i="198" s="1"/>
  <c r="H43" i="198" s="1"/>
  <c r="H45" i="198" s="1"/>
  <c r="H47" i="198" s="1"/>
  <c r="G21" i="198"/>
  <c r="G37" i="198" s="1"/>
  <c r="G41" i="198" s="1"/>
  <c r="G43" i="198" s="1"/>
  <c r="G45" i="198" s="1"/>
  <c r="G47" i="198" s="1"/>
  <c r="F21" i="198"/>
  <c r="E21" i="198"/>
  <c r="E37" i="198" s="1"/>
  <c r="E41" i="198" s="1"/>
  <c r="E43" i="198" s="1"/>
  <c r="E45" i="198" s="1"/>
  <c r="E47" i="198" s="1"/>
  <c r="D21" i="198"/>
  <c r="D37" i="198" s="1"/>
  <c r="D41" i="198" s="1"/>
  <c r="D43" i="198" s="1"/>
  <c r="D45" i="198" s="1"/>
  <c r="D47" i="198" s="1"/>
  <c r="C21" i="198"/>
  <c r="C37" i="198" s="1"/>
  <c r="C41" i="198" s="1"/>
  <c r="C43" i="198" s="1"/>
  <c r="C45" i="198" s="1"/>
  <c r="C47" i="198" s="1"/>
  <c r="AA21" i="199"/>
  <c r="AA37" i="199" s="1"/>
  <c r="AA41" i="199" s="1"/>
  <c r="AA43" i="199" s="1"/>
  <c r="AA45" i="199" s="1"/>
  <c r="AA47" i="199" s="1"/>
  <c r="Y21" i="199"/>
  <c r="Y37" i="199" s="1"/>
  <c r="Y41" i="199" s="1"/>
  <c r="Y43" i="199" s="1"/>
  <c r="Y45" i="199" s="1"/>
  <c r="Y47" i="199" s="1"/>
  <c r="X21" i="199"/>
  <c r="Z21" i="199" s="1"/>
  <c r="W21" i="199"/>
  <c r="W37" i="199" s="1"/>
  <c r="W41" i="199" s="1"/>
  <c r="W43" i="199" s="1"/>
  <c r="W45" i="199" s="1"/>
  <c r="W47" i="199" s="1"/>
  <c r="V21" i="199"/>
  <c r="V37" i="199" s="1"/>
  <c r="V41" i="199" s="1"/>
  <c r="V43" i="199" s="1"/>
  <c r="V45" i="199" s="1"/>
  <c r="V47" i="199" s="1"/>
  <c r="U21" i="199"/>
  <c r="U37" i="199" s="1"/>
  <c r="U41" i="199" s="1"/>
  <c r="U43" i="199" s="1"/>
  <c r="U45" i="199" s="1"/>
  <c r="U47" i="199" s="1"/>
  <c r="T21" i="199"/>
  <c r="T37" i="199" s="1"/>
  <c r="T41" i="199" s="1"/>
  <c r="T43" i="199" s="1"/>
  <c r="T45" i="199" s="1"/>
  <c r="T47" i="199" s="1"/>
  <c r="S21" i="199"/>
  <c r="S37" i="199" s="1"/>
  <c r="S41" i="199" s="1"/>
  <c r="S43" i="199" s="1"/>
  <c r="S45" i="199" s="1"/>
  <c r="S47" i="199" s="1"/>
  <c r="R21" i="199"/>
  <c r="R37" i="199" s="1"/>
  <c r="R41" i="199" s="1"/>
  <c r="R43" i="199" s="1"/>
  <c r="R45" i="199" s="1"/>
  <c r="R47" i="199" s="1"/>
  <c r="Q21" i="199"/>
  <c r="Q37" i="199" s="1"/>
  <c r="Q41" i="199" s="1"/>
  <c r="Q43" i="199" s="1"/>
  <c r="Q45" i="199" s="1"/>
  <c r="Q47" i="199" s="1"/>
  <c r="P21" i="199"/>
  <c r="P37" i="199" s="1"/>
  <c r="P41" i="199" s="1"/>
  <c r="P43" i="199" s="1"/>
  <c r="P45" i="199" s="1"/>
  <c r="P47" i="199" s="1"/>
  <c r="O21" i="199"/>
  <c r="O37" i="199" s="1"/>
  <c r="O41" i="199" s="1"/>
  <c r="O43" i="199" s="1"/>
  <c r="O45" i="199" s="1"/>
  <c r="O47" i="199" s="1"/>
  <c r="N21" i="199"/>
  <c r="N37" i="199" s="1"/>
  <c r="N41" i="199" s="1"/>
  <c r="N43" i="199" s="1"/>
  <c r="N45" i="199" s="1"/>
  <c r="N47" i="199" s="1"/>
  <c r="M21" i="199"/>
  <c r="M37" i="199" s="1"/>
  <c r="M41" i="199" s="1"/>
  <c r="M43" i="199" s="1"/>
  <c r="M45" i="199" s="1"/>
  <c r="M47" i="199" s="1"/>
  <c r="L21" i="199"/>
  <c r="L37" i="199" s="1"/>
  <c r="L41" i="199" s="1"/>
  <c r="L43" i="199" s="1"/>
  <c r="L45" i="199" s="1"/>
  <c r="L47" i="199" s="1"/>
  <c r="K21" i="199"/>
  <c r="K37" i="199" s="1"/>
  <c r="K41" i="199" s="1"/>
  <c r="K43" i="199" s="1"/>
  <c r="K45" i="199" s="1"/>
  <c r="K47" i="199" s="1"/>
  <c r="J21" i="199"/>
  <c r="J37" i="199" s="1"/>
  <c r="J41" i="199" s="1"/>
  <c r="J43" i="199" s="1"/>
  <c r="J45" i="199" s="1"/>
  <c r="J47" i="199" s="1"/>
  <c r="I21" i="199"/>
  <c r="I37" i="199" s="1"/>
  <c r="I41" i="199" s="1"/>
  <c r="I43" i="199" s="1"/>
  <c r="I45" i="199" s="1"/>
  <c r="I47" i="199" s="1"/>
  <c r="H21" i="199"/>
  <c r="H37" i="199" s="1"/>
  <c r="H41" i="199" s="1"/>
  <c r="H43" i="199" s="1"/>
  <c r="H45" i="199" s="1"/>
  <c r="H47" i="199" s="1"/>
  <c r="G21" i="199"/>
  <c r="G37" i="199" s="1"/>
  <c r="G41" i="199" s="1"/>
  <c r="G43" i="199" s="1"/>
  <c r="G45" i="199" s="1"/>
  <c r="G47" i="199" s="1"/>
  <c r="F21" i="199"/>
  <c r="E21" i="199"/>
  <c r="E37" i="199" s="1"/>
  <c r="E41" i="199" s="1"/>
  <c r="E43" i="199" s="1"/>
  <c r="E45" i="199" s="1"/>
  <c r="E47" i="199" s="1"/>
  <c r="D21" i="199"/>
  <c r="D37" i="199" s="1"/>
  <c r="D41" i="199" s="1"/>
  <c r="D43" i="199" s="1"/>
  <c r="D45" i="199" s="1"/>
  <c r="D47" i="199" s="1"/>
  <c r="C21" i="199"/>
  <c r="C37" i="199" s="1"/>
  <c r="C41" i="199" s="1"/>
  <c r="C43" i="199" s="1"/>
  <c r="C45" i="199" s="1"/>
  <c r="C47" i="199" s="1"/>
  <c r="AA21" i="200"/>
  <c r="AA37" i="200" s="1"/>
  <c r="AA41" i="200" s="1"/>
  <c r="AA43" i="200" s="1"/>
  <c r="AA45" i="200" s="1"/>
  <c r="AA47" i="200" s="1"/>
  <c r="Y21" i="200"/>
  <c r="Y37" i="200" s="1"/>
  <c r="Y41" i="200" s="1"/>
  <c r="Y43" i="200" s="1"/>
  <c r="Y45" i="200" s="1"/>
  <c r="Y47" i="200" s="1"/>
  <c r="X21" i="200"/>
  <c r="Z21" i="200" s="1"/>
  <c r="W21" i="200"/>
  <c r="W37" i="200" s="1"/>
  <c r="W41" i="200" s="1"/>
  <c r="W43" i="200" s="1"/>
  <c r="W45" i="200" s="1"/>
  <c r="W47" i="200" s="1"/>
  <c r="V21" i="200"/>
  <c r="V37" i="200" s="1"/>
  <c r="V41" i="200" s="1"/>
  <c r="V43" i="200" s="1"/>
  <c r="V45" i="200" s="1"/>
  <c r="V47" i="200" s="1"/>
  <c r="U21" i="200"/>
  <c r="U37" i="200" s="1"/>
  <c r="U41" i="200" s="1"/>
  <c r="U43" i="200" s="1"/>
  <c r="U45" i="200" s="1"/>
  <c r="U47" i="200" s="1"/>
  <c r="T21" i="200"/>
  <c r="T37" i="200" s="1"/>
  <c r="T41" i="200" s="1"/>
  <c r="T43" i="200" s="1"/>
  <c r="T45" i="200" s="1"/>
  <c r="T47" i="200" s="1"/>
  <c r="S21" i="200"/>
  <c r="S37" i="200" s="1"/>
  <c r="S41" i="200" s="1"/>
  <c r="S43" i="200" s="1"/>
  <c r="S45" i="200" s="1"/>
  <c r="S47" i="200" s="1"/>
  <c r="R21" i="200"/>
  <c r="R37" i="200" s="1"/>
  <c r="R41" i="200" s="1"/>
  <c r="R43" i="200" s="1"/>
  <c r="R45" i="200" s="1"/>
  <c r="R47" i="200" s="1"/>
  <c r="Q21" i="200"/>
  <c r="Q37" i="200" s="1"/>
  <c r="Q41" i="200" s="1"/>
  <c r="Q43" i="200" s="1"/>
  <c r="Q45" i="200" s="1"/>
  <c r="Q47" i="200" s="1"/>
  <c r="P21" i="200"/>
  <c r="P37" i="200" s="1"/>
  <c r="P41" i="200" s="1"/>
  <c r="P43" i="200" s="1"/>
  <c r="P45" i="200" s="1"/>
  <c r="P47" i="200" s="1"/>
  <c r="O21" i="200"/>
  <c r="O37" i="200" s="1"/>
  <c r="O41" i="200" s="1"/>
  <c r="O43" i="200" s="1"/>
  <c r="O45" i="200" s="1"/>
  <c r="O47" i="200" s="1"/>
  <c r="N21" i="200"/>
  <c r="N37" i="200" s="1"/>
  <c r="N41" i="200" s="1"/>
  <c r="N43" i="200" s="1"/>
  <c r="N45" i="200" s="1"/>
  <c r="N47" i="200" s="1"/>
  <c r="M21" i="200"/>
  <c r="M37" i="200" s="1"/>
  <c r="M41" i="200" s="1"/>
  <c r="M43" i="200" s="1"/>
  <c r="M45" i="200" s="1"/>
  <c r="M47" i="200" s="1"/>
  <c r="L21" i="200"/>
  <c r="L37" i="200" s="1"/>
  <c r="L41" i="200" s="1"/>
  <c r="L43" i="200" s="1"/>
  <c r="L45" i="200" s="1"/>
  <c r="L47" i="200" s="1"/>
  <c r="K21" i="200"/>
  <c r="K37" i="200" s="1"/>
  <c r="K41" i="200" s="1"/>
  <c r="K43" i="200" s="1"/>
  <c r="K45" i="200" s="1"/>
  <c r="K47" i="200" s="1"/>
  <c r="J21" i="200"/>
  <c r="J37" i="200" s="1"/>
  <c r="J41" i="200" s="1"/>
  <c r="J43" i="200" s="1"/>
  <c r="J45" i="200" s="1"/>
  <c r="J47" i="200" s="1"/>
  <c r="I21" i="200"/>
  <c r="I37" i="200" s="1"/>
  <c r="I41" i="200" s="1"/>
  <c r="I43" i="200" s="1"/>
  <c r="I45" i="200" s="1"/>
  <c r="I47" i="200" s="1"/>
  <c r="H21" i="200"/>
  <c r="H37" i="200" s="1"/>
  <c r="H41" i="200" s="1"/>
  <c r="H43" i="200" s="1"/>
  <c r="H45" i="200" s="1"/>
  <c r="H47" i="200" s="1"/>
  <c r="G21" i="200"/>
  <c r="G37" i="200" s="1"/>
  <c r="G41" i="200" s="1"/>
  <c r="G43" i="200" s="1"/>
  <c r="G45" i="200" s="1"/>
  <c r="G47" i="200" s="1"/>
  <c r="F21" i="200"/>
  <c r="E21" i="200"/>
  <c r="E37" i="200" s="1"/>
  <c r="E41" i="200" s="1"/>
  <c r="E43" i="200" s="1"/>
  <c r="E45" i="200" s="1"/>
  <c r="E47" i="200" s="1"/>
  <c r="D21" i="200"/>
  <c r="D37" i="200" s="1"/>
  <c r="D41" i="200" s="1"/>
  <c r="D43" i="200" s="1"/>
  <c r="D45" i="200" s="1"/>
  <c r="D47" i="200" s="1"/>
  <c r="C21" i="200"/>
  <c r="C37" i="200" s="1"/>
  <c r="C41" i="200" s="1"/>
  <c r="C43" i="200" s="1"/>
  <c r="C45" i="200" s="1"/>
  <c r="C47" i="200" s="1"/>
  <c r="AA21" i="201"/>
  <c r="AA37" i="201" s="1"/>
  <c r="AA41" i="201" s="1"/>
  <c r="AA43" i="201" s="1"/>
  <c r="AA45" i="201" s="1"/>
  <c r="AA47" i="201" s="1"/>
  <c r="Y21" i="201"/>
  <c r="Y37" i="201" s="1"/>
  <c r="Y41" i="201" s="1"/>
  <c r="Y43" i="201" s="1"/>
  <c r="Y45" i="201" s="1"/>
  <c r="Y47" i="201" s="1"/>
  <c r="X21" i="201"/>
  <c r="W21" i="201"/>
  <c r="W37" i="201" s="1"/>
  <c r="W41" i="201" s="1"/>
  <c r="W43" i="201" s="1"/>
  <c r="W45" i="201" s="1"/>
  <c r="W47" i="201" s="1"/>
  <c r="V21" i="201"/>
  <c r="V37" i="201" s="1"/>
  <c r="V41" i="201" s="1"/>
  <c r="V43" i="201" s="1"/>
  <c r="V45" i="201" s="1"/>
  <c r="V47" i="201" s="1"/>
  <c r="U21" i="201"/>
  <c r="U37" i="201" s="1"/>
  <c r="U41" i="201" s="1"/>
  <c r="U43" i="201" s="1"/>
  <c r="U45" i="201" s="1"/>
  <c r="U47" i="201" s="1"/>
  <c r="T21" i="201"/>
  <c r="T37" i="201" s="1"/>
  <c r="T41" i="201" s="1"/>
  <c r="T43" i="201" s="1"/>
  <c r="T45" i="201" s="1"/>
  <c r="T47" i="201" s="1"/>
  <c r="S21" i="201"/>
  <c r="S37" i="201" s="1"/>
  <c r="S41" i="201" s="1"/>
  <c r="S43" i="201" s="1"/>
  <c r="S45" i="201" s="1"/>
  <c r="S47" i="201" s="1"/>
  <c r="R21" i="201"/>
  <c r="R37" i="201" s="1"/>
  <c r="R41" i="201" s="1"/>
  <c r="R43" i="201" s="1"/>
  <c r="R45" i="201" s="1"/>
  <c r="R47" i="201" s="1"/>
  <c r="Q21" i="201"/>
  <c r="Q37" i="201" s="1"/>
  <c r="Q41" i="201" s="1"/>
  <c r="Q43" i="201" s="1"/>
  <c r="Q45" i="201" s="1"/>
  <c r="Q47" i="201" s="1"/>
  <c r="P21" i="201"/>
  <c r="P37" i="201" s="1"/>
  <c r="P41" i="201" s="1"/>
  <c r="P43" i="201" s="1"/>
  <c r="P45" i="201" s="1"/>
  <c r="P47" i="201" s="1"/>
  <c r="O21" i="201"/>
  <c r="O37" i="201" s="1"/>
  <c r="O41" i="201" s="1"/>
  <c r="O43" i="201" s="1"/>
  <c r="O45" i="201" s="1"/>
  <c r="O47" i="201" s="1"/>
  <c r="N21" i="201"/>
  <c r="N37" i="201" s="1"/>
  <c r="N41" i="201" s="1"/>
  <c r="N43" i="201" s="1"/>
  <c r="N45" i="201" s="1"/>
  <c r="N47" i="201" s="1"/>
  <c r="M21" i="201"/>
  <c r="M37" i="201" s="1"/>
  <c r="M41" i="201" s="1"/>
  <c r="M43" i="201" s="1"/>
  <c r="M45" i="201" s="1"/>
  <c r="M47" i="201" s="1"/>
  <c r="L21" i="201"/>
  <c r="L37" i="201" s="1"/>
  <c r="L41" i="201" s="1"/>
  <c r="L43" i="201" s="1"/>
  <c r="L45" i="201" s="1"/>
  <c r="L47" i="201" s="1"/>
  <c r="K21" i="201"/>
  <c r="K37" i="201" s="1"/>
  <c r="K41" i="201" s="1"/>
  <c r="K43" i="201" s="1"/>
  <c r="K45" i="201" s="1"/>
  <c r="K47" i="201" s="1"/>
  <c r="J21" i="201"/>
  <c r="J37" i="201" s="1"/>
  <c r="J41" i="201" s="1"/>
  <c r="J43" i="201" s="1"/>
  <c r="J45" i="201" s="1"/>
  <c r="J47" i="201" s="1"/>
  <c r="I21" i="201"/>
  <c r="I37" i="201" s="1"/>
  <c r="I41" i="201" s="1"/>
  <c r="I43" i="201" s="1"/>
  <c r="I45" i="201" s="1"/>
  <c r="I47" i="201" s="1"/>
  <c r="H21" i="201"/>
  <c r="H37" i="201" s="1"/>
  <c r="H41" i="201" s="1"/>
  <c r="H43" i="201" s="1"/>
  <c r="H45" i="201" s="1"/>
  <c r="H47" i="201" s="1"/>
  <c r="G21" i="201"/>
  <c r="G37" i="201" s="1"/>
  <c r="G41" i="201" s="1"/>
  <c r="G43" i="201" s="1"/>
  <c r="G45" i="201" s="1"/>
  <c r="G47" i="201" s="1"/>
  <c r="F21" i="201"/>
  <c r="E21" i="201"/>
  <c r="E37" i="201" s="1"/>
  <c r="E41" i="201" s="1"/>
  <c r="E43" i="201" s="1"/>
  <c r="E45" i="201" s="1"/>
  <c r="E47" i="201" s="1"/>
  <c r="D21" i="201"/>
  <c r="D37" i="201" s="1"/>
  <c r="D41" i="201" s="1"/>
  <c r="D43" i="201" s="1"/>
  <c r="D45" i="201" s="1"/>
  <c r="D47" i="201" s="1"/>
  <c r="C21" i="201"/>
  <c r="C37" i="201" s="1"/>
  <c r="C41" i="201" s="1"/>
  <c r="C43" i="201" s="1"/>
  <c r="C45" i="201" s="1"/>
  <c r="C47" i="201" s="1"/>
  <c r="AA21" i="202"/>
  <c r="AA37" i="202" s="1"/>
  <c r="AA41" i="202" s="1"/>
  <c r="AA43" i="202" s="1"/>
  <c r="AA45" i="202" s="1"/>
  <c r="AA47" i="202" s="1"/>
  <c r="Y21" i="202"/>
  <c r="Y37" i="202" s="1"/>
  <c r="Y41" i="202" s="1"/>
  <c r="Y43" i="202" s="1"/>
  <c r="Y45" i="202" s="1"/>
  <c r="X21" i="202"/>
  <c r="W21" i="202"/>
  <c r="W37" i="202" s="1"/>
  <c r="W41" i="202" s="1"/>
  <c r="W43" i="202" s="1"/>
  <c r="W45" i="202" s="1"/>
  <c r="W47" i="202" s="1"/>
  <c r="V21" i="202"/>
  <c r="V37" i="202" s="1"/>
  <c r="V41" i="202" s="1"/>
  <c r="V43" i="202" s="1"/>
  <c r="V45" i="202" s="1"/>
  <c r="V47" i="202" s="1"/>
  <c r="U21" i="202"/>
  <c r="U37" i="202" s="1"/>
  <c r="U41" i="202" s="1"/>
  <c r="U43" i="202" s="1"/>
  <c r="U45" i="202" s="1"/>
  <c r="U47" i="202" s="1"/>
  <c r="T21" i="202"/>
  <c r="T37" i="202" s="1"/>
  <c r="T41" i="202" s="1"/>
  <c r="T43" i="202" s="1"/>
  <c r="T45" i="202" s="1"/>
  <c r="T47" i="202" s="1"/>
  <c r="S21" i="202"/>
  <c r="S37" i="202" s="1"/>
  <c r="S41" i="202" s="1"/>
  <c r="S43" i="202" s="1"/>
  <c r="S45" i="202" s="1"/>
  <c r="S47" i="202" s="1"/>
  <c r="R21" i="202"/>
  <c r="R37" i="202" s="1"/>
  <c r="R41" i="202" s="1"/>
  <c r="R43" i="202" s="1"/>
  <c r="R45" i="202" s="1"/>
  <c r="R47" i="202" s="1"/>
  <c r="Q21" i="202"/>
  <c r="Q37" i="202" s="1"/>
  <c r="Q41" i="202" s="1"/>
  <c r="Q43" i="202" s="1"/>
  <c r="Q45" i="202" s="1"/>
  <c r="Q47" i="202" s="1"/>
  <c r="P21" i="202"/>
  <c r="P37" i="202" s="1"/>
  <c r="P41" i="202" s="1"/>
  <c r="P43" i="202" s="1"/>
  <c r="P45" i="202" s="1"/>
  <c r="P47" i="202" s="1"/>
  <c r="O21" i="202"/>
  <c r="O37" i="202" s="1"/>
  <c r="O41" i="202" s="1"/>
  <c r="O43" i="202" s="1"/>
  <c r="O45" i="202" s="1"/>
  <c r="O47" i="202" s="1"/>
  <c r="N21" i="202"/>
  <c r="N37" i="202" s="1"/>
  <c r="N41" i="202" s="1"/>
  <c r="N43" i="202" s="1"/>
  <c r="N45" i="202" s="1"/>
  <c r="N47" i="202" s="1"/>
  <c r="M21" i="202"/>
  <c r="M37" i="202" s="1"/>
  <c r="M41" i="202" s="1"/>
  <c r="M43" i="202" s="1"/>
  <c r="M45" i="202" s="1"/>
  <c r="M47" i="202" s="1"/>
  <c r="L21" i="202"/>
  <c r="L37" i="202" s="1"/>
  <c r="L41" i="202" s="1"/>
  <c r="L43" i="202" s="1"/>
  <c r="L45" i="202" s="1"/>
  <c r="L47" i="202" s="1"/>
  <c r="K21" i="202"/>
  <c r="K37" i="202" s="1"/>
  <c r="K41" i="202" s="1"/>
  <c r="K43" i="202" s="1"/>
  <c r="K45" i="202" s="1"/>
  <c r="K47" i="202" s="1"/>
  <c r="J21" i="202"/>
  <c r="J37" i="202" s="1"/>
  <c r="J41" i="202" s="1"/>
  <c r="J43" i="202" s="1"/>
  <c r="J45" i="202" s="1"/>
  <c r="J47" i="202" s="1"/>
  <c r="I21" i="202"/>
  <c r="I37" i="202" s="1"/>
  <c r="I41" i="202" s="1"/>
  <c r="I43" i="202" s="1"/>
  <c r="I45" i="202" s="1"/>
  <c r="I47" i="202" s="1"/>
  <c r="H21" i="202"/>
  <c r="H37" i="202" s="1"/>
  <c r="H41" i="202" s="1"/>
  <c r="H43" i="202" s="1"/>
  <c r="H45" i="202" s="1"/>
  <c r="H47" i="202" s="1"/>
  <c r="G21" i="202"/>
  <c r="G37" i="202" s="1"/>
  <c r="G41" i="202" s="1"/>
  <c r="G43" i="202" s="1"/>
  <c r="G45" i="202" s="1"/>
  <c r="G47" i="202" s="1"/>
  <c r="F21" i="202"/>
  <c r="E21" i="202"/>
  <c r="E37" i="202" s="1"/>
  <c r="E41" i="202" s="1"/>
  <c r="E43" i="202" s="1"/>
  <c r="E45" i="202" s="1"/>
  <c r="E47" i="202" s="1"/>
  <c r="D21" i="202"/>
  <c r="D37" i="202" s="1"/>
  <c r="D41" i="202" s="1"/>
  <c r="D43" i="202" s="1"/>
  <c r="D45" i="202" s="1"/>
  <c r="D47" i="202" s="1"/>
  <c r="C21" i="202"/>
  <c r="C37" i="202" s="1"/>
  <c r="C41" i="202" s="1"/>
  <c r="C43" i="202" s="1"/>
  <c r="C45" i="202" s="1"/>
  <c r="C47" i="202" s="1"/>
  <c r="AA21" i="203"/>
  <c r="AA37" i="203" s="1"/>
  <c r="AA41" i="203" s="1"/>
  <c r="AA43" i="203" s="1"/>
  <c r="AA45" i="203" s="1"/>
  <c r="AA47" i="203" s="1"/>
  <c r="Y21" i="203"/>
  <c r="Y37" i="203" s="1"/>
  <c r="Y41" i="203" s="1"/>
  <c r="Y43" i="203" s="1"/>
  <c r="Y45" i="203" s="1"/>
  <c r="Y47" i="203" s="1"/>
  <c r="X21" i="203"/>
  <c r="Z21" i="203" s="1"/>
  <c r="W21" i="203"/>
  <c r="W37" i="203" s="1"/>
  <c r="W41" i="203" s="1"/>
  <c r="W43" i="203" s="1"/>
  <c r="W45" i="203" s="1"/>
  <c r="W47" i="203" s="1"/>
  <c r="V21" i="203"/>
  <c r="V37" i="203" s="1"/>
  <c r="V41" i="203" s="1"/>
  <c r="V43" i="203" s="1"/>
  <c r="V45" i="203" s="1"/>
  <c r="V47" i="203" s="1"/>
  <c r="U21" i="203"/>
  <c r="U37" i="203" s="1"/>
  <c r="U41" i="203" s="1"/>
  <c r="U43" i="203" s="1"/>
  <c r="U45" i="203" s="1"/>
  <c r="U47" i="203" s="1"/>
  <c r="T21" i="203"/>
  <c r="T37" i="203" s="1"/>
  <c r="T41" i="203" s="1"/>
  <c r="T43" i="203" s="1"/>
  <c r="T45" i="203" s="1"/>
  <c r="T47" i="203" s="1"/>
  <c r="S21" i="203"/>
  <c r="S37" i="203" s="1"/>
  <c r="S41" i="203" s="1"/>
  <c r="S43" i="203" s="1"/>
  <c r="S45" i="203" s="1"/>
  <c r="S47" i="203" s="1"/>
  <c r="R21" i="203"/>
  <c r="R37" i="203" s="1"/>
  <c r="R41" i="203" s="1"/>
  <c r="R43" i="203" s="1"/>
  <c r="R45" i="203" s="1"/>
  <c r="R47" i="203" s="1"/>
  <c r="Q21" i="203"/>
  <c r="Q37" i="203" s="1"/>
  <c r="Q41" i="203" s="1"/>
  <c r="Q43" i="203" s="1"/>
  <c r="Q45" i="203" s="1"/>
  <c r="Q47" i="203" s="1"/>
  <c r="P21" i="203"/>
  <c r="P37" i="203" s="1"/>
  <c r="P41" i="203" s="1"/>
  <c r="P43" i="203" s="1"/>
  <c r="P45" i="203" s="1"/>
  <c r="P47" i="203" s="1"/>
  <c r="O21" i="203"/>
  <c r="O37" i="203" s="1"/>
  <c r="O41" i="203" s="1"/>
  <c r="O43" i="203" s="1"/>
  <c r="O45" i="203" s="1"/>
  <c r="O47" i="203" s="1"/>
  <c r="N21" i="203"/>
  <c r="N37" i="203" s="1"/>
  <c r="N41" i="203" s="1"/>
  <c r="N43" i="203" s="1"/>
  <c r="N45" i="203" s="1"/>
  <c r="N47" i="203" s="1"/>
  <c r="M21" i="203"/>
  <c r="M37" i="203" s="1"/>
  <c r="M41" i="203" s="1"/>
  <c r="M43" i="203" s="1"/>
  <c r="M45" i="203" s="1"/>
  <c r="M47" i="203" s="1"/>
  <c r="L21" i="203"/>
  <c r="L37" i="203" s="1"/>
  <c r="L41" i="203" s="1"/>
  <c r="L43" i="203" s="1"/>
  <c r="L45" i="203" s="1"/>
  <c r="L47" i="203" s="1"/>
  <c r="K21" i="203"/>
  <c r="K37" i="203" s="1"/>
  <c r="K41" i="203" s="1"/>
  <c r="K43" i="203" s="1"/>
  <c r="K45" i="203" s="1"/>
  <c r="K47" i="203" s="1"/>
  <c r="J21" i="203"/>
  <c r="J37" i="203" s="1"/>
  <c r="J41" i="203" s="1"/>
  <c r="J43" i="203" s="1"/>
  <c r="J45" i="203" s="1"/>
  <c r="J47" i="203" s="1"/>
  <c r="I21" i="203"/>
  <c r="I37" i="203" s="1"/>
  <c r="I41" i="203" s="1"/>
  <c r="I43" i="203" s="1"/>
  <c r="I45" i="203" s="1"/>
  <c r="I47" i="203" s="1"/>
  <c r="H21" i="203"/>
  <c r="H37" i="203" s="1"/>
  <c r="H41" i="203" s="1"/>
  <c r="H43" i="203" s="1"/>
  <c r="H45" i="203" s="1"/>
  <c r="H47" i="203" s="1"/>
  <c r="G21" i="203"/>
  <c r="G37" i="203" s="1"/>
  <c r="G41" i="203" s="1"/>
  <c r="G43" i="203" s="1"/>
  <c r="G45" i="203" s="1"/>
  <c r="G47" i="203" s="1"/>
  <c r="F21" i="203"/>
  <c r="E21" i="203"/>
  <c r="E37" i="203" s="1"/>
  <c r="E41" i="203" s="1"/>
  <c r="E43" i="203" s="1"/>
  <c r="E45" i="203" s="1"/>
  <c r="E47" i="203" s="1"/>
  <c r="D21" i="203"/>
  <c r="D37" i="203" s="1"/>
  <c r="D41" i="203" s="1"/>
  <c r="D43" i="203" s="1"/>
  <c r="D45" i="203" s="1"/>
  <c r="D47" i="203" s="1"/>
  <c r="C21" i="203"/>
  <c r="C37" i="203" s="1"/>
  <c r="C41" i="203" s="1"/>
  <c r="C43" i="203" s="1"/>
  <c r="C45" i="203" s="1"/>
  <c r="C47" i="203" s="1"/>
  <c r="AA21" i="204"/>
  <c r="AA37" i="204" s="1"/>
  <c r="AA41" i="204" s="1"/>
  <c r="AA43" i="204" s="1"/>
  <c r="AA45" i="204" s="1"/>
  <c r="AA47" i="204" s="1"/>
  <c r="Y21" i="204"/>
  <c r="Y37" i="204" s="1"/>
  <c r="Y41" i="204" s="1"/>
  <c r="Y43" i="204" s="1"/>
  <c r="Y45" i="204" s="1"/>
  <c r="Y47" i="204" s="1"/>
  <c r="X21" i="204"/>
  <c r="W21" i="204"/>
  <c r="W37" i="204" s="1"/>
  <c r="W41" i="204" s="1"/>
  <c r="W43" i="204" s="1"/>
  <c r="W45" i="204" s="1"/>
  <c r="W47" i="204" s="1"/>
  <c r="V21" i="204"/>
  <c r="V37" i="204" s="1"/>
  <c r="V41" i="204" s="1"/>
  <c r="V43" i="204" s="1"/>
  <c r="V45" i="204" s="1"/>
  <c r="V47" i="204" s="1"/>
  <c r="U21" i="204"/>
  <c r="U37" i="204" s="1"/>
  <c r="U41" i="204" s="1"/>
  <c r="U43" i="204" s="1"/>
  <c r="U45" i="204" s="1"/>
  <c r="U47" i="204" s="1"/>
  <c r="T21" i="204"/>
  <c r="T37" i="204" s="1"/>
  <c r="T41" i="204" s="1"/>
  <c r="T43" i="204" s="1"/>
  <c r="T45" i="204" s="1"/>
  <c r="T47" i="204" s="1"/>
  <c r="S21" i="204"/>
  <c r="S37" i="204" s="1"/>
  <c r="S41" i="204" s="1"/>
  <c r="S43" i="204" s="1"/>
  <c r="S45" i="204" s="1"/>
  <c r="S47" i="204" s="1"/>
  <c r="R21" i="204"/>
  <c r="R37" i="204" s="1"/>
  <c r="R41" i="204" s="1"/>
  <c r="R43" i="204" s="1"/>
  <c r="R45" i="204" s="1"/>
  <c r="R47" i="204" s="1"/>
  <c r="Q21" i="204"/>
  <c r="Q37" i="204" s="1"/>
  <c r="Q41" i="204" s="1"/>
  <c r="Q43" i="204" s="1"/>
  <c r="Q45" i="204" s="1"/>
  <c r="Q47" i="204" s="1"/>
  <c r="P21" i="204"/>
  <c r="P37" i="204" s="1"/>
  <c r="P41" i="204" s="1"/>
  <c r="P43" i="204" s="1"/>
  <c r="P45" i="204" s="1"/>
  <c r="P47" i="204" s="1"/>
  <c r="O21" i="204"/>
  <c r="O37" i="204" s="1"/>
  <c r="O41" i="204" s="1"/>
  <c r="O43" i="204" s="1"/>
  <c r="O45" i="204" s="1"/>
  <c r="O47" i="204" s="1"/>
  <c r="N21" i="204"/>
  <c r="N37" i="204" s="1"/>
  <c r="N41" i="204" s="1"/>
  <c r="N43" i="204" s="1"/>
  <c r="N45" i="204" s="1"/>
  <c r="N47" i="204" s="1"/>
  <c r="M21" i="204"/>
  <c r="M37" i="204" s="1"/>
  <c r="M41" i="204" s="1"/>
  <c r="M43" i="204" s="1"/>
  <c r="M45" i="204" s="1"/>
  <c r="M47" i="204" s="1"/>
  <c r="L21" i="204"/>
  <c r="L37" i="204" s="1"/>
  <c r="L41" i="204" s="1"/>
  <c r="L43" i="204" s="1"/>
  <c r="L45" i="204" s="1"/>
  <c r="L47" i="204" s="1"/>
  <c r="K21" i="204"/>
  <c r="K37" i="204" s="1"/>
  <c r="K41" i="204" s="1"/>
  <c r="K43" i="204" s="1"/>
  <c r="K45" i="204" s="1"/>
  <c r="K47" i="204" s="1"/>
  <c r="J21" i="204"/>
  <c r="J37" i="204" s="1"/>
  <c r="J41" i="204" s="1"/>
  <c r="J43" i="204" s="1"/>
  <c r="J45" i="204" s="1"/>
  <c r="J47" i="204" s="1"/>
  <c r="I21" i="204"/>
  <c r="I37" i="204" s="1"/>
  <c r="I41" i="204" s="1"/>
  <c r="I43" i="204" s="1"/>
  <c r="I45" i="204" s="1"/>
  <c r="I47" i="204" s="1"/>
  <c r="H21" i="204"/>
  <c r="H37" i="204" s="1"/>
  <c r="H41" i="204" s="1"/>
  <c r="H43" i="204" s="1"/>
  <c r="H45" i="204" s="1"/>
  <c r="H47" i="204" s="1"/>
  <c r="G21" i="204"/>
  <c r="G37" i="204" s="1"/>
  <c r="G41" i="204" s="1"/>
  <c r="G43" i="204" s="1"/>
  <c r="G45" i="204" s="1"/>
  <c r="G47" i="204" s="1"/>
  <c r="F21" i="204"/>
  <c r="E21" i="204"/>
  <c r="E37" i="204" s="1"/>
  <c r="E41" i="204" s="1"/>
  <c r="E43" i="204" s="1"/>
  <c r="E45" i="204" s="1"/>
  <c r="E47" i="204" s="1"/>
  <c r="D21" i="204"/>
  <c r="D37" i="204" s="1"/>
  <c r="D41" i="204" s="1"/>
  <c r="D43" i="204" s="1"/>
  <c r="D45" i="204" s="1"/>
  <c r="D47" i="204" s="1"/>
  <c r="C21" i="204"/>
  <c r="C37" i="204" s="1"/>
  <c r="C41" i="204" s="1"/>
  <c r="C43" i="204" s="1"/>
  <c r="C45" i="204" s="1"/>
  <c r="C47" i="204" s="1"/>
  <c r="AA21" i="205"/>
  <c r="AA37" i="205" s="1"/>
  <c r="AA41" i="205" s="1"/>
  <c r="AA43" i="205" s="1"/>
  <c r="AA45" i="205" s="1"/>
  <c r="AA47" i="205" s="1"/>
  <c r="Y21" i="205"/>
  <c r="Y37" i="205" s="1"/>
  <c r="Y41" i="205" s="1"/>
  <c r="Y43" i="205" s="1"/>
  <c r="Y45" i="205" s="1"/>
  <c r="Y47" i="205" s="1"/>
  <c r="X21" i="205"/>
  <c r="Z21" i="205" s="1"/>
  <c r="W21" i="205"/>
  <c r="W37" i="205" s="1"/>
  <c r="W41" i="205" s="1"/>
  <c r="W43" i="205" s="1"/>
  <c r="W45" i="205" s="1"/>
  <c r="W47" i="205" s="1"/>
  <c r="V21" i="205"/>
  <c r="V37" i="205" s="1"/>
  <c r="V41" i="205" s="1"/>
  <c r="V43" i="205" s="1"/>
  <c r="V45" i="205" s="1"/>
  <c r="V47" i="205" s="1"/>
  <c r="U21" i="205"/>
  <c r="U37" i="205" s="1"/>
  <c r="U41" i="205" s="1"/>
  <c r="U43" i="205" s="1"/>
  <c r="U45" i="205" s="1"/>
  <c r="U47" i="205" s="1"/>
  <c r="T21" i="205"/>
  <c r="T37" i="205" s="1"/>
  <c r="T41" i="205" s="1"/>
  <c r="T43" i="205" s="1"/>
  <c r="T45" i="205" s="1"/>
  <c r="T47" i="205" s="1"/>
  <c r="S21" i="205"/>
  <c r="S37" i="205" s="1"/>
  <c r="S41" i="205" s="1"/>
  <c r="S43" i="205" s="1"/>
  <c r="S45" i="205" s="1"/>
  <c r="S47" i="205" s="1"/>
  <c r="R21" i="205"/>
  <c r="R37" i="205" s="1"/>
  <c r="R41" i="205" s="1"/>
  <c r="R43" i="205" s="1"/>
  <c r="R45" i="205" s="1"/>
  <c r="R47" i="205" s="1"/>
  <c r="Q21" i="205"/>
  <c r="Q37" i="205" s="1"/>
  <c r="Q41" i="205" s="1"/>
  <c r="Q43" i="205" s="1"/>
  <c r="Q45" i="205" s="1"/>
  <c r="Q47" i="205" s="1"/>
  <c r="P21" i="205"/>
  <c r="P37" i="205" s="1"/>
  <c r="P41" i="205" s="1"/>
  <c r="P43" i="205" s="1"/>
  <c r="P45" i="205" s="1"/>
  <c r="P47" i="205" s="1"/>
  <c r="O21" i="205"/>
  <c r="O37" i="205" s="1"/>
  <c r="O41" i="205" s="1"/>
  <c r="O43" i="205" s="1"/>
  <c r="O45" i="205" s="1"/>
  <c r="O47" i="205" s="1"/>
  <c r="N21" i="205"/>
  <c r="N37" i="205" s="1"/>
  <c r="N41" i="205" s="1"/>
  <c r="N43" i="205" s="1"/>
  <c r="N45" i="205" s="1"/>
  <c r="N47" i="205" s="1"/>
  <c r="M21" i="205"/>
  <c r="M37" i="205" s="1"/>
  <c r="M41" i="205" s="1"/>
  <c r="M43" i="205" s="1"/>
  <c r="M45" i="205" s="1"/>
  <c r="M47" i="205" s="1"/>
  <c r="L21" i="205"/>
  <c r="L37" i="205" s="1"/>
  <c r="L41" i="205" s="1"/>
  <c r="L43" i="205" s="1"/>
  <c r="L45" i="205" s="1"/>
  <c r="L47" i="205" s="1"/>
  <c r="K21" i="205"/>
  <c r="K37" i="205" s="1"/>
  <c r="K41" i="205" s="1"/>
  <c r="K43" i="205" s="1"/>
  <c r="K45" i="205" s="1"/>
  <c r="K47" i="205" s="1"/>
  <c r="J21" i="205"/>
  <c r="J37" i="205" s="1"/>
  <c r="J41" i="205" s="1"/>
  <c r="J43" i="205" s="1"/>
  <c r="J45" i="205" s="1"/>
  <c r="J47" i="205" s="1"/>
  <c r="I21" i="205"/>
  <c r="I37" i="205" s="1"/>
  <c r="I41" i="205" s="1"/>
  <c r="I43" i="205" s="1"/>
  <c r="I45" i="205" s="1"/>
  <c r="I47" i="205" s="1"/>
  <c r="H21" i="205"/>
  <c r="H37" i="205" s="1"/>
  <c r="H41" i="205" s="1"/>
  <c r="H43" i="205" s="1"/>
  <c r="H45" i="205" s="1"/>
  <c r="H47" i="205" s="1"/>
  <c r="G21" i="205"/>
  <c r="G37" i="205" s="1"/>
  <c r="G41" i="205" s="1"/>
  <c r="G43" i="205" s="1"/>
  <c r="G45" i="205" s="1"/>
  <c r="G47" i="205" s="1"/>
  <c r="F21" i="205"/>
  <c r="E21" i="205"/>
  <c r="E37" i="205" s="1"/>
  <c r="E41" i="205" s="1"/>
  <c r="E43" i="205" s="1"/>
  <c r="E45" i="205" s="1"/>
  <c r="E47" i="205" s="1"/>
  <c r="D21" i="205"/>
  <c r="D37" i="205" s="1"/>
  <c r="D41" i="205" s="1"/>
  <c r="D43" i="205" s="1"/>
  <c r="D45" i="205" s="1"/>
  <c r="D47" i="205" s="1"/>
  <c r="C21" i="205"/>
  <c r="C37" i="205" s="1"/>
  <c r="C41" i="205" s="1"/>
  <c r="C43" i="205" s="1"/>
  <c r="C45" i="205" s="1"/>
  <c r="C47" i="205" s="1"/>
  <c r="AA21" i="206"/>
  <c r="AA37" i="206" s="1"/>
  <c r="AA41" i="206" s="1"/>
  <c r="AA43" i="206" s="1"/>
  <c r="AA45" i="206" s="1"/>
  <c r="AA47" i="206" s="1"/>
  <c r="Y21" i="206"/>
  <c r="Y37" i="206" s="1"/>
  <c r="Y41" i="206" s="1"/>
  <c r="Y43" i="206" s="1"/>
  <c r="Y45" i="206" s="1"/>
  <c r="X21" i="206"/>
  <c r="W21" i="206"/>
  <c r="W37" i="206" s="1"/>
  <c r="W41" i="206" s="1"/>
  <c r="W43" i="206" s="1"/>
  <c r="W45" i="206" s="1"/>
  <c r="W47" i="206" s="1"/>
  <c r="V21" i="206"/>
  <c r="V37" i="206" s="1"/>
  <c r="V41" i="206" s="1"/>
  <c r="V43" i="206" s="1"/>
  <c r="V45" i="206" s="1"/>
  <c r="V47" i="206" s="1"/>
  <c r="U21" i="206"/>
  <c r="U37" i="206" s="1"/>
  <c r="U41" i="206" s="1"/>
  <c r="U43" i="206" s="1"/>
  <c r="U45" i="206" s="1"/>
  <c r="U47" i="206" s="1"/>
  <c r="T21" i="206"/>
  <c r="T37" i="206" s="1"/>
  <c r="T41" i="206" s="1"/>
  <c r="T43" i="206" s="1"/>
  <c r="T45" i="206" s="1"/>
  <c r="T47" i="206" s="1"/>
  <c r="S21" i="206"/>
  <c r="S37" i="206" s="1"/>
  <c r="S41" i="206" s="1"/>
  <c r="S43" i="206" s="1"/>
  <c r="S45" i="206" s="1"/>
  <c r="S47" i="206" s="1"/>
  <c r="R21" i="206"/>
  <c r="R37" i="206" s="1"/>
  <c r="R41" i="206" s="1"/>
  <c r="R43" i="206" s="1"/>
  <c r="R45" i="206" s="1"/>
  <c r="R47" i="206" s="1"/>
  <c r="Q21" i="206"/>
  <c r="Q37" i="206" s="1"/>
  <c r="Q41" i="206" s="1"/>
  <c r="Q43" i="206" s="1"/>
  <c r="Q45" i="206" s="1"/>
  <c r="Q47" i="206" s="1"/>
  <c r="P21" i="206"/>
  <c r="P37" i="206" s="1"/>
  <c r="P41" i="206" s="1"/>
  <c r="P43" i="206" s="1"/>
  <c r="P45" i="206" s="1"/>
  <c r="P47" i="206" s="1"/>
  <c r="O21" i="206"/>
  <c r="O37" i="206" s="1"/>
  <c r="O41" i="206" s="1"/>
  <c r="O43" i="206" s="1"/>
  <c r="O45" i="206" s="1"/>
  <c r="O47" i="206" s="1"/>
  <c r="N21" i="206"/>
  <c r="N37" i="206" s="1"/>
  <c r="N41" i="206" s="1"/>
  <c r="N43" i="206" s="1"/>
  <c r="N45" i="206" s="1"/>
  <c r="N47" i="206" s="1"/>
  <c r="M21" i="206"/>
  <c r="M37" i="206" s="1"/>
  <c r="M41" i="206" s="1"/>
  <c r="M43" i="206" s="1"/>
  <c r="M45" i="206" s="1"/>
  <c r="M47" i="206" s="1"/>
  <c r="L21" i="206"/>
  <c r="L37" i="206" s="1"/>
  <c r="L41" i="206" s="1"/>
  <c r="L43" i="206" s="1"/>
  <c r="L45" i="206" s="1"/>
  <c r="L47" i="206" s="1"/>
  <c r="K21" i="206"/>
  <c r="K37" i="206" s="1"/>
  <c r="K41" i="206" s="1"/>
  <c r="K43" i="206" s="1"/>
  <c r="K45" i="206" s="1"/>
  <c r="K47" i="206" s="1"/>
  <c r="J21" i="206"/>
  <c r="J37" i="206" s="1"/>
  <c r="J41" i="206" s="1"/>
  <c r="J43" i="206" s="1"/>
  <c r="J45" i="206" s="1"/>
  <c r="J47" i="206" s="1"/>
  <c r="I21" i="206"/>
  <c r="I37" i="206" s="1"/>
  <c r="I41" i="206" s="1"/>
  <c r="I43" i="206" s="1"/>
  <c r="I45" i="206" s="1"/>
  <c r="I47" i="206" s="1"/>
  <c r="H21" i="206"/>
  <c r="H37" i="206" s="1"/>
  <c r="H41" i="206" s="1"/>
  <c r="H43" i="206" s="1"/>
  <c r="H45" i="206" s="1"/>
  <c r="H47" i="206" s="1"/>
  <c r="G21" i="206"/>
  <c r="G37" i="206" s="1"/>
  <c r="G41" i="206" s="1"/>
  <c r="G43" i="206" s="1"/>
  <c r="G45" i="206" s="1"/>
  <c r="G47" i="206" s="1"/>
  <c r="F21" i="206"/>
  <c r="E21" i="206"/>
  <c r="E37" i="206" s="1"/>
  <c r="E41" i="206" s="1"/>
  <c r="E43" i="206" s="1"/>
  <c r="E45" i="206" s="1"/>
  <c r="E47" i="206" s="1"/>
  <c r="D21" i="206"/>
  <c r="D37" i="206" s="1"/>
  <c r="D41" i="206" s="1"/>
  <c r="D43" i="206" s="1"/>
  <c r="D45" i="206" s="1"/>
  <c r="D47" i="206" s="1"/>
  <c r="C21" i="206"/>
  <c r="C37" i="206" s="1"/>
  <c r="C41" i="206" s="1"/>
  <c r="C43" i="206" s="1"/>
  <c r="C45" i="206" s="1"/>
  <c r="C47" i="206" s="1"/>
  <c r="AA21" i="207"/>
  <c r="AA37" i="207" s="1"/>
  <c r="AA41" i="207" s="1"/>
  <c r="AA43" i="207" s="1"/>
  <c r="AA45" i="207" s="1"/>
  <c r="AA47" i="207" s="1"/>
  <c r="Z21" i="207"/>
  <c r="Y21" i="207"/>
  <c r="Y37" i="207" s="1"/>
  <c r="Y41" i="207" s="1"/>
  <c r="Y43" i="207" s="1"/>
  <c r="Y45" i="207" s="1"/>
  <c r="Y47" i="207" s="1"/>
  <c r="X21" i="207"/>
  <c r="W21" i="207"/>
  <c r="W37" i="207" s="1"/>
  <c r="W41" i="207" s="1"/>
  <c r="W43" i="207" s="1"/>
  <c r="W45" i="207" s="1"/>
  <c r="W47" i="207" s="1"/>
  <c r="V21" i="207"/>
  <c r="V37" i="207" s="1"/>
  <c r="V41" i="207" s="1"/>
  <c r="V43" i="207" s="1"/>
  <c r="V45" i="207" s="1"/>
  <c r="V47" i="207" s="1"/>
  <c r="U21" i="207"/>
  <c r="U37" i="207" s="1"/>
  <c r="U41" i="207" s="1"/>
  <c r="U43" i="207" s="1"/>
  <c r="U45" i="207" s="1"/>
  <c r="U47" i="207" s="1"/>
  <c r="T21" i="207"/>
  <c r="T37" i="207" s="1"/>
  <c r="T41" i="207" s="1"/>
  <c r="T43" i="207" s="1"/>
  <c r="T45" i="207" s="1"/>
  <c r="T47" i="207" s="1"/>
  <c r="S21" i="207"/>
  <c r="S37" i="207" s="1"/>
  <c r="S41" i="207" s="1"/>
  <c r="S43" i="207" s="1"/>
  <c r="S45" i="207" s="1"/>
  <c r="S47" i="207" s="1"/>
  <c r="R21" i="207"/>
  <c r="R37" i="207" s="1"/>
  <c r="R41" i="207" s="1"/>
  <c r="R43" i="207" s="1"/>
  <c r="R45" i="207" s="1"/>
  <c r="R47" i="207" s="1"/>
  <c r="Q21" i="207"/>
  <c r="Q37" i="207" s="1"/>
  <c r="Q41" i="207" s="1"/>
  <c r="Q43" i="207" s="1"/>
  <c r="Q45" i="207" s="1"/>
  <c r="Q47" i="207" s="1"/>
  <c r="P21" i="207"/>
  <c r="P37" i="207" s="1"/>
  <c r="P41" i="207" s="1"/>
  <c r="P43" i="207" s="1"/>
  <c r="P45" i="207" s="1"/>
  <c r="P47" i="207" s="1"/>
  <c r="O21" i="207"/>
  <c r="O37" i="207" s="1"/>
  <c r="O41" i="207" s="1"/>
  <c r="O43" i="207" s="1"/>
  <c r="O45" i="207" s="1"/>
  <c r="O47" i="207" s="1"/>
  <c r="N21" i="207"/>
  <c r="N37" i="207" s="1"/>
  <c r="N41" i="207" s="1"/>
  <c r="N43" i="207" s="1"/>
  <c r="N45" i="207" s="1"/>
  <c r="N47" i="207" s="1"/>
  <c r="M21" i="207"/>
  <c r="M37" i="207" s="1"/>
  <c r="M41" i="207" s="1"/>
  <c r="M43" i="207" s="1"/>
  <c r="M45" i="207" s="1"/>
  <c r="M47" i="207" s="1"/>
  <c r="L21" i="207"/>
  <c r="L37" i="207" s="1"/>
  <c r="L41" i="207" s="1"/>
  <c r="L43" i="207" s="1"/>
  <c r="L45" i="207" s="1"/>
  <c r="L47" i="207" s="1"/>
  <c r="K21" i="207"/>
  <c r="K37" i="207" s="1"/>
  <c r="K41" i="207" s="1"/>
  <c r="K43" i="207" s="1"/>
  <c r="K45" i="207" s="1"/>
  <c r="K47" i="207" s="1"/>
  <c r="J21" i="207"/>
  <c r="J37" i="207" s="1"/>
  <c r="J41" i="207" s="1"/>
  <c r="J43" i="207" s="1"/>
  <c r="J45" i="207" s="1"/>
  <c r="J47" i="207" s="1"/>
  <c r="I21" i="207"/>
  <c r="I37" i="207" s="1"/>
  <c r="I41" i="207" s="1"/>
  <c r="I43" i="207" s="1"/>
  <c r="I45" i="207" s="1"/>
  <c r="I47" i="207" s="1"/>
  <c r="H21" i="207"/>
  <c r="H37" i="207" s="1"/>
  <c r="H41" i="207" s="1"/>
  <c r="H43" i="207" s="1"/>
  <c r="H45" i="207" s="1"/>
  <c r="H47" i="207" s="1"/>
  <c r="G21" i="207"/>
  <c r="G37" i="207" s="1"/>
  <c r="G41" i="207" s="1"/>
  <c r="G43" i="207" s="1"/>
  <c r="G45" i="207" s="1"/>
  <c r="G47" i="207" s="1"/>
  <c r="F21" i="207"/>
  <c r="E21" i="207"/>
  <c r="E37" i="207" s="1"/>
  <c r="E41" i="207" s="1"/>
  <c r="E43" i="207" s="1"/>
  <c r="E45" i="207" s="1"/>
  <c r="E47" i="207" s="1"/>
  <c r="D21" i="207"/>
  <c r="D37" i="207" s="1"/>
  <c r="D41" i="207" s="1"/>
  <c r="D43" i="207" s="1"/>
  <c r="D45" i="207" s="1"/>
  <c r="D47" i="207" s="1"/>
  <c r="C21" i="207"/>
  <c r="C37" i="207" s="1"/>
  <c r="C41" i="207" s="1"/>
  <c r="C43" i="207" s="1"/>
  <c r="C45" i="207" s="1"/>
  <c r="C47" i="207" s="1"/>
  <c r="AA21" i="208"/>
  <c r="AA37" i="208" s="1"/>
  <c r="AA41" i="208" s="1"/>
  <c r="AA43" i="208" s="1"/>
  <c r="AA45" i="208" s="1"/>
  <c r="AA47" i="208" s="1"/>
  <c r="Y21" i="208"/>
  <c r="Y37" i="208" s="1"/>
  <c r="Y41" i="208" s="1"/>
  <c r="Y43" i="208" s="1"/>
  <c r="Y45" i="208" s="1"/>
  <c r="Y47" i="208" s="1"/>
  <c r="X21" i="208"/>
  <c r="Z21" i="208" s="1"/>
  <c r="W21" i="208"/>
  <c r="W37" i="208" s="1"/>
  <c r="W41" i="208" s="1"/>
  <c r="W43" i="208" s="1"/>
  <c r="W45" i="208" s="1"/>
  <c r="W47" i="208" s="1"/>
  <c r="V21" i="208"/>
  <c r="V37" i="208" s="1"/>
  <c r="V41" i="208" s="1"/>
  <c r="V43" i="208" s="1"/>
  <c r="V45" i="208" s="1"/>
  <c r="V47" i="208" s="1"/>
  <c r="U21" i="208"/>
  <c r="U37" i="208" s="1"/>
  <c r="U41" i="208" s="1"/>
  <c r="U43" i="208" s="1"/>
  <c r="U45" i="208" s="1"/>
  <c r="U47" i="208" s="1"/>
  <c r="T21" i="208"/>
  <c r="T37" i="208" s="1"/>
  <c r="T41" i="208" s="1"/>
  <c r="T43" i="208" s="1"/>
  <c r="T45" i="208" s="1"/>
  <c r="T47" i="208" s="1"/>
  <c r="S21" i="208"/>
  <c r="S37" i="208" s="1"/>
  <c r="S41" i="208" s="1"/>
  <c r="S43" i="208" s="1"/>
  <c r="S45" i="208" s="1"/>
  <c r="S47" i="208" s="1"/>
  <c r="R21" i="208"/>
  <c r="R37" i="208" s="1"/>
  <c r="R41" i="208" s="1"/>
  <c r="R43" i="208" s="1"/>
  <c r="R45" i="208" s="1"/>
  <c r="R47" i="208" s="1"/>
  <c r="Q21" i="208"/>
  <c r="Q37" i="208" s="1"/>
  <c r="Q41" i="208" s="1"/>
  <c r="Q43" i="208" s="1"/>
  <c r="Q45" i="208" s="1"/>
  <c r="Q47" i="208" s="1"/>
  <c r="P21" i="208"/>
  <c r="P37" i="208" s="1"/>
  <c r="P41" i="208" s="1"/>
  <c r="P43" i="208" s="1"/>
  <c r="P45" i="208" s="1"/>
  <c r="P47" i="208" s="1"/>
  <c r="O21" i="208"/>
  <c r="O37" i="208" s="1"/>
  <c r="O41" i="208" s="1"/>
  <c r="O43" i="208" s="1"/>
  <c r="O45" i="208" s="1"/>
  <c r="O47" i="208" s="1"/>
  <c r="N21" i="208"/>
  <c r="N37" i="208" s="1"/>
  <c r="N41" i="208" s="1"/>
  <c r="N43" i="208" s="1"/>
  <c r="N45" i="208" s="1"/>
  <c r="N47" i="208" s="1"/>
  <c r="M21" i="208"/>
  <c r="M37" i="208" s="1"/>
  <c r="M41" i="208" s="1"/>
  <c r="M43" i="208" s="1"/>
  <c r="M45" i="208" s="1"/>
  <c r="M47" i="208" s="1"/>
  <c r="L21" i="208"/>
  <c r="L37" i="208" s="1"/>
  <c r="L41" i="208" s="1"/>
  <c r="L43" i="208" s="1"/>
  <c r="L45" i="208" s="1"/>
  <c r="L47" i="208" s="1"/>
  <c r="K21" i="208"/>
  <c r="K37" i="208" s="1"/>
  <c r="K41" i="208" s="1"/>
  <c r="K43" i="208" s="1"/>
  <c r="K45" i="208" s="1"/>
  <c r="K47" i="208" s="1"/>
  <c r="J21" i="208"/>
  <c r="J37" i="208" s="1"/>
  <c r="J41" i="208" s="1"/>
  <c r="J43" i="208" s="1"/>
  <c r="J45" i="208" s="1"/>
  <c r="J47" i="208" s="1"/>
  <c r="I21" i="208"/>
  <c r="I37" i="208" s="1"/>
  <c r="I41" i="208" s="1"/>
  <c r="I43" i="208" s="1"/>
  <c r="I45" i="208" s="1"/>
  <c r="I47" i="208" s="1"/>
  <c r="H21" i="208"/>
  <c r="H37" i="208" s="1"/>
  <c r="H41" i="208" s="1"/>
  <c r="H43" i="208" s="1"/>
  <c r="H45" i="208" s="1"/>
  <c r="H47" i="208" s="1"/>
  <c r="G21" i="208"/>
  <c r="G37" i="208" s="1"/>
  <c r="G41" i="208" s="1"/>
  <c r="G43" i="208" s="1"/>
  <c r="G45" i="208" s="1"/>
  <c r="G47" i="208" s="1"/>
  <c r="F21" i="208"/>
  <c r="E21" i="208"/>
  <c r="E37" i="208" s="1"/>
  <c r="E41" i="208" s="1"/>
  <c r="E43" i="208" s="1"/>
  <c r="E45" i="208" s="1"/>
  <c r="E47" i="208" s="1"/>
  <c r="D21" i="208"/>
  <c r="D37" i="208" s="1"/>
  <c r="D41" i="208" s="1"/>
  <c r="D43" i="208" s="1"/>
  <c r="D45" i="208" s="1"/>
  <c r="D47" i="208" s="1"/>
  <c r="C21" i="208"/>
  <c r="C37" i="208" s="1"/>
  <c r="C41" i="208" s="1"/>
  <c r="C43" i="208" s="1"/>
  <c r="C45" i="208" s="1"/>
  <c r="C47" i="208" s="1"/>
  <c r="AA21" i="209"/>
  <c r="AA37" i="209" s="1"/>
  <c r="AA41" i="209" s="1"/>
  <c r="AA43" i="209" s="1"/>
  <c r="AA45" i="209" s="1"/>
  <c r="AA47" i="209" s="1"/>
  <c r="Y21" i="209"/>
  <c r="Y37" i="209" s="1"/>
  <c r="Y41" i="209" s="1"/>
  <c r="Y43" i="209" s="1"/>
  <c r="Y45" i="209" s="1"/>
  <c r="Y47" i="209" s="1"/>
  <c r="X21" i="209"/>
  <c r="W21" i="209"/>
  <c r="W37" i="209" s="1"/>
  <c r="W41" i="209" s="1"/>
  <c r="W43" i="209" s="1"/>
  <c r="W45" i="209" s="1"/>
  <c r="W47" i="209" s="1"/>
  <c r="V21" i="209"/>
  <c r="V37" i="209" s="1"/>
  <c r="V41" i="209" s="1"/>
  <c r="V43" i="209" s="1"/>
  <c r="V45" i="209" s="1"/>
  <c r="V47" i="209" s="1"/>
  <c r="U21" i="209"/>
  <c r="U37" i="209" s="1"/>
  <c r="U41" i="209" s="1"/>
  <c r="U43" i="209" s="1"/>
  <c r="U45" i="209" s="1"/>
  <c r="U47" i="209" s="1"/>
  <c r="T21" i="209"/>
  <c r="T37" i="209" s="1"/>
  <c r="T41" i="209" s="1"/>
  <c r="T43" i="209" s="1"/>
  <c r="T45" i="209" s="1"/>
  <c r="T47" i="209" s="1"/>
  <c r="S21" i="209"/>
  <c r="S37" i="209" s="1"/>
  <c r="S41" i="209" s="1"/>
  <c r="S43" i="209" s="1"/>
  <c r="S45" i="209" s="1"/>
  <c r="S47" i="209" s="1"/>
  <c r="R21" i="209"/>
  <c r="R37" i="209" s="1"/>
  <c r="R41" i="209" s="1"/>
  <c r="R43" i="209" s="1"/>
  <c r="R45" i="209" s="1"/>
  <c r="R47" i="209" s="1"/>
  <c r="Q21" i="209"/>
  <c r="Q37" i="209" s="1"/>
  <c r="Q41" i="209" s="1"/>
  <c r="Q43" i="209" s="1"/>
  <c r="Q45" i="209" s="1"/>
  <c r="Q47" i="209" s="1"/>
  <c r="P21" i="209"/>
  <c r="P37" i="209" s="1"/>
  <c r="P41" i="209" s="1"/>
  <c r="P43" i="209" s="1"/>
  <c r="P45" i="209" s="1"/>
  <c r="P47" i="209" s="1"/>
  <c r="O21" i="209"/>
  <c r="O37" i="209" s="1"/>
  <c r="O41" i="209" s="1"/>
  <c r="O43" i="209" s="1"/>
  <c r="O45" i="209" s="1"/>
  <c r="O47" i="209" s="1"/>
  <c r="N21" i="209"/>
  <c r="N37" i="209" s="1"/>
  <c r="N41" i="209" s="1"/>
  <c r="N43" i="209" s="1"/>
  <c r="N45" i="209" s="1"/>
  <c r="N47" i="209" s="1"/>
  <c r="M21" i="209"/>
  <c r="M37" i="209" s="1"/>
  <c r="M41" i="209" s="1"/>
  <c r="M43" i="209" s="1"/>
  <c r="M45" i="209" s="1"/>
  <c r="M47" i="209" s="1"/>
  <c r="L21" i="209"/>
  <c r="L37" i="209" s="1"/>
  <c r="L41" i="209" s="1"/>
  <c r="L43" i="209" s="1"/>
  <c r="L45" i="209" s="1"/>
  <c r="L47" i="209" s="1"/>
  <c r="K21" i="209"/>
  <c r="K37" i="209" s="1"/>
  <c r="K41" i="209" s="1"/>
  <c r="K43" i="209" s="1"/>
  <c r="K45" i="209" s="1"/>
  <c r="K47" i="209" s="1"/>
  <c r="J21" i="209"/>
  <c r="J37" i="209" s="1"/>
  <c r="J41" i="209" s="1"/>
  <c r="J43" i="209" s="1"/>
  <c r="J45" i="209" s="1"/>
  <c r="J47" i="209" s="1"/>
  <c r="I21" i="209"/>
  <c r="I37" i="209" s="1"/>
  <c r="I41" i="209" s="1"/>
  <c r="I43" i="209" s="1"/>
  <c r="I45" i="209" s="1"/>
  <c r="I47" i="209" s="1"/>
  <c r="H21" i="209"/>
  <c r="H37" i="209" s="1"/>
  <c r="H41" i="209" s="1"/>
  <c r="H43" i="209" s="1"/>
  <c r="H45" i="209" s="1"/>
  <c r="H47" i="209" s="1"/>
  <c r="G21" i="209"/>
  <c r="G37" i="209" s="1"/>
  <c r="G41" i="209" s="1"/>
  <c r="G43" i="209" s="1"/>
  <c r="G45" i="209" s="1"/>
  <c r="G47" i="209" s="1"/>
  <c r="F21" i="209"/>
  <c r="E21" i="209"/>
  <c r="E37" i="209" s="1"/>
  <c r="E41" i="209" s="1"/>
  <c r="E43" i="209" s="1"/>
  <c r="E45" i="209" s="1"/>
  <c r="E47" i="209" s="1"/>
  <c r="D21" i="209"/>
  <c r="D37" i="209" s="1"/>
  <c r="D41" i="209" s="1"/>
  <c r="D43" i="209" s="1"/>
  <c r="D45" i="209" s="1"/>
  <c r="D47" i="209" s="1"/>
  <c r="C21" i="209"/>
  <c r="C37" i="209" s="1"/>
  <c r="C41" i="209" s="1"/>
  <c r="C43" i="209" s="1"/>
  <c r="C45" i="209" s="1"/>
  <c r="C47" i="209" s="1"/>
  <c r="AA21" i="210"/>
  <c r="AA37" i="210" s="1"/>
  <c r="AA41" i="210" s="1"/>
  <c r="AA43" i="210" s="1"/>
  <c r="AA45" i="210" s="1"/>
  <c r="AA47" i="210" s="1"/>
  <c r="Y21" i="210"/>
  <c r="Y37" i="210" s="1"/>
  <c r="Y41" i="210" s="1"/>
  <c r="Y43" i="210" s="1"/>
  <c r="Y45" i="210" s="1"/>
  <c r="X21" i="210"/>
  <c r="W21" i="210"/>
  <c r="W37" i="210" s="1"/>
  <c r="W41" i="210" s="1"/>
  <c r="W43" i="210" s="1"/>
  <c r="W45" i="210" s="1"/>
  <c r="W47" i="210" s="1"/>
  <c r="V21" i="210"/>
  <c r="V37" i="210" s="1"/>
  <c r="V41" i="210" s="1"/>
  <c r="V43" i="210" s="1"/>
  <c r="V45" i="210" s="1"/>
  <c r="V47" i="210" s="1"/>
  <c r="U21" i="210"/>
  <c r="U37" i="210" s="1"/>
  <c r="U41" i="210" s="1"/>
  <c r="U43" i="210" s="1"/>
  <c r="U45" i="210" s="1"/>
  <c r="U47" i="210" s="1"/>
  <c r="T21" i="210"/>
  <c r="T37" i="210" s="1"/>
  <c r="T41" i="210" s="1"/>
  <c r="T43" i="210" s="1"/>
  <c r="T45" i="210" s="1"/>
  <c r="T47" i="210" s="1"/>
  <c r="S21" i="210"/>
  <c r="S37" i="210" s="1"/>
  <c r="S41" i="210" s="1"/>
  <c r="S43" i="210" s="1"/>
  <c r="S45" i="210" s="1"/>
  <c r="S47" i="210" s="1"/>
  <c r="R21" i="210"/>
  <c r="R37" i="210" s="1"/>
  <c r="R41" i="210" s="1"/>
  <c r="R43" i="210" s="1"/>
  <c r="R45" i="210" s="1"/>
  <c r="R47" i="210" s="1"/>
  <c r="Q21" i="210"/>
  <c r="Q37" i="210" s="1"/>
  <c r="Q41" i="210" s="1"/>
  <c r="Q43" i="210" s="1"/>
  <c r="Q45" i="210" s="1"/>
  <c r="Q47" i="210" s="1"/>
  <c r="P21" i="210"/>
  <c r="P37" i="210" s="1"/>
  <c r="P41" i="210" s="1"/>
  <c r="P43" i="210" s="1"/>
  <c r="P45" i="210" s="1"/>
  <c r="P47" i="210" s="1"/>
  <c r="O21" i="210"/>
  <c r="O37" i="210" s="1"/>
  <c r="O41" i="210" s="1"/>
  <c r="O43" i="210" s="1"/>
  <c r="O45" i="210" s="1"/>
  <c r="O47" i="210" s="1"/>
  <c r="N21" i="210"/>
  <c r="N37" i="210" s="1"/>
  <c r="N41" i="210" s="1"/>
  <c r="N43" i="210" s="1"/>
  <c r="N45" i="210" s="1"/>
  <c r="N47" i="210" s="1"/>
  <c r="M21" i="210"/>
  <c r="M37" i="210" s="1"/>
  <c r="M41" i="210" s="1"/>
  <c r="M43" i="210" s="1"/>
  <c r="M45" i="210" s="1"/>
  <c r="M47" i="210" s="1"/>
  <c r="L21" i="210"/>
  <c r="L37" i="210" s="1"/>
  <c r="L41" i="210" s="1"/>
  <c r="L43" i="210" s="1"/>
  <c r="L45" i="210" s="1"/>
  <c r="L47" i="210" s="1"/>
  <c r="K21" i="210"/>
  <c r="K37" i="210" s="1"/>
  <c r="K41" i="210" s="1"/>
  <c r="K43" i="210" s="1"/>
  <c r="K45" i="210" s="1"/>
  <c r="K47" i="210" s="1"/>
  <c r="J21" i="210"/>
  <c r="J37" i="210" s="1"/>
  <c r="J41" i="210" s="1"/>
  <c r="J43" i="210" s="1"/>
  <c r="J45" i="210" s="1"/>
  <c r="J47" i="210" s="1"/>
  <c r="I21" i="210"/>
  <c r="I37" i="210" s="1"/>
  <c r="I41" i="210" s="1"/>
  <c r="I43" i="210" s="1"/>
  <c r="I45" i="210" s="1"/>
  <c r="I47" i="210" s="1"/>
  <c r="H21" i="210"/>
  <c r="H37" i="210" s="1"/>
  <c r="H41" i="210" s="1"/>
  <c r="H43" i="210" s="1"/>
  <c r="H45" i="210" s="1"/>
  <c r="H47" i="210" s="1"/>
  <c r="G21" i="210"/>
  <c r="G37" i="210" s="1"/>
  <c r="G41" i="210" s="1"/>
  <c r="G43" i="210" s="1"/>
  <c r="G45" i="210" s="1"/>
  <c r="G47" i="210" s="1"/>
  <c r="F21" i="210"/>
  <c r="E21" i="210"/>
  <c r="E37" i="210" s="1"/>
  <c r="E41" i="210" s="1"/>
  <c r="E43" i="210" s="1"/>
  <c r="E45" i="210" s="1"/>
  <c r="E47" i="210" s="1"/>
  <c r="D21" i="210"/>
  <c r="D37" i="210" s="1"/>
  <c r="D41" i="210" s="1"/>
  <c r="D43" i="210" s="1"/>
  <c r="D45" i="210" s="1"/>
  <c r="D47" i="210" s="1"/>
  <c r="C21" i="210"/>
  <c r="C37" i="210" s="1"/>
  <c r="C41" i="210" s="1"/>
  <c r="C43" i="210" s="1"/>
  <c r="C45" i="210" s="1"/>
  <c r="C47" i="210" s="1"/>
  <c r="AA21" i="211"/>
  <c r="AA37" i="211" s="1"/>
  <c r="AA41" i="211" s="1"/>
  <c r="AA43" i="211" s="1"/>
  <c r="AA45" i="211" s="1"/>
  <c r="AA47" i="211" s="1"/>
  <c r="Z21" i="211"/>
  <c r="Y21" i="211"/>
  <c r="Y37" i="211" s="1"/>
  <c r="Y41" i="211" s="1"/>
  <c r="Y43" i="211" s="1"/>
  <c r="Y45" i="211" s="1"/>
  <c r="Y47" i="211" s="1"/>
  <c r="X21" i="211"/>
  <c r="W21" i="211"/>
  <c r="W37" i="211" s="1"/>
  <c r="W41" i="211" s="1"/>
  <c r="W43" i="211" s="1"/>
  <c r="W45" i="211" s="1"/>
  <c r="W47" i="211" s="1"/>
  <c r="V21" i="211"/>
  <c r="V37" i="211" s="1"/>
  <c r="V41" i="211" s="1"/>
  <c r="V43" i="211" s="1"/>
  <c r="V45" i="211" s="1"/>
  <c r="V47" i="211" s="1"/>
  <c r="U21" i="211"/>
  <c r="U37" i="211" s="1"/>
  <c r="U41" i="211" s="1"/>
  <c r="U43" i="211" s="1"/>
  <c r="U45" i="211" s="1"/>
  <c r="U47" i="211" s="1"/>
  <c r="T21" i="211"/>
  <c r="T37" i="211" s="1"/>
  <c r="T41" i="211" s="1"/>
  <c r="T43" i="211" s="1"/>
  <c r="T45" i="211" s="1"/>
  <c r="T47" i="211" s="1"/>
  <c r="S21" i="211"/>
  <c r="S37" i="211" s="1"/>
  <c r="S41" i="211" s="1"/>
  <c r="S43" i="211" s="1"/>
  <c r="S45" i="211" s="1"/>
  <c r="S47" i="211" s="1"/>
  <c r="R21" i="211"/>
  <c r="R37" i="211" s="1"/>
  <c r="R41" i="211" s="1"/>
  <c r="R43" i="211" s="1"/>
  <c r="R45" i="211" s="1"/>
  <c r="R47" i="211" s="1"/>
  <c r="Q21" i="211"/>
  <c r="Q37" i="211" s="1"/>
  <c r="Q41" i="211" s="1"/>
  <c r="Q43" i="211" s="1"/>
  <c r="Q45" i="211" s="1"/>
  <c r="Q47" i="211" s="1"/>
  <c r="P21" i="211"/>
  <c r="P37" i="211" s="1"/>
  <c r="P41" i="211" s="1"/>
  <c r="P43" i="211" s="1"/>
  <c r="P45" i="211" s="1"/>
  <c r="P47" i="211" s="1"/>
  <c r="O21" i="211"/>
  <c r="O37" i="211" s="1"/>
  <c r="O41" i="211" s="1"/>
  <c r="O43" i="211" s="1"/>
  <c r="O45" i="211" s="1"/>
  <c r="O47" i="211" s="1"/>
  <c r="N21" i="211"/>
  <c r="N37" i="211" s="1"/>
  <c r="N41" i="211" s="1"/>
  <c r="N43" i="211" s="1"/>
  <c r="N45" i="211" s="1"/>
  <c r="N47" i="211" s="1"/>
  <c r="M21" i="211"/>
  <c r="M37" i="211" s="1"/>
  <c r="M41" i="211" s="1"/>
  <c r="M43" i="211" s="1"/>
  <c r="M45" i="211" s="1"/>
  <c r="M47" i="211" s="1"/>
  <c r="L21" i="211"/>
  <c r="L37" i="211" s="1"/>
  <c r="L41" i="211" s="1"/>
  <c r="L43" i="211" s="1"/>
  <c r="L45" i="211" s="1"/>
  <c r="L47" i="211" s="1"/>
  <c r="K21" i="211"/>
  <c r="K37" i="211" s="1"/>
  <c r="K41" i="211" s="1"/>
  <c r="K43" i="211" s="1"/>
  <c r="K45" i="211" s="1"/>
  <c r="K47" i="211" s="1"/>
  <c r="J21" i="211"/>
  <c r="J37" i="211" s="1"/>
  <c r="J41" i="211" s="1"/>
  <c r="J43" i="211" s="1"/>
  <c r="J45" i="211" s="1"/>
  <c r="J47" i="211" s="1"/>
  <c r="I21" i="211"/>
  <c r="I37" i="211" s="1"/>
  <c r="I41" i="211" s="1"/>
  <c r="I43" i="211" s="1"/>
  <c r="I45" i="211" s="1"/>
  <c r="I47" i="211" s="1"/>
  <c r="H21" i="211"/>
  <c r="H37" i="211" s="1"/>
  <c r="H41" i="211" s="1"/>
  <c r="H43" i="211" s="1"/>
  <c r="H45" i="211" s="1"/>
  <c r="H47" i="211" s="1"/>
  <c r="G21" i="211"/>
  <c r="G37" i="211" s="1"/>
  <c r="G41" i="211" s="1"/>
  <c r="G43" i="211" s="1"/>
  <c r="G45" i="211" s="1"/>
  <c r="G47" i="211" s="1"/>
  <c r="F21" i="211"/>
  <c r="E21" i="211"/>
  <c r="E37" i="211" s="1"/>
  <c r="E41" i="211" s="1"/>
  <c r="E43" i="211" s="1"/>
  <c r="E45" i="211" s="1"/>
  <c r="E47" i="211" s="1"/>
  <c r="D21" i="211"/>
  <c r="D37" i="211" s="1"/>
  <c r="D41" i="211" s="1"/>
  <c r="D43" i="211" s="1"/>
  <c r="D45" i="211" s="1"/>
  <c r="D47" i="211" s="1"/>
  <c r="C21" i="211"/>
  <c r="C37" i="211" s="1"/>
  <c r="C41" i="211" s="1"/>
  <c r="C43" i="211" s="1"/>
  <c r="C45" i="211" s="1"/>
  <c r="C47" i="211" s="1"/>
  <c r="AA21" i="212"/>
  <c r="AA37" i="212" s="1"/>
  <c r="AA41" i="212" s="1"/>
  <c r="AA43" i="212" s="1"/>
  <c r="AA45" i="212" s="1"/>
  <c r="AA47" i="212" s="1"/>
  <c r="Y21" i="212"/>
  <c r="Y37" i="212" s="1"/>
  <c r="Y41" i="212" s="1"/>
  <c r="Y43" i="212" s="1"/>
  <c r="Y45" i="212" s="1"/>
  <c r="Y47" i="212" s="1"/>
  <c r="X21" i="212"/>
  <c r="Z21" i="212" s="1"/>
  <c r="W21" i="212"/>
  <c r="W37" i="212" s="1"/>
  <c r="W41" i="212" s="1"/>
  <c r="W43" i="212" s="1"/>
  <c r="W45" i="212" s="1"/>
  <c r="W47" i="212" s="1"/>
  <c r="V21" i="212"/>
  <c r="V37" i="212" s="1"/>
  <c r="V41" i="212" s="1"/>
  <c r="V43" i="212" s="1"/>
  <c r="V45" i="212" s="1"/>
  <c r="V47" i="212" s="1"/>
  <c r="U21" i="212"/>
  <c r="U37" i="212" s="1"/>
  <c r="U41" i="212" s="1"/>
  <c r="U43" i="212" s="1"/>
  <c r="U45" i="212" s="1"/>
  <c r="U47" i="212" s="1"/>
  <c r="T21" i="212"/>
  <c r="T37" i="212" s="1"/>
  <c r="T41" i="212" s="1"/>
  <c r="T43" i="212" s="1"/>
  <c r="T45" i="212" s="1"/>
  <c r="T47" i="212" s="1"/>
  <c r="S21" i="212"/>
  <c r="S37" i="212" s="1"/>
  <c r="S41" i="212" s="1"/>
  <c r="S43" i="212" s="1"/>
  <c r="S45" i="212" s="1"/>
  <c r="S47" i="212" s="1"/>
  <c r="R21" i="212"/>
  <c r="R37" i="212" s="1"/>
  <c r="R41" i="212" s="1"/>
  <c r="R43" i="212" s="1"/>
  <c r="R45" i="212" s="1"/>
  <c r="R47" i="212" s="1"/>
  <c r="Q21" i="212"/>
  <c r="Q37" i="212" s="1"/>
  <c r="Q41" i="212" s="1"/>
  <c r="Q43" i="212" s="1"/>
  <c r="Q45" i="212" s="1"/>
  <c r="Q47" i="212" s="1"/>
  <c r="P21" i="212"/>
  <c r="P37" i="212" s="1"/>
  <c r="P41" i="212" s="1"/>
  <c r="P43" i="212" s="1"/>
  <c r="P45" i="212" s="1"/>
  <c r="P47" i="212" s="1"/>
  <c r="O21" i="212"/>
  <c r="O37" i="212" s="1"/>
  <c r="O41" i="212" s="1"/>
  <c r="O43" i="212" s="1"/>
  <c r="O45" i="212" s="1"/>
  <c r="O47" i="212" s="1"/>
  <c r="N21" i="212"/>
  <c r="N37" i="212" s="1"/>
  <c r="N41" i="212" s="1"/>
  <c r="N43" i="212" s="1"/>
  <c r="N45" i="212" s="1"/>
  <c r="N47" i="212" s="1"/>
  <c r="M21" i="212"/>
  <c r="M37" i="212" s="1"/>
  <c r="M41" i="212" s="1"/>
  <c r="M43" i="212" s="1"/>
  <c r="M45" i="212" s="1"/>
  <c r="M47" i="212" s="1"/>
  <c r="L21" i="212"/>
  <c r="L37" i="212" s="1"/>
  <c r="L41" i="212" s="1"/>
  <c r="L43" i="212" s="1"/>
  <c r="L45" i="212" s="1"/>
  <c r="L47" i="212" s="1"/>
  <c r="K21" i="212"/>
  <c r="K37" i="212" s="1"/>
  <c r="K41" i="212" s="1"/>
  <c r="K43" i="212" s="1"/>
  <c r="K45" i="212" s="1"/>
  <c r="K47" i="212" s="1"/>
  <c r="J21" i="212"/>
  <c r="J37" i="212" s="1"/>
  <c r="J41" i="212" s="1"/>
  <c r="J43" i="212" s="1"/>
  <c r="J45" i="212" s="1"/>
  <c r="J47" i="212" s="1"/>
  <c r="I21" i="212"/>
  <c r="I37" i="212" s="1"/>
  <c r="I41" i="212" s="1"/>
  <c r="I43" i="212" s="1"/>
  <c r="I45" i="212" s="1"/>
  <c r="I47" i="212" s="1"/>
  <c r="H21" i="212"/>
  <c r="H37" i="212" s="1"/>
  <c r="H41" i="212" s="1"/>
  <c r="H43" i="212" s="1"/>
  <c r="H45" i="212" s="1"/>
  <c r="H47" i="212" s="1"/>
  <c r="G21" i="212"/>
  <c r="G37" i="212" s="1"/>
  <c r="G41" i="212" s="1"/>
  <c r="G43" i="212" s="1"/>
  <c r="G45" i="212" s="1"/>
  <c r="G47" i="212" s="1"/>
  <c r="F21" i="212"/>
  <c r="E21" i="212"/>
  <c r="E37" i="212" s="1"/>
  <c r="E41" i="212" s="1"/>
  <c r="E43" i="212" s="1"/>
  <c r="E45" i="212" s="1"/>
  <c r="E47" i="212" s="1"/>
  <c r="D21" i="212"/>
  <c r="D37" i="212" s="1"/>
  <c r="D41" i="212" s="1"/>
  <c r="D43" i="212" s="1"/>
  <c r="D45" i="212" s="1"/>
  <c r="D47" i="212" s="1"/>
  <c r="C21" i="212"/>
  <c r="C37" i="212" s="1"/>
  <c r="C41" i="212" s="1"/>
  <c r="C43" i="212" s="1"/>
  <c r="C45" i="212" s="1"/>
  <c r="C47" i="212" s="1"/>
  <c r="AA21" i="213"/>
  <c r="AA37" i="213" s="1"/>
  <c r="AA41" i="213" s="1"/>
  <c r="AA43" i="213" s="1"/>
  <c r="AA45" i="213" s="1"/>
  <c r="AA47" i="213" s="1"/>
  <c r="Y21" i="213"/>
  <c r="Y37" i="213" s="1"/>
  <c r="Y41" i="213" s="1"/>
  <c r="Y43" i="213" s="1"/>
  <c r="Y45" i="213" s="1"/>
  <c r="Y47" i="213" s="1"/>
  <c r="X21" i="213"/>
  <c r="W21" i="213"/>
  <c r="W37" i="213" s="1"/>
  <c r="W41" i="213" s="1"/>
  <c r="W43" i="213" s="1"/>
  <c r="W45" i="213" s="1"/>
  <c r="W47" i="213" s="1"/>
  <c r="V21" i="213"/>
  <c r="V37" i="213" s="1"/>
  <c r="V41" i="213" s="1"/>
  <c r="V43" i="213" s="1"/>
  <c r="V45" i="213" s="1"/>
  <c r="V47" i="213" s="1"/>
  <c r="U21" i="213"/>
  <c r="U37" i="213" s="1"/>
  <c r="U41" i="213" s="1"/>
  <c r="U43" i="213" s="1"/>
  <c r="U45" i="213" s="1"/>
  <c r="U47" i="213" s="1"/>
  <c r="T21" i="213"/>
  <c r="T37" i="213" s="1"/>
  <c r="T41" i="213" s="1"/>
  <c r="T43" i="213" s="1"/>
  <c r="T45" i="213" s="1"/>
  <c r="T47" i="213" s="1"/>
  <c r="S21" i="213"/>
  <c r="S37" i="213" s="1"/>
  <c r="S41" i="213" s="1"/>
  <c r="S43" i="213" s="1"/>
  <c r="S45" i="213" s="1"/>
  <c r="S47" i="213" s="1"/>
  <c r="R21" i="213"/>
  <c r="R37" i="213" s="1"/>
  <c r="R41" i="213" s="1"/>
  <c r="R43" i="213" s="1"/>
  <c r="R45" i="213" s="1"/>
  <c r="R47" i="213" s="1"/>
  <c r="Q21" i="213"/>
  <c r="Q37" i="213" s="1"/>
  <c r="Q41" i="213" s="1"/>
  <c r="Q43" i="213" s="1"/>
  <c r="Q45" i="213" s="1"/>
  <c r="Q47" i="213" s="1"/>
  <c r="P21" i="213"/>
  <c r="P37" i="213" s="1"/>
  <c r="P41" i="213" s="1"/>
  <c r="P43" i="213" s="1"/>
  <c r="P45" i="213" s="1"/>
  <c r="P47" i="213" s="1"/>
  <c r="O21" i="213"/>
  <c r="O37" i="213" s="1"/>
  <c r="O41" i="213" s="1"/>
  <c r="O43" i="213" s="1"/>
  <c r="O45" i="213" s="1"/>
  <c r="O47" i="213" s="1"/>
  <c r="N21" i="213"/>
  <c r="N37" i="213" s="1"/>
  <c r="N41" i="213" s="1"/>
  <c r="N43" i="213" s="1"/>
  <c r="N45" i="213" s="1"/>
  <c r="N47" i="213" s="1"/>
  <c r="M21" i="213"/>
  <c r="M37" i="213" s="1"/>
  <c r="M41" i="213" s="1"/>
  <c r="M43" i="213" s="1"/>
  <c r="M45" i="213" s="1"/>
  <c r="M47" i="213" s="1"/>
  <c r="L21" i="213"/>
  <c r="L37" i="213" s="1"/>
  <c r="L41" i="213" s="1"/>
  <c r="L43" i="213" s="1"/>
  <c r="L45" i="213" s="1"/>
  <c r="L47" i="213" s="1"/>
  <c r="K21" i="213"/>
  <c r="K37" i="213" s="1"/>
  <c r="K41" i="213" s="1"/>
  <c r="K43" i="213" s="1"/>
  <c r="K45" i="213" s="1"/>
  <c r="K47" i="213" s="1"/>
  <c r="J21" i="213"/>
  <c r="J37" i="213" s="1"/>
  <c r="J41" i="213" s="1"/>
  <c r="J43" i="213" s="1"/>
  <c r="J45" i="213" s="1"/>
  <c r="J47" i="213" s="1"/>
  <c r="I21" i="213"/>
  <c r="I37" i="213" s="1"/>
  <c r="I41" i="213" s="1"/>
  <c r="I43" i="213" s="1"/>
  <c r="I45" i="213" s="1"/>
  <c r="I47" i="213" s="1"/>
  <c r="H21" i="213"/>
  <c r="H37" i="213" s="1"/>
  <c r="H41" i="213" s="1"/>
  <c r="H43" i="213" s="1"/>
  <c r="H45" i="213" s="1"/>
  <c r="H47" i="213" s="1"/>
  <c r="G21" i="213"/>
  <c r="G37" i="213" s="1"/>
  <c r="G41" i="213" s="1"/>
  <c r="G43" i="213" s="1"/>
  <c r="G45" i="213" s="1"/>
  <c r="G47" i="213" s="1"/>
  <c r="F21" i="213"/>
  <c r="X37" i="213" s="1"/>
  <c r="E21" i="213"/>
  <c r="E37" i="213" s="1"/>
  <c r="E41" i="213" s="1"/>
  <c r="E43" i="213" s="1"/>
  <c r="E45" i="213" s="1"/>
  <c r="E47" i="213" s="1"/>
  <c r="D21" i="213"/>
  <c r="D37" i="213" s="1"/>
  <c r="D41" i="213" s="1"/>
  <c r="D43" i="213" s="1"/>
  <c r="D45" i="213" s="1"/>
  <c r="D47" i="213" s="1"/>
  <c r="C21" i="213"/>
  <c r="C37" i="213" s="1"/>
  <c r="C41" i="213" s="1"/>
  <c r="C43" i="213" s="1"/>
  <c r="C45" i="213" s="1"/>
  <c r="C47" i="213" s="1"/>
  <c r="AA21" i="214"/>
  <c r="AA37" i="214" s="1"/>
  <c r="AA41" i="214" s="1"/>
  <c r="AA43" i="214" s="1"/>
  <c r="AA45" i="214" s="1"/>
  <c r="AA47" i="214" s="1"/>
  <c r="Y21" i="214"/>
  <c r="Y37" i="214" s="1"/>
  <c r="Y41" i="214" s="1"/>
  <c r="Y43" i="214" s="1"/>
  <c r="Y45" i="214" s="1"/>
  <c r="X21" i="214"/>
  <c r="W21" i="214"/>
  <c r="W37" i="214" s="1"/>
  <c r="W41" i="214" s="1"/>
  <c r="W43" i="214" s="1"/>
  <c r="W45" i="214" s="1"/>
  <c r="W47" i="214" s="1"/>
  <c r="V21" i="214"/>
  <c r="V37" i="214" s="1"/>
  <c r="V41" i="214" s="1"/>
  <c r="V43" i="214" s="1"/>
  <c r="V45" i="214" s="1"/>
  <c r="V47" i="214" s="1"/>
  <c r="U21" i="214"/>
  <c r="U37" i="214" s="1"/>
  <c r="U41" i="214" s="1"/>
  <c r="U43" i="214" s="1"/>
  <c r="U45" i="214" s="1"/>
  <c r="U47" i="214" s="1"/>
  <c r="T21" i="214"/>
  <c r="T37" i="214" s="1"/>
  <c r="T41" i="214" s="1"/>
  <c r="T43" i="214" s="1"/>
  <c r="T45" i="214" s="1"/>
  <c r="T47" i="214" s="1"/>
  <c r="S21" i="214"/>
  <c r="S37" i="214" s="1"/>
  <c r="S41" i="214" s="1"/>
  <c r="S43" i="214" s="1"/>
  <c r="S45" i="214" s="1"/>
  <c r="S47" i="214" s="1"/>
  <c r="R21" i="214"/>
  <c r="R37" i="214" s="1"/>
  <c r="R41" i="214" s="1"/>
  <c r="R43" i="214" s="1"/>
  <c r="R45" i="214" s="1"/>
  <c r="R47" i="214" s="1"/>
  <c r="Q21" i="214"/>
  <c r="Q37" i="214" s="1"/>
  <c r="Q41" i="214" s="1"/>
  <c r="Q43" i="214" s="1"/>
  <c r="Q45" i="214" s="1"/>
  <c r="Q47" i="214" s="1"/>
  <c r="P21" i="214"/>
  <c r="P37" i="214" s="1"/>
  <c r="P41" i="214" s="1"/>
  <c r="P43" i="214" s="1"/>
  <c r="P45" i="214" s="1"/>
  <c r="P47" i="214" s="1"/>
  <c r="O21" i="214"/>
  <c r="O37" i="214" s="1"/>
  <c r="O41" i="214" s="1"/>
  <c r="O43" i="214" s="1"/>
  <c r="O45" i="214" s="1"/>
  <c r="O47" i="214" s="1"/>
  <c r="N21" i="214"/>
  <c r="N37" i="214" s="1"/>
  <c r="N41" i="214" s="1"/>
  <c r="N43" i="214" s="1"/>
  <c r="N45" i="214" s="1"/>
  <c r="N47" i="214" s="1"/>
  <c r="M21" i="214"/>
  <c r="M37" i="214" s="1"/>
  <c r="M41" i="214" s="1"/>
  <c r="M43" i="214" s="1"/>
  <c r="M45" i="214" s="1"/>
  <c r="M47" i="214" s="1"/>
  <c r="L21" i="214"/>
  <c r="L37" i="214" s="1"/>
  <c r="L41" i="214" s="1"/>
  <c r="L43" i="214" s="1"/>
  <c r="L45" i="214" s="1"/>
  <c r="L47" i="214" s="1"/>
  <c r="K21" i="214"/>
  <c r="K37" i="214" s="1"/>
  <c r="K41" i="214" s="1"/>
  <c r="K43" i="214" s="1"/>
  <c r="K45" i="214" s="1"/>
  <c r="K47" i="214" s="1"/>
  <c r="J21" i="214"/>
  <c r="J37" i="214" s="1"/>
  <c r="J41" i="214" s="1"/>
  <c r="J43" i="214" s="1"/>
  <c r="J45" i="214" s="1"/>
  <c r="J47" i="214" s="1"/>
  <c r="I21" i="214"/>
  <c r="I37" i="214" s="1"/>
  <c r="I41" i="214" s="1"/>
  <c r="I43" i="214" s="1"/>
  <c r="I45" i="214" s="1"/>
  <c r="I47" i="214" s="1"/>
  <c r="H21" i="214"/>
  <c r="H37" i="214" s="1"/>
  <c r="H41" i="214" s="1"/>
  <c r="H43" i="214" s="1"/>
  <c r="H45" i="214" s="1"/>
  <c r="H47" i="214" s="1"/>
  <c r="G21" i="214"/>
  <c r="G37" i="214" s="1"/>
  <c r="G41" i="214" s="1"/>
  <c r="G43" i="214" s="1"/>
  <c r="G45" i="214" s="1"/>
  <c r="G47" i="214" s="1"/>
  <c r="F21" i="214"/>
  <c r="F37" i="214" s="1"/>
  <c r="F41" i="214" s="1"/>
  <c r="F43" i="214" s="1"/>
  <c r="F45" i="214" s="1"/>
  <c r="F47" i="214" s="1"/>
  <c r="E21" i="214"/>
  <c r="E37" i="214" s="1"/>
  <c r="E41" i="214" s="1"/>
  <c r="E43" i="214" s="1"/>
  <c r="E45" i="214" s="1"/>
  <c r="E47" i="214" s="1"/>
  <c r="D21" i="214"/>
  <c r="D37" i="214" s="1"/>
  <c r="D41" i="214" s="1"/>
  <c r="D43" i="214" s="1"/>
  <c r="D45" i="214" s="1"/>
  <c r="D47" i="214" s="1"/>
  <c r="C21" i="214"/>
  <c r="C37" i="214" s="1"/>
  <c r="C41" i="214" s="1"/>
  <c r="C43" i="214" s="1"/>
  <c r="C45" i="214" s="1"/>
  <c r="C47" i="214" s="1"/>
  <c r="AA21" i="215"/>
  <c r="AA37" i="215" s="1"/>
  <c r="AA41" i="215" s="1"/>
  <c r="AA43" i="215" s="1"/>
  <c r="AA45" i="215" s="1"/>
  <c r="AA47" i="215" s="1"/>
  <c r="Z21" i="215"/>
  <c r="Y21" i="215"/>
  <c r="Y37" i="215" s="1"/>
  <c r="Y41" i="215" s="1"/>
  <c r="Y43" i="215" s="1"/>
  <c r="Y45" i="215" s="1"/>
  <c r="Y47" i="215" s="1"/>
  <c r="X21" i="215"/>
  <c r="W21" i="215"/>
  <c r="W37" i="215" s="1"/>
  <c r="W41" i="215" s="1"/>
  <c r="W43" i="215" s="1"/>
  <c r="W45" i="215" s="1"/>
  <c r="W47" i="215" s="1"/>
  <c r="V21" i="215"/>
  <c r="V37" i="215" s="1"/>
  <c r="V41" i="215" s="1"/>
  <c r="V43" i="215" s="1"/>
  <c r="V45" i="215" s="1"/>
  <c r="V47" i="215" s="1"/>
  <c r="U21" i="215"/>
  <c r="U37" i="215" s="1"/>
  <c r="U41" i="215" s="1"/>
  <c r="U43" i="215" s="1"/>
  <c r="U45" i="215" s="1"/>
  <c r="U47" i="215" s="1"/>
  <c r="T21" i="215"/>
  <c r="T37" i="215" s="1"/>
  <c r="T41" i="215" s="1"/>
  <c r="T43" i="215" s="1"/>
  <c r="T45" i="215" s="1"/>
  <c r="T47" i="215" s="1"/>
  <c r="S21" i="215"/>
  <c r="S37" i="215" s="1"/>
  <c r="S41" i="215" s="1"/>
  <c r="S43" i="215" s="1"/>
  <c r="S45" i="215" s="1"/>
  <c r="S47" i="215" s="1"/>
  <c r="R21" i="215"/>
  <c r="R37" i="215" s="1"/>
  <c r="R41" i="215" s="1"/>
  <c r="R43" i="215" s="1"/>
  <c r="R45" i="215" s="1"/>
  <c r="R47" i="215" s="1"/>
  <c r="Q21" i="215"/>
  <c r="Q37" i="215" s="1"/>
  <c r="Q41" i="215" s="1"/>
  <c r="Q43" i="215" s="1"/>
  <c r="Q45" i="215" s="1"/>
  <c r="Q47" i="215" s="1"/>
  <c r="P21" i="215"/>
  <c r="P37" i="215" s="1"/>
  <c r="P41" i="215" s="1"/>
  <c r="P43" i="215" s="1"/>
  <c r="P45" i="215" s="1"/>
  <c r="P47" i="215" s="1"/>
  <c r="O21" i="215"/>
  <c r="O37" i="215" s="1"/>
  <c r="O41" i="215" s="1"/>
  <c r="O43" i="215" s="1"/>
  <c r="O45" i="215" s="1"/>
  <c r="O47" i="215" s="1"/>
  <c r="N21" i="215"/>
  <c r="N37" i="215" s="1"/>
  <c r="N41" i="215" s="1"/>
  <c r="N43" i="215" s="1"/>
  <c r="N45" i="215" s="1"/>
  <c r="N47" i="215" s="1"/>
  <c r="M21" i="215"/>
  <c r="M37" i="215" s="1"/>
  <c r="M41" i="215" s="1"/>
  <c r="M43" i="215" s="1"/>
  <c r="M45" i="215" s="1"/>
  <c r="M47" i="215" s="1"/>
  <c r="L21" i="215"/>
  <c r="L37" i="215" s="1"/>
  <c r="L41" i="215" s="1"/>
  <c r="L43" i="215" s="1"/>
  <c r="L45" i="215" s="1"/>
  <c r="L47" i="215" s="1"/>
  <c r="K21" i="215"/>
  <c r="K37" i="215" s="1"/>
  <c r="K41" i="215" s="1"/>
  <c r="K43" i="215" s="1"/>
  <c r="K45" i="215" s="1"/>
  <c r="K47" i="215" s="1"/>
  <c r="J21" i="215"/>
  <c r="J37" i="215" s="1"/>
  <c r="J41" i="215" s="1"/>
  <c r="J43" i="215" s="1"/>
  <c r="J45" i="215" s="1"/>
  <c r="J47" i="215" s="1"/>
  <c r="I21" i="215"/>
  <c r="I37" i="215" s="1"/>
  <c r="I41" i="215" s="1"/>
  <c r="I43" i="215" s="1"/>
  <c r="I45" i="215" s="1"/>
  <c r="I47" i="215" s="1"/>
  <c r="H21" i="215"/>
  <c r="H37" i="215" s="1"/>
  <c r="H41" i="215" s="1"/>
  <c r="H43" i="215" s="1"/>
  <c r="H45" i="215" s="1"/>
  <c r="H47" i="215" s="1"/>
  <c r="G21" i="215"/>
  <c r="G37" i="215" s="1"/>
  <c r="G41" i="215" s="1"/>
  <c r="G43" i="215" s="1"/>
  <c r="G45" i="215" s="1"/>
  <c r="G47" i="215" s="1"/>
  <c r="F21" i="215"/>
  <c r="X37" i="215" s="1"/>
  <c r="E21" i="215"/>
  <c r="E37" i="215" s="1"/>
  <c r="E41" i="215" s="1"/>
  <c r="E43" i="215" s="1"/>
  <c r="E45" i="215" s="1"/>
  <c r="E47" i="215" s="1"/>
  <c r="D21" i="215"/>
  <c r="D37" i="215" s="1"/>
  <c r="D41" i="215" s="1"/>
  <c r="D43" i="215" s="1"/>
  <c r="D45" i="215" s="1"/>
  <c r="D47" i="215" s="1"/>
  <c r="C21" i="215"/>
  <c r="C37" i="215" s="1"/>
  <c r="C41" i="215" s="1"/>
  <c r="C43" i="215" s="1"/>
  <c r="C45" i="215" s="1"/>
  <c r="C47" i="215" s="1"/>
  <c r="AA21" i="216"/>
  <c r="AA37" i="216" s="1"/>
  <c r="AA41" i="216" s="1"/>
  <c r="AA43" i="216" s="1"/>
  <c r="AA45" i="216" s="1"/>
  <c r="AA47" i="216" s="1"/>
  <c r="Y21" i="216"/>
  <c r="Y37" i="216" s="1"/>
  <c r="Y41" i="216" s="1"/>
  <c r="Y43" i="216" s="1"/>
  <c r="Y45" i="216" s="1"/>
  <c r="Y47" i="216" s="1"/>
  <c r="X21" i="216"/>
  <c r="Z21" i="216" s="1"/>
  <c r="W21" i="216"/>
  <c r="W37" i="216" s="1"/>
  <c r="W41" i="216" s="1"/>
  <c r="W43" i="216" s="1"/>
  <c r="W45" i="216" s="1"/>
  <c r="W47" i="216" s="1"/>
  <c r="V21" i="216"/>
  <c r="V37" i="216" s="1"/>
  <c r="V41" i="216" s="1"/>
  <c r="V43" i="216" s="1"/>
  <c r="V45" i="216" s="1"/>
  <c r="V47" i="216" s="1"/>
  <c r="U21" i="216"/>
  <c r="U37" i="216" s="1"/>
  <c r="U41" i="216" s="1"/>
  <c r="U43" i="216" s="1"/>
  <c r="U45" i="216" s="1"/>
  <c r="U47" i="216" s="1"/>
  <c r="T21" i="216"/>
  <c r="T37" i="216" s="1"/>
  <c r="T41" i="216" s="1"/>
  <c r="T43" i="216" s="1"/>
  <c r="T45" i="216" s="1"/>
  <c r="T47" i="216" s="1"/>
  <c r="S21" i="216"/>
  <c r="S37" i="216" s="1"/>
  <c r="S41" i="216" s="1"/>
  <c r="S43" i="216" s="1"/>
  <c r="S45" i="216" s="1"/>
  <c r="S47" i="216" s="1"/>
  <c r="R21" i="216"/>
  <c r="R37" i="216" s="1"/>
  <c r="R41" i="216" s="1"/>
  <c r="R43" i="216" s="1"/>
  <c r="R45" i="216" s="1"/>
  <c r="R47" i="216" s="1"/>
  <c r="Q21" i="216"/>
  <c r="Q37" i="216" s="1"/>
  <c r="Q41" i="216" s="1"/>
  <c r="Q43" i="216" s="1"/>
  <c r="Q45" i="216" s="1"/>
  <c r="Q47" i="216" s="1"/>
  <c r="P21" i="216"/>
  <c r="P37" i="216" s="1"/>
  <c r="P41" i="216" s="1"/>
  <c r="P43" i="216" s="1"/>
  <c r="P45" i="216" s="1"/>
  <c r="P47" i="216" s="1"/>
  <c r="O21" i="216"/>
  <c r="O37" i="216" s="1"/>
  <c r="O41" i="216" s="1"/>
  <c r="O43" i="216" s="1"/>
  <c r="O45" i="216" s="1"/>
  <c r="O47" i="216" s="1"/>
  <c r="N21" i="216"/>
  <c r="N37" i="216" s="1"/>
  <c r="N41" i="216" s="1"/>
  <c r="N43" i="216" s="1"/>
  <c r="N45" i="216" s="1"/>
  <c r="N47" i="216" s="1"/>
  <c r="M21" i="216"/>
  <c r="M37" i="216" s="1"/>
  <c r="M41" i="216" s="1"/>
  <c r="M43" i="216" s="1"/>
  <c r="M45" i="216" s="1"/>
  <c r="M47" i="216" s="1"/>
  <c r="L21" i="216"/>
  <c r="L37" i="216" s="1"/>
  <c r="L41" i="216" s="1"/>
  <c r="L43" i="216" s="1"/>
  <c r="L45" i="216" s="1"/>
  <c r="L47" i="216" s="1"/>
  <c r="K21" i="216"/>
  <c r="K37" i="216" s="1"/>
  <c r="K41" i="216" s="1"/>
  <c r="K43" i="216" s="1"/>
  <c r="K45" i="216" s="1"/>
  <c r="K47" i="216" s="1"/>
  <c r="J21" i="216"/>
  <c r="J37" i="216" s="1"/>
  <c r="J41" i="216" s="1"/>
  <c r="J43" i="216" s="1"/>
  <c r="J45" i="216" s="1"/>
  <c r="J47" i="216" s="1"/>
  <c r="I21" i="216"/>
  <c r="I37" i="216" s="1"/>
  <c r="I41" i="216" s="1"/>
  <c r="I43" i="216" s="1"/>
  <c r="I45" i="216" s="1"/>
  <c r="I47" i="216" s="1"/>
  <c r="H21" i="216"/>
  <c r="H37" i="216" s="1"/>
  <c r="H41" i="216" s="1"/>
  <c r="H43" i="216" s="1"/>
  <c r="H45" i="216" s="1"/>
  <c r="H47" i="216" s="1"/>
  <c r="G21" i="216"/>
  <c r="G37" i="216" s="1"/>
  <c r="G41" i="216" s="1"/>
  <c r="G43" i="216" s="1"/>
  <c r="G45" i="216" s="1"/>
  <c r="G47" i="216" s="1"/>
  <c r="F21" i="216"/>
  <c r="X37" i="216" s="1"/>
  <c r="E21" i="216"/>
  <c r="E37" i="216" s="1"/>
  <c r="E41" i="216" s="1"/>
  <c r="E43" i="216" s="1"/>
  <c r="E45" i="216" s="1"/>
  <c r="E47" i="216" s="1"/>
  <c r="D21" i="216"/>
  <c r="D37" i="216" s="1"/>
  <c r="D41" i="216" s="1"/>
  <c r="D43" i="216" s="1"/>
  <c r="D45" i="216" s="1"/>
  <c r="D47" i="216" s="1"/>
  <c r="C21" i="216"/>
  <c r="C37" i="216" s="1"/>
  <c r="C41" i="216" s="1"/>
  <c r="C43" i="216" s="1"/>
  <c r="C45" i="216" s="1"/>
  <c r="C47" i="216" s="1"/>
  <c r="AA21" i="217"/>
  <c r="AA37" i="217" s="1"/>
  <c r="AA41" i="217" s="1"/>
  <c r="AA43" i="217" s="1"/>
  <c r="AA45" i="217" s="1"/>
  <c r="AA47" i="217" s="1"/>
  <c r="Y21" i="217"/>
  <c r="Y37" i="217" s="1"/>
  <c r="Y41" i="217" s="1"/>
  <c r="Y43" i="217" s="1"/>
  <c r="Y45" i="217" s="1"/>
  <c r="Y47" i="217" s="1"/>
  <c r="X21" i="217"/>
  <c r="Z21" i="217" s="1"/>
  <c r="W21" i="217"/>
  <c r="W37" i="217" s="1"/>
  <c r="W41" i="217" s="1"/>
  <c r="W43" i="217" s="1"/>
  <c r="W45" i="217" s="1"/>
  <c r="W47" i="217" s="1"/>
  <c r="V21" i="217"/>
  <c r="V37" i="217" s="1"/>
  <c r="V41" i="217" s="1"/>
  <c r="V43" i="217" s="1"/>
  <c r="V45" i="217" s="1"/>
  <c r="V47" i="217" s="1"/>
  <c r="U21" i="217"/>
  <c r="U37" i="217" s="1"/>
  <c r="U41" i="217" s="1"/>
  <c r="U43" i="217" s="1"/>
  <c r="U45" i="217" s="1"/>
  <c r="U47" i="217" s="1"/>
  <c r="T21" i="217"/>
  <c r="T37" i="217" s="1"/>
  <c r="T41" i="217" s="1"/>
  <c r="T43" i="217" s="1"/>
  <c r="T45" i="217" s="1"/>
  <c r="T47" i="217" s="1"/>
  <c r="S21" i="217"/>
  <c r="S37" i="217" s="1"/>
  <c r="S41" i="217" s="1"/>
  <c r="S43" i="217" s="1"/>
  <c r="S45" i="217" s="1"/>
  <c r="S47" i="217" s="1"/>
  <c r="R21" i="217"/>
  <c r="R37" i="217" s="1"/>
  <c r="R41" i="217" s="1"/>
  <c r="R43" i="217" s="1"/>
  <c r="R45" i="217" s="1"/>
  <c r="R47" i="217" s="1"/>
  <c r="Q21" i="217"/>
  <c r="Q37" i="217" s="1"/>
  <c r="Q41" i="217" s="1"/>
  <c r="Q43" i="217" s="1"/>
  <c r="Q45" i="217" s="1"/>
  <c r="Q47" i="217" s="1"/>
  <c r="P21" i="217"/>
  <c r="P37" i="217" s="1"/>
  <c r="P41" i="217" s="1"/>
  <c r="P43" i="217" s="1"/>
  <c r="P45" i="217" s="1"/>
  <c r="P47" i="217" s="1"/>
  <c r="O21" i="217"/>
  <c r="O37" i="217" s="1"/>
  <c r="O41" i="217" s="1"/>
  <c r="O43" i="217" s="1"/>
  <c r="O45" i="217" s="1"/>
  <c r="O47" i="217" s="1"/>
  <c r="N21" i="217"/>
  <c r="N37" i="217" s="1"/>
  <c r="N41" i="217" s="1"/>
  <c r="N43" i="217" s="1"/>
  <c r="N45" i="217" s="1"/>
  <c r="N47" i="217" s="1"/>
  <c r="M21" i="217"/>
  <c r="M37" i="217" s="1"/>
  <c r="M41" i="217" s="1"/>
  <c r="M43" i="217" s="1"/>
  <c r="M45" i="217" s="1"/>
  <c r="M47" i="217" s="1"/>
  <c r="L21" i="217"/>
  <c r="L37" i="217" s="1"/>
  <c r="L41" i="217" s="1"/>
  <c r="L43" i="217" s="1"/>
  <c r="L45" i="217" s="1"/>
  <c r="L47" i="217" s="1"/>
  <c r="K21" i="217"/>
  <c r="K37" i="217" s="1"/>
  <c r="K41" i="217" s="1"/>
  <c r="K43" i="217" s="1"/>
  <c r="K45" i="217" s="1"/>
  <c r="K47" i="217" s="1"/>
  <c r="J21" i="217"/>
  <c r="J37" i="217" s="1"/>
  <c r="J41" i="217" s="1"/>
  <c r="J43" i="217" s="1"/>
  <c r="J45" i="217" s="1"/>
  <c r="J47" i="217" s="1"/>
  <c r="I21" i="217"/>
  <c r="I37" i="217" s="1"/>
  <c r="I41" i="217" s="1"/>
  <c r="I43" i="217" s="1"/>
  <c r="I45" i="217" s="1"/>
  <c r="I47" i="217" s="1"/>
  <c r="H21" i="217"/>
  <c r="H37" i="217" s="1"/>
  <c r="H41" i="217" s="1"/>
  <c r="H43" i="217" s="1"/>
  <c r="H45" i="217" s="1"/>
  <c r="H47" i="217" s="1"/>
  <c r="G21" i="217"/>
  <c r="G37" i="217" s="1"/>
  <c r="G41" i="217" s="1"/>
  <c r="G43" i="217" s="1"/>
  <c r="G45" i="217" s="1"/>
  <c r="G47" i="217" s="1"/>
  <c r="F21" i="217"/>
  <c r="E21" i="217"/>
  <c r="E37" i="217" s="1"/>
  <c r="E41" i="217" s="1"/>
  <c r="E43" i="217" s="1"/>
  <c r="E45" i="217" s="1"/>
  <c r="E47" i="217" s="1"/>
  <c r="D21" i="217"/>
  <c r="D37" i="217" s="1"/>
  <c r="D41" i="217" s="1"/>
  <c r="D43" i="217" s="1"/>
  <c r="D45" i="217" s="1"/>
  <c r="D47" i="217" s="1"/>
  <c r="C21" i="217"/>
  <c r="C37" i="217" s="1"/>
  <c r="C41" i="217" s="1"/>
  <c r="C43" i="217" s="1"/>
  <c r="C45" i="217" s="1"/>
  <c r="C47" i="217" s="1"/>
  <c r="AA21" i="218"/>
  <c r="AA37" i="218" s="1"/>
  <c r="AA41" i="218" s="1"/>
  <c r="AA43" i="218" s="1"/>
  <c r="AA45" i="218" s="1"/>
  <c r="AA47" i="218" s="1"/>
  <c r="Y21" i="218"/>
  <c r="Y37" i="218" s="1"/>
  <c r="Y41" i="218" s="1"/>
  <c r="Y43" i="218" s="1"/>
  <c r="Y45" i="218" s="1"/>
  <c r="X21" i="218"/>
  <c r="Z21" i="218" s="1"/>
  <c r="W21" i="218"/>
  <c r="W37" i="218" s="1"/>
  <c r="W41" i="218" s="1"/>
  <c r="W43" i="218" s="1"/>
  <c r="W45" i="218" s="1"/>
  <c r="W47" i="218" s="1"/>
  <c r="V21" i="218"/>
  <c r="V37" i="218" s="1"/>
  <c r="V41" i="218" s="1"/>
  <c r="V43" i="218" s="1"/>
  <c r="V45" i="218" s="1"/>
  <c r="V47" i="218" s="1"/>
  <c r="U21" i="218"/>
  <c r="U37" i="218" s="1"/>
  <c r="U41" i="218" s="1"/>
  <c r="U43" i="218" s="1"/>
  <c r="U45" i="218" s="1"/>
  <c r="U47" i="218" s="1"/>
  <c r="T21" i="218"/>
  <c r="T37" i="218" s="1"/>
  <c r="T41" i="218" s="1"/>
  <c r="T43" i="218" s="1"/>
  <c r="T45" i="218" s="1"/>
  <c r="T47" i="218" s="1"/>
  <c r="S21" i="218"/>
  <c r="S37" i="218" s="1"/>
  <c r="S41" i="218" s="1"/>
  <c r="S43" i="218" s="1"/>
  <c r="S45" i="218" s="1"/>
  <c r="S47" i="218" s="1"/>
  <c r="R21" i="218"/>
  <c r="R37" i="218" s="1"/>
  <c r="R41" i="218" s="1"/>
  <c r="R43" i="218" s="1"/>
  <c r="R45" i="218" s="1"/>
  <c r="R47" i="218" s="1"/>
  <c r="Q21" i="218"/>
  <c r="Q37" i="218" s="1"/>
  <c r="Q41" i="218" s="1"/>
  <c r="Q43" i="218" s="1"/>
  <c r="Q45" i="218" s="1"/>
  <c r="Q47" i="218" s="1"/>
  <c r="P21" i="218"/>
  <c r="P37" i="218" s="1"/>
  <c r="P41" i="218" s="1"/>
  <c r="P43" i="218" s="1"/>
  <c r="P45" i="218" s="1"/>
  <c r="P47" i="218" s="1"/>
  <c r="O21" i="218"/>
  <c r="O37" i="218" s="1"/>
  <c r="O41" i="218" s="1"/>
  <c r="O43" i="218" s="1"/>
  <c r="O45" i="218" s="1"/>
  <c r="O47" i="218" s="1"/>
  <c r="N21" i="218"/>
  <c r="N37" i="218" s="1"/>
  <c r="N41" i="218" s="1"/>
  <c r="N43" i="218" s="1"/>
  <c r="N45" i="218" s="1"/>
  <c r="N47" i="218" s="1"/>
  <c r="M21" i="218"/>
  <c r="M37" i="218" s="1"/>
  <c r="M41" i="218" s="1"/>
  <c r="M43" i="218" s="1"/>
  <c r="M45" i="218" s="1"/>
  <c r="M47" i="218" s="1"/>
  <c r="L21" i="218"/>
  <c r="L37" i="218" s="1"/>
  <c r="L41" i="218" s="1"/>
  <c r="L43" i="218" s="1"/>
  <c r="L45" i="218" s="1"/>
  <c r="L47" i="218" s="1"/>
  <c r="K21" i="218"/>
  <c r="K37" i="218" s="1"/>
  <c r="K41" i="218" s="1"/>
  <c r="K43" i="218" s="1"/>
  <c r="K45" i="218" s="1"/>
  <c r="K47" i="218" s="1"/>
  <c r="J21" i="218"/>
  <c r="J37" i="218" s="1"/>
  <c r="J41" i="218" s="1"/>
  <c r="J43" i="218" s="1"/>
  <c r="J45" i="218" s="1"/>
  <c r="J47" i="218" s="1"/>
  <c r="I21" i="218"/>
  <c r="I37" i="218" s="1"/>
  <c r="I41" i="218" s="1"/>
  <c r="I43" i="218" s="1"/>
  <c r="I45" i="218" s="1"/>
  <c r="I47" i="218" s="1"/>
  <c r="H21" i="218"/>
  <c r="H37" i="218" s="1"/>
  <c r="H41" i="218" s="1"/>
  <c r="H43" i="218" s="1"/>
  <c r="H45" i="218" s="1"/>
  <c r="H47" i="218" s="1"/>
  <c r="G21" i="218"/>
  <c r="G37" i="218" s="1"/>
  <c r="G41" i="218" s="1"/>
  <c r="G43" i="218" s="1"/>
  <c r="G45" i="218" s="1"/>
  <c r="G47" i="218" s="1"/>
  <c r="F21" i="218"/>
  <c r="E21" i="218"/>
  <c r="E37" i="218" s="1"/>
  <c r="E41" i="218" s="1"/>
  <c r="E43" i="218" s="1"/>
  <c r="E45" i="218" s="1"/>
  <c r="E47" i="218" s="1"/>
  <c r="D21" i="218"/>
  <c r="D37" i="218" s="1"/>
  <c r="D41" i="218" s="1"/>
  <c r="D43" i="218" s="1"/>
  <c r="D45" i="218" s="1"/>
  <c r="D47" i="218" s="1"/>
  <c r="C21" i="218"/>
  <c r="C37" i="218" s="1"/>
  <c r="C41" i="218" s="1"/>
  <c r="C43" i="218" s="1"/>
  <c r="C45" i="218" s="1"/>
  <c r="C47" i="218" s="1"/>
  <c r="AA21" i="219"/>
  <c r="AA37" i="219" s="1"/>
  <c r="AA41" i="219" s="1"/>
  <c r="AA43" i="219" s="1"/>
  <c r="AA45" i="219" s="1"/>
  <c r="AA47" i="219" s="1"/>
  <c r="Y21" i="219"/>
  <c r="Y37" i="219" s="1"/>
  <c r="Y41" i="219" s="1"/>
  <c r="Y43" i="219" s="1"/>
  <c r="Y45" i="219" s="1"/>
  <c r="Y47" i="219" s="1"/>
  <c r="X21" i="219"/>
  <c r="Z21" i="219" s="1"/>
  <c r="W21" i="219"/>
  <c r="W37" i="219" s="1"/>
  <c r="W41" i="219" s="1"/>
  <c r="W43" i="219" s="1"/>
  <c r="W45" i="219" s="1"/>
  <c r="W47" i="219" s="1"/>
  <c r="V21" i="219"/>
  <c r="V37" i="219" s="1"/>
  <c r="V41" i="219" s="1"/>
  <c r="V43" i="219" s="1"/>
  <c r="V45" i="219" s="1"/>
  <c r="V47" i="219" s="1"/>
  <c r="U21" i="219"/>
  <c r="U37" i="219" s="1"/>
  <c r="U41" i="219" s="1"/>
  <c r="U43" i="219" s="1"/>
  <c r="U45" i="219" s="1"/>
  <c r="U47" i="219" s="1"/>
  <c r="T21" i="219"/>
  <c r="T37" i="219" s="1"/>
  <c r="T41" i="219" s="1"/>
  <c r="T43" i="219" s="1"/>
  <c r="T45" i="219" s="1"/>
  <c r="T47" i="219" s="1"/>
  <c r="S21" i="219"/>
  <c r="S37" i="219" s="1"/>
  <c r="S41" i="219" s="1"/>
  <c r="S43" i="219" s="1"/>
  <c r="S45" i="219" s="1"/>
  <c r="S47" i="219" s="1"/>
  <c r="R21" i="219"/>
  <c r="R37" i="219" s="1"/>
  <c r="R41" i="219" s="1"/>
  <c r="R43" i="219" s="1"/>
  <c r="R45" i="219" s="1"/>
  <c r="R47" i="219" s="1"/>
  <c r="Q21" i="219"/>
  <c r="Q37" i="219" s="1"/>
  <c r="Q41" i="219" s="1"/>
  <c r="Q43" i="219" s="1"/>
  <c r="Q45" i="219" s="1"/>
  <c r="Q47" i="219" s="1"/>
  <c r="P21" i="219"/>
  <c r="P37" i="219" s="1"/>
  <c r="P41" i="219" s="1"/>
  <c r="P43" i="219" s="1"/>
  <c r="P45" i="219" s="1"/>
  <c r="P47" i="219" s="1"/>
  <c r="O21" i="219"/>
  <c r="O37" i="219" s="1"/>
  <c r="O41" i="219" s="1"/>
  <c r="O43" i="219" s="1"/>
  <c r="O45" i="219" s="1"/>
  <c r="O47" i="219" s="1"/>
  <c r="N21" i="219"/>
  <c r="N37" i="219" s="1"/>
  <c r="N41" i="219" s="1"/>
  <c r="N43" i="219" s="1"/>
  <c r="N45" i="219" s="1"/>
  <c r="N47" i="219" s="1"/>
  <c r="M21" i="219"/>
  <c r="M37" i="219" s="1"/>
  <c r="M41" i="219" s="1"/>
  <c r="M43" i="219" s="1"/>
  <c r="M45" i="219" s="1"/>
  <c r="M47" i="219" s="1"/>
  <c r="L21" i="219"/>
  <c r="L37" i="219" s="1"/>
  <c r="L41" i="219" s="1"/>
  <c r="L43" i="219" s="1"/>
  <c r="L45" i="219" s="1"/>
  <c r="L47" i="219" s="1"/>
  <c r="K21" i="219"/>
  <c r="K37" i="219" s="1"/>
  <c r="K41" i="219" s="1"/>
  <c r="K43" i="219" s="1"/>
  <c r="K45" i="219" s="1"/>
  <c r="K47" i="219" s="1"/>
  <c r="J21" i="219"/>
  <c r="J37" i="219" s="1"/>
  <c r="J41" i="219" s="1"/>
  <c r="J43" i="219" s="1"/>
  <c r="J45" i="219" s="1"/>
  <c r="J47" i="219" s="1"/>
  <c r="I21" i="219"/>
  <c r="I37" i="219" s="1"/>
  <c r="I41" i="219" s="1"/>
  <c r="I43" i="219" s="1"/>
  <c r="I45" i="219" s="1"/>
  <c r="I47" i="219" s="1"/>
  <c r="H21" i="219"/>
  <c r="H37" i="219" s="1"/>
  <c r="H41" i="219" s="1"/>
  <c r="H43" i="219" s="1"/>
  <c r="H45" i="219" s="1"/>
  <c r="H47" i="219" s="1"/>
  <c r="G21" i="219"/>
  <c r="G37" i="219" s="1"/>
  <c r="G41" i="219" s="1"/>
  <c r="G43" i="219" s="1"/>
  <c r="G45" i="219" s="1"/>
  <c r="G47" i="219" s="1"/>
  <c r="F21" i="219"/>
  <c r="E21" i="219"/>
  <c r="E37" i="219" s="1"/>
  <c r="E41" i="219" s="1"/>
  <c r="E43" i="219" s="1"/>
  <c r="E45" i="219" s="1"/>
  <c r="E47" i="219" s="1"/>
  <c r="D21" i="219"/>
  <c r="D37" i="219" s="1"/>
  <c r="D41" i="219" s="1"/>
  <c r="D43" i="219" s="1"/>
  <c r="D45" i="219" s="1"/>
  <c r="D47" i="219" s="1"/>
  <c r="C21" i="219"/>
  <c r="C37" i="219" s="1"/>
  <c r="C41" i="219" s="1"/>
  <c r="C43" i="219" s="1"/>
  <c r="C45" i="219" s="1"/>
  <c r="C47" i="219" s="1"/>
  <c r="AA21" i="220"/>
  <c r="AA37" i="220" s="1"/>
  <c r="AA41" i="220" s="1"/>
  <c r="AA43" i="220" s="1"/>
  <c r="AA45" i="220" s="1"/>
  <c r="AA47" i="220" s="1"/>
  <c r="Y21" i="220"/>
  <c r="Y37" i="220" s="1"/>
  <c r="Y41" i="220" s="1"/>
  <c r="Y43" i="220" s="1"/>
  <c r="Y45" i="220" s="1"/>
  <c r="Y47" i="220" s="1"/>
  <c r="X21" i="220"/>
  <c r="Z21" i="220" s="1"/>
  <c r="W21" i="220"/>
  <c r="W37" i="220" s="1"/>
  <c r="W41" i="220" s="1"/>
  <c r="W43" i="220" s="1"/>
  <c r="W45" i="220" s="1"/>
  <c r="W47" i="220" s="1"/>
  <c r="V21" i="220"/>
  <c r="V37" i="220" s="1"/>
  <c r="V41" i="220" s="1"/>
  <c r="V43" i="220" s="1"/>
  <c r="V45" i="220" s="1"/>
  <c r="V47" i="220" s="1"/>
  <c r="U21" i="220"/>
  <c r="U37" i="220" s="1"/>
  <c r="U41" i="220" s="1"/>
  <c r="U43" i="220" s="1"/>
  <c r="U45" i="220" s="1"/>
  <c r="U47" i="220" s="1"/>
  <c r="T21" i="220"/>
  <c r="T37" i="220" s="1"/>
  <c r="T41" i="220" s="1"/>
  <c r="T43" i="220" s="1"/>
  <c r="T45" i="220" s="1"/>
  <c r="T47" i="220" s="1"/>
  <c r="S21" i="220"/>
  <c r="S37" i="220" s="1"/>
  <c r="S41" i="220" s="1"/>
  <c r="S43" i="220" s="1"/>
  <c r="S45" i="220" s="1"/>
  <c r="S47" i="220" s="1"/>
  <c r="R21" i="220"/>
  <c r="R37" i="220" s="1"/>
  <c r="R41" i="220" s="1"/>
  <c r="R43" i="220" s="1"/>
  <c r="R45" i="220" s="1"/>
  <c r="R47" i="220" s="1"/>
  <c r="Q21" i="220"/>
  <c r="Q37" i="220" s="1"/>
  <c r="Q41" i="220" s="1"/>
  <c r="Q43" i="220" s="1"/>
  <c r="Q45" i="220" s="1"/>
  <c r="Q47" i="220" s="1"/>
  <c r="P21" i="220"/>
  <c r="P37" i="220" s="1"/>
  <c r="P41" i="220" s="1"/>
  <c r="P43" i="220" s="1"/>
  <c r="P45" i="220" s="1"/>
  <c r="P47" i="220" s="1"/>
  <c r="O21" i="220"/>
  <c r="O37" i="220" s="1"/>
  <c r="O41" i="220" s="1"/>
  <c r="O43" i="220" s="1"/>
  <c r="O45" i="220" s="1"/>
  <c r="O47" i="220" s="1"/>
  <c r="N21" i="220"/>
  <c r="N37" i="220" s="1"/>
  <c r="N41" i="220" s="1"/>
  <c r="N43" i="220" s="1"/>
  <c r="N45" i="220" s="1"/>
  <c r="N47" i="220" s="1"/>
  <c r="M21" i="220"/>
  <c r="M37" i="220" s="1"/>
  <c r="M41" i="220" s="1"/>
  <c r="M43" i="220" s="1"/>
  <c r="M45" i="220" s="1"/>
  <c r="M47" i="220" s="1"/>
  <c r="L21" i="220"/>
  <c r="L37" i="220" s="1"/>
  <c r="L41" i="220" s="1"/>
  <c r="L43" i="220" s="1"/>
  <c r="L45" i="220" s="1"/>
  <c r="L47" i="220" s="1"/>
  <c r="K21" i="220"/>
  <c r="K37" i="220" s="1"/>
  <c r="K41" i="220" s="1"/>
  <c r="K43" i="220" s="1"/>
  <c r="K45" i="220" s="1"/>
  <c r="K47" i="220" s="1"/>
  <c r="J21" i="220"/>
  <c r="J37" i="220" s="1"/>
  <c r="J41" i="220" s="1"/>
  <c r="J43" i="220" s="1"/>
  <c r="J45" i="220" s="1"/>
  <c r="J47" i="220" s="1"/>
  <c r="I21" i="220"/>
  <c r="I37" i="220" s="1"/>
  <c r="I41" i="220" s="1"/>
  <c r="I43" i="220" s="1"/>
  <c r="I45" i="220" s="1"/>
  <c r="I47" i="220" s="1"/>
  <c r="H21" i="220"/>
  <c r="H37" i="220" s="1"/>
  <c r="H41" i="220" s="1"/>
  <c r="H43" i="220" s="1"/>
  <c r="H45" i="220" s="1"/>
  <c r="H47" i="220" s="1"/>
  <c r="G21" i="220"/>
  <c r="G37" i="220" s="1"/>
  <c r="G41" i="220" s="1"/>
  <c r="G43" i="220" s="1"/>
  <c r="G45" i="220" s="1"/>
  <c r="G47" i="220" s="1"/>
  <c r="F21" i="220"/>
  <c r="E21" i="220"/>
  <c r="E37" i="220" s="1"/>
  <c r="E41" i="220" s="1"/>
  <c r="E43" i="220" s="1"/>
  <c r="E45" i="220" s="1"/>
  <c r="E47" i="220" s="1"/>
  <c r="D21" i="220"/>
  <c r="D37" i="220" s="1"/>
  <c r="D41" i="220" s="1"/>
  <c r="D43" i="220" s="1"/>
  <c r="D45" i="220" s="1"/>
  <c r="D47" i="220" s="1"/>
  <c r="C21" i="220"/>
  <c r="C37" i="220" s="1"/>
  <c r="C41" i="220" s="1"/>
  <c r="C43" i="220" s="1"/>
  <c r="C45" i="220" s="1"/>
  <c r="C47" i="220" s="1"/>
  <c r="AA21" i="221"/>
  <c r="AA37" i="221" s="1"/>
  <c r="AA41" i="221" s="1"/>
  <c r="AA43" i="221" s="1"/>
  <c r="AA45" i="221" s="1"/>
  <c r="AA47" i="221" s="1"/>
  <c r="Y21" i="221"/>
  <c r="Y37" i="221" s="1"/>
  <c r="Y41" i="221" s="1"/>
  <c r="Y43" i="221" s="1"/>
  <c r="Y45" i="221" s="1"/>
  <c r="Y47" i="221" s="1"/>
  <c r="X21" i="221"/>
  <c r="Z21" i="221" s="1"/>
  <c r="W21" i="221"/>
  <c r="W37" i="221" s="1"/>
  <c r="W41" i="221" s="1"/>
  <c r="W43" i="221" s="1"/>
  <c r="W45" i="221" s="1"/>
  <c r="W47" i="221" s="1"/>
  <c r="V21" i="221"/>
  <c r="V37" i="221" s="1"/>
  <c r="V41" i="221" s="1"/>
  <c r="V43" i="221" s="1"/>
  <c r="V45" i="221" s="1"/>
  <c r="V47" i="221" s="1"/>
  <c r="U21" i="221"/>
  <c r="U37" i="221" s="1"/>
  <c r="U41" i="221" s="1"/>
  <c r="U43" i="221" s="1"/>
  <c r="U45" i="221" s="1"/>
  <c r="U47" i="221" s="1"/>
  <c r="T21" i="221"/>
  <c r="T37" i="221" s="1"/>
  <c r="T41" i="221" s="1"/>
  <c r="T43" i="221" s="1"/>
  <c r="T45" i="221" s="1"/>
  <c r="T47" i="221" s="1"/>
  <c r="S21" i="221"/>
  <c r="S37" i="221" s="1"/>
  <c r="S41" i="221" s="1"/>
  <c r="S43" i="221" s="1"/>
  <c r="S45" i="221" s="1"/>
  <c r="S47" i="221" s="1"/>
  <c r="R21" i="221"/>
  <c r="R37" i="221" s="1"/>
  <c r="R41" i="221" s="1"/>
  <c r="R43" i="221" s="1"/>
  <c r="R45" i="221" s="1"/>
  <c r="R47" i="221" s="1"/>
  <c r="Q21" i="221"/>
  <c r="Q37" i="221" s="1"/>
  <c r="Q41" i="221" s="1"/>
  <c r="Q43" i="221" s="1"/>
  <c r="Q45" i="221" s="1"/>
  <c r="Q47" i="221" s="1"/>
  <c r="P21" i="221"/>
  <c r="P37" i="221" s="1"/>
  <c r="P41" i="221" s="1"/>
  <c r="P43" i="221" s="1"/>
  <c r="P45" i="221" s="1"/>
  <c r="P47" i="221" s="1"/>
  <c r="O21" i="221"/>
  <c r="O37" i="221" s="1"/>
  <c r="O41" i="221" s="1"/>
  <c r="O43" i="221" s="1"/>
  <c r="O45" i="221" s="1"/>
  <c r="O47" i="221" s="1"/>
  <c r="N21" i="221"/>
  <c r="N37" i="221" s="1"/>
  <c r="N41" i="221" s="1"/>
  <c r="N43" i="221" s="1"/>
  <c r="N45" i="221" s="1"/>
  <c r="N47" i="221" s="1"/>
  <c r="M21" i="221"/>
  <c r="M37" i="221" s="1"/>
  <c r="M41" i="221" s="1"/>
  <c r="M43" i="221" s="1"/>
  <c r="M45" i="221" s="1"/>
  <c r="M47" i="221" s="1"/>
  <c r="L21" i="221"/>
  <c r="L37" i="221" s="1"/>
  <c r="L41" i="221" s="1"/>
  <c r="L43" i="221" s="1"/>
  <c r="L45" i="221" s="1"/>
  <c r="L47" i="221" s="1"/>
  <c r="K21" i="221"/>
  <c r="K37" i="221" s="1"/>
  <c r="K41" i="221" s="1"/>
  <c r="K43" i="221" s="1"/>
  <c r="K45" i="221" s="1"/>
  <c r="K47" i="221" s="1"/>
  <c r="J21" i="221"/>
  <c r="J37" i="221" s="1"/>
  <c r="J41" i="221" s="1"/>
  <c r="J43" i="221" s="1"/>
  <c r="J45" i="221" s="1"/>
  <c r="J47" i="221" s="1"/>
  <c r="I21" i="221"/>
  <c r="I37" i="221" s="1"/>
  <c r="I41" i="221" s="1"/>
  <c r="I43" i="221" s="1"/>
  <c r="I45" i="221" s="1"/>
  <c r="I47" i="221" s="1"/>
  <c r="H21" i="221"/>
  <c r="H37" i="221" s="1"/>
  <c r="H41" i="221" s="1"/>
  <c r="H43" i="221" s="1"/>
  <c r="H45" i="221" s="1"/>
  <c r="H47" i="221" s="1"/>
  <c r="G21" i="221"/>
  <c r="G37" i="221" s="1"/>
  <c r="G41" i="221" s="1"/>
  <c r="G43" i="221" s="1"/>
  <c r="G45" i="221" s="1"/>
  <c r="G47" i="221" s="1"/>
  <c r="F21" i="221"/>
  <c r="E21" i="221"/>
  <c r="E37" i="221" s="1"/>
  <c r="E41" i="221" s="1"/>
  <c r="E43" i="221" s="1"/>
  <c r="E45" i="221" s="1"/>
  <c r="E47" i="221" s="1"/>
  <c r="D21" i="221"/>
  <c r="D37" i="221" s="1"/>
  <c r="D41" i="221" s="1"/>
  <c r="D43" i="221" s="1"/>
  <c r="D45" i="221" s="1"/>
  <c r="D47" i="221" s="1"/>
  <c r="C21" i="221"/>
  <c r="C37" i="221" s="1"/>
  <c r="C41" i="221" s="1"/>
  <c r="C43" i="221" s="1"/>
  <c r="C45" i="221" s="1"/>
  <c r="C47" i="221" s="1"/>
  <c r="AA21" i="222"/>
  <c r="AA37" i="222" s="1"/>
  <c r="AA41" i="222" s="1"/>
  <c r="AA43" i="222" s="1"/>
  <c r="AA45" i="222" s="1"/>
  <c r="AA47" i="222" s="1"/>
  <c r="Y21" i="222"/>
  <c r="Y37" i="222" s="1"/>
  <c r="Y41" i="222" s="1"/>
  <c r="Y43" i="222" s="1"/>
  <c r="Y45" i="222" s="1"/>
  <c r="Y47" i="222" s="1"/>
  <c r="X21" i="222"/>
  <c r="Z21" i="222" s="1"/>
  <c r="W21" i="222"/>
  <c r="W37" i="222" s="1"/>
  <c r="W41" i="222" s="1"/>
  <c r="W43" i="222" s="1"/>
  <c r="W45" i="222" s="1"/>
  <c r="W47" i="222" s="1"/>
  <c r="V21" i="222"/>
  <c r="V37" i="222" s="1"/>
  <c r="V41" i="222" s="1"/>
  <c r="V43" i="222" s="1"/>
  <c r="V45" i="222" s="1"/>
  <c r="V47" i="222" s="1"/>
  <c r="U21" i="222"/>
  <c r="U37" i="222" s="1"/>
  <c r="U41" i="222" s="1"/>
  <c r="U43" i="222" s="1"/>
  <c r="U45" i="222" s="1"/>
  <c r="U47" i="222" s="1"/>
  <c r="T21" i="222"/>
  <c r="T37" i="222" s="1"/>
  <c r="T41" i="222" s="1"/>
  <c r="T43" i="222" s="1"/>
  <c r="T45" i="222" s="1"/>
  <c r="T47" i="222" s="1"/>
  <c r="S21" i="222"/>
  <c r="S37" i="222" s="1"/>
  <c r="S41" i="222" s="1"/>
  <c r="S43" i="222" s="1"/>
  <c r="S45" i="222" s="1"/>
  <c r="S47" i="222" s="1"/>
  <c r="R21" i="222"/>
  <c r="R37" i="222" s="1"/>
  <c r="R41" i="222" s="1"/>
  <c r="R43" i="222" s="1"/>
  <c r="R45" i="222" s="1"/>
  <c r="R47" i="222" s="1"/>
  <c r="Q21" i="222"/>
  <c r="Q37" i="222" s="1"/>
  <c r="Q41" i="222" s="1"/>
  <c r="Q43" i="222" s="1"/>
  <c r="Q45" i="222" s="1"/>
  <c r="Q47" i="222" s="1"/>
  <c r="P21" i="222"/>
  <c r="P37" i="222" s="1"/>
  <c r="P41" i="222" s="1"/>
  <c r="P43" i="222" s="1"/>
  <c r="P45" i="222" s="1"/>
  <c r="P47" i="222" s="1"/>
  <c r="O21" i="222"/>
  <c r="O37" i="222" s="1"/>
  <c r="O41" i="222" s="1"/>
  <c r="O43" i="222" s="1"/>
  <c r="O45" i="222" s="1"/>
  <c r="O47" i="222" s="1"/>
  <c r="N21" i="222"/>
  <c r="N37" i="222" s="1"/>
  <c r="N41" i="222" s="1"/>
  <c r="N43" i="222" s="1"/>
  <c r="N45" i="222" s="1"/>
  <c r="N47" i="222" s="1"/>
  <c r="M21" i="222"/>
  <c r="M37" i="222" s="1"/>
  <c r="M41" i="222" s="1"/>
  <c r="M43" i="222" s="1"/>
  <c r="M45" i="222" s="1"/>
  <c r="M47" i="222" s="1"/>
  <c r="L21" i="222"/>
  <c r="L37" i="222" s="1"/>
  <c r="L41" i="222" s="1"/>
  <c r="L43" i="222" s="1"/>
  <c r="L45" i="222" s="1"/>
  <c r="L47" i="222" s="1"/>
  <c r="K21" i="222"/>
  <c r="K37" i="222" s="1"/>
  <c r="K41" i="222" s="1"/>
  <c r="K43" i="222" s="1"/>
  <c r="K45" i="222" s="1"/>
  <c r="K47" i="222" s="1"/>
  <c r="J21" i="222"/>
  <c r="J37" i="222" s="1"/>
  <c r="J41" i="222" s="1"/>
  <c r="J43" i="222" s="1"/>
  <c r="J45" i="222" s="1"/>
  <c r="J47" i="222" s="1"/>
  <c r="I21" i="222"/>
  <c r="I37" i="222" s="1"/>
  <c r="I41" i="222" s="1"/>
  <c r="I43" i="222" s="1"/>
  <c r="I45" i="222" s="1"/>
  <c r="I47" i="222" s="1"/>
  <c r="H21" i="222"/>
  <c r="H37" i="222" s="1"/>
  <c r="H41" i="222" s="1"/>
  <c r="H43" i="222" s="1"/>
  <c r="H45" i="222" s="1"/>
  <c r="H47" i="222" s="1"/>
  <c r="G21" i="222"/>
  <c r="G37" i="222" s="1"/>
  <c r="G41" i="222" s="1"/>
  <c r="G43" i="222" s="1"/>
  <c r="G45" i="222" s="1"/>
  <c r="G47" i="222" s="1"/>
  <c r="F21" i="222"/>
  <c r="E21" i="222"/>
  <c r="E37" i="222" s="1"/>
  <c r="E41" i="222" s="1"/>
  <c r="E43" i="222" s="1"/>
  <c r="E45" i="222" s="1"/>
  <c r="E47" i="222" s="1"/>
  <c r="D21" i="222"/>
  <c r="D37" i="222" s="1"/>
  <c r="D41" i="222" s="1"/>
  <c r="D43" i="222" s="1"/>
  <c r="D45" i="222" s="1"/>
  <c r="D47" i="222" s="1"/>
  <c r="C21" i="222"/>
  <c r="C37" i="222" s="1"/>
  <c r="C41" i="222" s="1"/>
  <c r="C43" i="222" s="1"/>
  <c r="C45" i="222" s="1"/>
  <c r="C47" i="222" s="1"/>
  <c r="AA21" i="223"/>
  <c r="AA37" i="223" s="1"/>
  <c r="AA41" i="223" s="1"/>
  <c r="AA43" i="223" s="1"/>
  <c r="AA45" i="223" s="1"/>
  <c r="AA47" i="223" s="1"/>
  <c r="Y21" i="223"/>
  <c r="Y37" i="223" s="1"/>
  <c r="Y41" i="223" s="1"/>
  <c r="Y43" i="223" s="1"/>
  <c r="Y45" i="223" s="1"/>
  <c r="Y47" i="223" s="1"/>
  <c r="X21" i="223"/>
  <c r="Z21" i="223" s="1"/>
  <c r="W21" i="223"/>
  <c r="W37" i="223" s="1"/>
  <c r="W41" i="223" s="1"/>
  <c r="W43" i="223" s="1"/>
  <c r="W45" i="223" s="1"/>
  <c r="W47" i="223" s="1"/>
  <c r="V21" i="223"/>
  <c r="V37" i="223" s="1"/>
  <c r="V41" i="223" s="1"/>
  <c r="V43" i="223" s="1"/>
  <c r="V45" i="223" s="1"/>
  <c r="V47" i="223" s="1"/>
  <c r="U21" i="223"/>
  <c r="U37" i="223" s="1"/>
  <c r="U41" i="223" s="1"/>
  <c r="U43" i="223" s="1"/>
  <c r="U45" i="223" s="1"/>
  <c r="U47" i="223" s="1"/>
  <c r="T21" i="223"/>
  <c r="T37" i="223" s="1"/>
  <c r="T41" i="223" s="1"/>
  <c r="T43" i="223" s="1"/>
  <c r="T45" i="223" s="1"/>
  <c r="T47" i="223" s="1"/>
  <c r="S21" i="223"/>
  <c r="S37" i="223" s="1"/>
  <c r="S41" i="223" s="1"/>
  <c r="S43" i="223" s="1"/>
  <c r="S45" i="223" s="1"/>
  <c r="S47" i="223" s="1"/>
  <c r="R21" i="223"/>
  <c r="R37" i="223" s="1"/>
  <c r="R41" i="223" s="1"/>
  <c r="R43" i="223" s="1"/>
  <c r="R45" i="223" s="1"/>
  <c r="R47" i="223" s="1"/>
  <c r="Q21" i="223"/>
  <c r="Q37" i="223" s="1"/>
  <c r="Q41" i="223" s="1"/>
  <c r="Q43" i="223" s="1"/>
  <c r="Q45" i="223" s="1"/>
  <c r="Q47" i="223" s="1"/>
  <c r="P21" i="223"/>
  <c r="P37" i="223" s="1"/>
  <c r="P41" i="223" s="1"/>
  <c r="P43" i="223" s="1"/>
  <c r="P45" i="223" s="1"/>
  <c r="P47" i="223" s="1"/>
  <c r="O21" i="223"/>
  <c r="O37" i="223" s="1"/>
  <c r="O41" i="223" s="1"/>
  <c r="O43" i="223" s="1"/>
  <c r="O45" i="223" s="1"/>
  <c r="O47" i="223" s="1"/>
  <c r="N21" i="223"/>
  <c r="N37" i="223" s="1"/>
  <c r="N41" i="223" s="1"/>
  <c r="N43" i="223" s="1"/>
  <c r="N45" i="223" s="1"/>
  <c r="N47" i="223" s="1"/>
  <c r="M21" i="223"/>
  <c r="M37" i="223" s="1"/>
  <c r="M41" i="223" s="1"/>
  <c r="M43" i="223" s="1"/>
  <c r="M45" i="223" s="1"/>
  <c r="M47" i="223" s="1"/>
  <c r="L21" i="223"/>
  <c r="L37" i="223" s="1"/>
  <c r="L41" i="223" s="1"/>
  <c r="L43" i="223" s="1"/>
  <c r="L45" i="223" s="1"/>
  <c r="L47" i="223" s="1"/>
  <c r="K21" i="223"/>
  <c r="K37" i="223" s="1"/>
  <c r="K41" i="223" s="1"/>
  <c r="K43" i="223" s="1"/>
  <c r="K45" i="223" s="1"/>
  <c r="K47" i="223" s="1"/>
  <c r="J21" i="223"/>
  <c r="J37" i="223" s="1"/>
  <c r="J41" i="223" s="1"/>
  <c r="J43" i="223" s="1"/>
  <c r="J45" i="223" s="1"/>
  <c r="J47" i="223" s="1"/>
  <c r="I21" i="223"/>
  <c r="I37" i="223" s="1"/>
  <c r="I41" i="223" s="1"/>
  <c r="I43" i="223" s="1"/>
  <c r="I45" i="223" s="1"/>
  <c r="I47" i="223" s="1"/>
  <c r="H21" i="223"/>
  <c r="H37" i="223" s="1"/>
  <c r="H41" i="223" s="1"/>
  <c r="H43" i="223" s="1"/>
  <c r="H45" i="223" s="1"/>
  <c r="H47" i="223" s="1"/>
  <c r="G21" i="223"/>
  <c r="G37" i="223" s="1"/>
  <c r="G41" i="223" s="1"/>
  <c r="G43" i="223" s="1"/>
  <c r="G45" i="223" s="1"/>
  <c r="G47" i="223" s="1"/>
  <c r="F21" i="223"/>
  <c r="E21" i="223"/>
  <c r="E37" i="223" s="1"/>
  <c r="E41" i="223" s="1"/>
  <c r="E43" i="223" s="1"/>
  <c r="E45" i="223" s="1"/>
  <c r="E47" i="223" s="1"/>
  <c r="D21" i="223"/>
  <c r="D37" i="223" s="1"/>
  <c r="D41" i="223" s="1"/>
  <c r="D43" i="223" s="1"/>
  <c r="D45" i="223" s="1"/>
  <c r="D47" i="223" s="1"/>
  <c r="C21" i="223"/>
  <c r="C37" i="223" s="1"/>
  <c r="C41" i="223" s="1"/>
  <c r="C43" i="223" s="1"/>
  <c r="C45" i="223" s="1"/>
  <c r="C47" i="223" s="1"/>
  <c r="AA21" i="224"/>
  <c r="AA37" i="224" s="1"/>
  <c r="AA41" i="224" s="1"/>
  <c r="AA43" i="224" s="1"/>
  <c r="AA45" i="224" s="1"/>
  <c r="AA47" i="224" s="1"/>
  <c r="Y21" i="224"/>
  <c r="Y37" i="224" s="1"/>
  <c r="Y41" i="224" s="1"/>
  <c r="Y43" i="224" s="1"/>
  <c r="Y45" i="224" s="1"/>
  <c r="Y47" i="224" s="1"/>
  <c r="X21" i="224"/>
  <c r="Z21" i="224" s="1"/>
  <c r="W21" i="224"/>
  <c r="W37" i="224" s="1"/>
  <c r="W41" i="224" s="1"/>
  <c r="W43" i="224" s="1"/>
  <c r="W45" i="224" s="1"/>
  <c r="W47" i="224" s="1"/>
  <c r="V21" i="224"/>
  <c r="V37" i="224" s="1"/>
  <c r="V41" i="224" s="1"/>
  <c r="V43" i="224" s="1"/>
  <c r="V45" i="224" s="1"/>
  <c r="V47" i="224" s="1"/>
  <c r="U21" i="224"/>
  <c r="U37" i="224" s="1"/>
  <c r="U41" i="224" s="1"/>
  <c r="U43" i="224" s="1"/>
  <c r="U45" i="224" s="1"/>
  <c r="U47" i="224" s="1"/>
  <c r="T21" i="224"/>
  <c r="T37" i="224" s="1"/>
  <c r="T41" i="224" s="1"/>
  <c r="T43" i="224" s="1"/>
  <c r="T45" i="224" s="1"/>
  <c r="T47" i="224" s="1"/>
  <c r="S21" i="224"/>
  <c r="S37" i="224" s="1"/>
  <c r="S41" i="224" s="1"/>
  <c r="S43" i="224" s="1"/>
  <c r="S45" i="224" s="1"/>
  <c r="S47" i="224" s="1"/>
  <c r="R21" i="224"/>
  <c r="R37" i="224" s="1"/>
  <c r="R41" i="224" s="1"/>
  <c r="R43" i="224" s="1"/>
  <c r="R45" i="224" s="1"/>
  <c r="R47" i="224" s="1"/>
  <c r="Q21" i="224"/>
  <c r="Q37" i="224" s="1"/>
  <c r="Q41" i="224" s="1"/>
  <c r="Q43" i="224" s="1"/>
  <c r="Q45" i="224" s="1"/>
  <c r="Q47" i="224" s="1"/>
  <c r="P21" i="224"/>
  <c r="P37" i="224" s="1"/>
  <c r="P41" i="224" s="1"/>
  <c r="P43" i="224" s="1"/>
  <c r="P45" i="224" s="1"/>
  <c r="P47" i="224" s="1"/>
  <c r="O21" i="224"/>
  <c r="O37" i="224" s="1"/>
  <c r="O41" i="224" s="1"/>
  <c r="O43" i="224" s="1"/>
  <c r="O45" i="224" s="1"/>
  <c r="O47" i="224" s="1"/>
  <c r="N21" i="224"/>
  <c r="N37" i="224" s="1"/>
  <c r="N41" i="224" s="1"/>
  <c r="N43" i="224" s="1"/>
  <c r="N45" i="224" s="1"/>
  <c r="N47" i="224" s="1"/>
  <c r="M21" i="224"/>
  <c r="M37" i="224" s="1"/>
  <c r="M41" i="224" s="1"/>
  <c r="M43" i="224" s="1"/>
  <c r="M45" i="224" s="1"/>
  <c r="M47" i="224" s="1"/>
  <c r="L21" i="224"/>
  <c r="L37" i="224" s="1"/>
  <c r="L41" i="224" s="1"/>
  <c r="L43" i="224" s="1"/>
  <c r="L45" i="224" s="1"/>
  <c r="L47" i="224" s="1"/>
  <c r="K21" i="224"/>
  <c r="K37" i="224" s="1"/>
  <c r="K41" i="224" s="1"/>
  <c r="K43" i="224" s="1"/>
  <c r="K45" i="224" s="1"/>
  <c r="K47" i="224" s="1"/>
  <c r="J21" i="224"/>
  <c r="J37" i="224" s="1"/>
  <c r="J41" i="224" s="1"/>
  <c r="J43" i="224" s="1"/>
  <c r="J45" i="224" s="1"/>
  <c r="J47" i="224" s="1"/>
  <c r="I21" i="224"/>
  <c r="I37" i="224" s="1"/>
  <c r="I41" i="224" s="1"/>
  <c r="I43" i="224" s="1"/>
  <c r="I45" i="224" s="1"/>
  <c r="I47" i="224" s="1"/>
  <c r="H21" i="224"/>
  <c r="H37" i="224" s="1"/>
  <c r="H41" i="224" s="1"/>
  <c r="H43" i="224" s="1"/>
  <c r="H45" i="224" s="1"/>
  <c r="H47" i="224" s="1"/>
  <c r="G21" i="224"/>
  <c r="G37" i="224" s="1"/>
  <c r="G41" i="224" s="1"/>
  <c r="G43" i="224" s="1"/>
  <c r="G45" i="224" s="1"/>
  <c r="G47" i="224" s="1"/>
  <c r="F21" i="224"/>
  <c r="E21" i="224"/>
  <c r="E37" i="224" s="1"/>
  <c r="E41" i="224" s="1"/>
  <c r="E43" i="224" s="1"/>
  <c r="E45" i="224" s="1"/>
  <c r="E47" i="224" s="1"/>
  <c r="D21" i="224"/>
  <c r="D37" i="224" s="1"/>
  <c r="D41" i="224" s="1"/>
  <c r="D43" i="224" s="1"/>
  <c r="D45" i="224" s="1"/>
  <c r="D47" i="224" s="1"/>
  <c r="C21" i="224"/>
  <c r="C37" i="224" s="1"/>
  <c r="C41" i="224" s="1"/>
  <c r="C43" i="224" s="1"/>
  <c r="C45" i="224" s="1"/>
  <c r="C47" i="224" s="1"/>
  <c r="AA21" i="225"/>
  <c r="AA37" i="225" s="1"/>
  <c r="AA41" i="225" s="1"/>
  <c r="AA43" i="225" s="1"/>
  <c r="AA45" i="225" s="1"/>
  <c r="AA47" i="225" s="1"/>
  <c r="Y21" i="225"/>
  <c r="Y37" i="225" s="1"/>
  <c r="Y41" i="225" s="1"/>
  <c r="Y43" i="225" s="1"/>
  <c r="Y45" i="225" s="1"/>
  <c r="Y47" i="225" s="1"/>
  <c r="X21" i="225"/>
  <c r="Z21" i="225" s="1"/>
  <c r="W21" i="225"/>
  <c r="W37" i="225" s="1"/>
  <c r="W41" i="225" s="1"/>
  <c r="W43" i="225" s="1"/>
  <c r="W45" i="225" s="1"/>
  <c r="W47" i="225" s="1"/>
  <c r="V21" i="225"/>
  <c r="V37" i="225" s="1"/>
  <c r="V41" i="225" s="1"/>
  <c r="V43" i="225" s="1"/>
  <c r="V45" i="225" s="1"/>
  <c r="V47" i="225" s="1"/>
  <c r="U21" i="225"/>
  <c r="U37" i="225" s="1"/>
  <c r="U41" i="225" s="1"/>
  <c r="U43" i="225" s="1"/>
  <c r="U45" i="225" s="1"/>
  <c r="U47" i="225" s="1"/>
  <c r="T21" i="225"/>
  <c r="T37" i="225" s="1"/>
  <c r="T41" i="225" s="1"/>
  <c r="T43" i="225" s="1"/>
  <c r="T45" i="225" s="1"/>
  <c r="T47" i="225" s="1"/>
  <c r="S21" i="225"/>
  <c r="S37" i="225" s="1"/>
  <c r="S41" i="225" s="1"/>
  <c r="S43" i="225" s="1"/>
  <c r="S45" i="225" s="1"/>
  <c r="S47" i="225" s="1"/>
  <c r="R21" i="225"/>
  <c r="R37" i="225" s="1"/>
  <c r="R41" i="225" s="1"/>
  <c r="R43" i="225" s="1"/>
  <c r="R45" i="225" s="1"/>
  <c r="R47" i="225" s="1"/>
  <c r="Q21" i="225"/>
  <c r="Q37" i="225" s="1"/>
  <c r="Q41" i="225" s="1"/>
  <c r="Q43" i="225" s="1"/>
  <c r="Q45" i="225" s="1"/>
  <c r="Q47" i="225" s="1"/>
  <c r="P21" i="225"/>
  <c r="P37" i="225" s="1"/>
  <c r="P41" i="225" s="1"/>
  <c r="P43" i="225" s="1"/>
  <c r="P45" i="225" s="1"/>
  <c r="P47" i="225" s="1"/>
  <c r="O21" i="225"/>
  <c r="O37" i="225" s="1"/>
  <c r="O41" i="225" s="1"/>
  <c r="O43" i="225" s="1"/>
  <c r="O45" i="225" s="1"/>
  <c r="O47" i="225" s="1"/>
  <c r="N21" i="225"/>
  <c r="N37" i="225" s="1"/>
  <c r="N41" i="225" s="1"/>
  <c r="N43" i="225" s="1"/>
  <c r="N45" i="225" s="1"/>
  <c r="N47" i="225" s="1"/>
  <c r="M21" i="225"/>
  <c r="M37" i="225" s="1"/>
  <c r="M41" i="225" s="1"/>
  <c r="M43" i="225" s="1"/>
  <c r="M45" i="225" s="1"/>
  <c r="M47" i="225" s="1"/>
  <c r="L21" i="225"/>
  <c r="L37" i="225" s="1"/>
  <c r="L41" i="225" s="1"/>
  <c r="L43" i="225" s="1"/>
  <c r="L45" i="225" s="1"/>
  <c r="L47" i="225" s="1"/>
  <c r="K21" i="225"/>
  <c r="K37" i="225" s="1"/>
  <c r="K41" i="225" s="1"/>
  <c r="K43" i="225" s="1"/>
  <c r="K45" i="225" s="1"/>
  <c r="K47" i="225" s="1"/>
  <c r="J21" i="225"/>
  <c r="J37" i="225" s="1"/>
  <c r="J41" i="225" s="1"/>
  <c r="J43" i="225" s="1"/>
  <c r="J45" i="225" s="1"/>
  <c r="J47" i="225" s="1"/>
  <c r="I21" i="225"/>
  <c r="I37" i="225" s="1"/>
  <c r="I41" i="225" s="1"/>
  <c r="I43" i="225" s="1"/>
  <c r="I45" i="225" s="1"/>
  <c r="I47" i="225" s="1"/>
  <c r="H21" i="225"/>
  <c r="H37" i="225" s="1"/>
  <c r="H41" i="225" s="1"/>
  <c r="H43" i="225" s="1"/>
  <c r="H45" i="225" s="1"/>
  <c r="H47" i="225" s="1"/>
  <c r="G21" i="225"/>
  <c r="G37" i="225" s="1"/>
  <c r="G41" i="225" s="1"/>
  <c r="G43" i="225" s="1"/>
  <c r="G45" i="225" s="1"/>
  <c r="G47" i="225" s="1"/>
  <c r="F21" i="225"/>
  <c r="E21" i="225"/>
  <c r="E37" i="225" s="1"/>
  <c r="E41" i="225" s="1"/>
  <c r="E43" i="225" s="1"/>
  <c r="E45" i="225" s="1"/>
  <c r="E47" i="225" s="1"/>
  <c r="D21" i="225"/>
  <c r="D37" i="225" s="1"/>
  <c r="D41" i="225" s="1"/>
  <c r="D43" i="225" s="1"/>
  <c r="D45" i="225" s="1"/>
  <c r="D47" i="225" s="1"/>
  <c r="C21" i="225"/>
  <c r="C37" i="225" s="1"/>
  <c r="C41" i="225" s="1"/>
  <c r="C43" i="225" s="1"/>
  <c r="C45" i="225" s="1"/>
  <c r="C47" i="225" s="1"/>
  <c r="AA21" i="226"/>
  <c r="AA37" i="226" s="1"/>
  <c r="AA41" i="226" s="1"/>
  <c r="AA43" i="226" s="1"/>
  <c r="AA45" i="226" s="1"/>
  <c r="AA47" i="226" s="1"/>
  <c r="Y21" i="226"/>
  <c r="Y37" i="226" s="1"/>
  <c r="Y41" i="226" s="1"/>
  <c r="Y43" i="226" s="1"/>
  <c r="Y45" i="226" s="1"/>
  <c r="Y47" i="226" s="1"/>
  <c r="X21" i="226"/>
  <c r="Z21" i="226" s="1"/>
  <c r="W21" i="226"/>
  <c r="W37" i="226" s="1"/>
  <c r="W41" i="226" s="1"/>
  <c r="W43" i="226" s="1"/>
  <c r="W45" i="226" s="1"/>
  <c r="W47" i="226" s="1"/>
  <c r="V21" i="226"/>
  <c r="V37" i="226" s="1"/>
  <c r="V41" i="226" s="1"/>
  <c r="V43" i="226" s="1"/>
  <c r="V45" i="226" s="1"/>
  <c r="V47" i="226" s="1"/>
  <c r="U21" i="226"/>
  <c r="U37" i="226" s="1"/>
  <c r="U41" i="226" s="1"/>
  <c r="U43" i="226" s="1"/>
  <c r="U45" i="226" s="1"/>
  <c r="U47" i="226" s="1"/>
  <c r="T21" i="226"/>
  <c r="T37" i="226" s="1"/>
  <c r="T41" i="226" s="1"/>
  <c r="T43" i="226" s="1"/>
  <c r="T45" i="226" s="1"/>
  <c r="T47" i="226" s="1"/>
  <c r="S21" i="226"/>
  <c r="S37" i="226" s="1"/>
  <c r="S41" i="226" s="1"/>
  <c r="S43" i="226" s="1"/>
  <c r="S45" i="226" s="1"/>
  <c r="S47" i="226" s="1"/>
  <c r="R21" i="226"/>
  <c r="R37" i="226" s="1"/>
  <c r="R41" i="226" s="1"/>
  <c r="R43" i="226" s="1"/>
  <c r="R45" i="226" s="1"/>
  <c r="R47" i="226" s="1"/>
  <c r="Q21" i="226"/>
  <c r="Q37" i="226" s="1"/>
  <c r="Q41" i="226" s="1"/>
  <c r="Q43" i="226" s="1"/>
  <c r="Q45" i="226" s="1"/>
  <c r="Q47" i="226" s="1"/>
  <c r="P21" i="226"/>
  <c r="P37" i="226" s="1"/>
  <c r="P41" i="226" s="1"/>
  <c r="P43" i="226" s="1"/>
  <c r="P45" i="226" s="1"/>
  <c r="P47" i="226" s="1"/>
  <c r="O21" i="226"/>
  <c r="O37" i="226" s="1"/>
  <c r="O41" i="226" s="1"/>
  <c r="O43" i="226" s="1"/>
  <c r="O45" i="226" s="1"/>
  <c r="O47" i="226" s="1"/>
  <c r="N21" i="226"/>
  <c r="N37" i="226" s="1"/>
  <c r="N41" i="226" s="1"/>
  <c r="N43" i="226" s="1"/>
  <c r="N45" i="226" s="1"/>
  <c r="N47" i="226" s="1"/>
  <c r="M21" i="226"/>
  <c r="M37" i="226" s="1"/>
  <c r="M41" i="226" s="1"/>
  <c r="M43" i="226" s="1"/>
  <c r="M45" i="226" s="1"/>
  <c r="M47" i="226" s="1"/>
  <c r="L21" i="226"/>
  <c r="L37" i="226" s="1"/>
  <c r="L41" i="226" s="1"/>
  <c r="L43" i="226" s="1"/>
  <c r="L45" i="226" s="1"/>
  <c r="L47" i="226" s="1"/>
  <c r="K21" i="226"/>
  <c r="K37" i="226" s="1"/>
  <c r="K41" i="226" s="1"/>
  <c r="K43" i="226" s="1"/>
  <c r="K45" i="226" s="1"/>
  <c r="K47" i="226" s="1"/>
  <c r="J21" i="226"/>
  <c r="J37" i="226" s="1"/>
  <c r="J41" i="226" s="1"/>
  <c r="J43" i="226" s="1"/>
  <c r="J45" i="226" s="1"/>
  <c r="J47" i="226" s="1"/>
  <c r="I21" i="226"/>
  <c r="I37" i="226" s="1"/>
  <c r="I41" i="226" s="1"/>
  <c r="I43" i="226" s="1"/>
  <c r="I45" i="226" s="1"/>
  <c r="I47" i="226" s="1"/>
  <c r="H21" i="226"/>
  <c r="H37" i="226" s="1"/>
  <c r="H41" i="226" s="1"/>
  <c r="H43" i="226" s="1"/>
  <c r="H45" i="226" s="1"/>
  <c r="H47" i="226" s="1"/>
  <c r="G21" i="226"/>
  <c r="G37" i="226" s="1"/>
  <c r="G41" i="226" s="1"/>
  <c r="G43" i="226" s="1"/>
  <c r="G45" i="226" s="1"/>
  <c r="G47" i="226" s="1"/>
  <c r="F21" i="226"/>
  <c r="E21" i="226"/>
  <c r="E37" i="226" s="1"/>
  <c r="E41" i="226" s="1"/>
  <c r="E43" i="226" s="1"/>
  <c r="E45" i="226" s="1"/>
  <c r="E47" i="226" s="1"/>
  <c r="D21" i="226"/>
  <c r="D37" i="226" s="1"/>
  <c r="D41" i="226" s="1"/>
  <c r="D43" i="226" s="1"/>
  <c r="D45" i="226" s="1"/>
  <c r="D47" i="226" s="1"/>
  <c r="C21" i="226"/>
  <c r="C37" i="226" s="1"/>
  <c r="C41" i="226" s="1"/>
  <c r="C43" i="226" s="1"/>
  <c r="C45" i="226" s="1"/>
  <c r="C47" i="226" s="1"/>
  <c r="AA21" i="227"/>
  <c r="AA37" i="227" s="1"/>
  <c r="AA41" i="227" s="1"/>
  <c r="AA43" i="227" s="1"/>
  <c r="AA45" i="227" s="1"/>
  <c r="AA47" i="227" s="1"/>
  <c r="Z21" i="227"/>
  <c r="Y21" i="227"/>
  <c r="Y37" i="227" s="1"/>
  <c r="Y41" i="227" s="1"/>
  <c r="Y43" i="227" s="1"/>
  <c r="Y45" i="227" s="1"/>
  <c r="Y47" i="227" s="1"/>
  <c r="X21" i="227"/>
  <c r="W21" i="227"/>
  <c r="W37" i="227" s="1"/>
  <c r="W41" i="227" s="1"/>
  <c r="W43" i="227" s="1"/>
  <c r="W45" i="227" s="1"/>
  <c r="W47" i="227" s="1"/>
  <c r="V21" i="227"/>
  <c r="V37" i="227" s="1"/>
  <c r="V41" i="227" s="1"/>
  <c r="V43" i="227" s="1"/>
  <c r="V45" i="227" s="1"/>
  <c r="V47" i="227" s="1"/>
  <c r="U21" i="227"/>
  <c r="U37" i="227" s="1"/>
  <c r="U41" i="227" s="1"/>
  <c r="U43" i="227" s="1"/>
  <c r="U45" i="227" s="1"/>
  <c r="U47" i="227" s="1"/>
  <c r="T21" i="227"/>
  <c r="T37" i="227" s="1"/>
  <c r="T41" i="227" s="1"/>
  <c r="T43" i="227" s="1"/>
  <c r="T45" i="227" s="1"/>
  <c r="T47" i="227" s="1"/>
  <c r="S21" i="227"/>
  <c r="S37" i="227" s="1"/>
  <c r="S41" i="227" s="1"/>
  <c r="S43" i="227" s="1"/>
  <c r="S45" i="227" s="1"/>
  <c r="S47" i="227" s="1"/>
  <c r="R21" i="227"/>
  <c r="R37" i="227" s="1"/>
  <c r="R41" i="227" s="1"/>
  <c r="R43" i="227" s="1"/>
  <c r="R45" i="227" s="1"/>
  <c r="R47" i="227" s="1"/>
  <c r="Q21" i="227"/>
  <c r="Q37" i="227" s="1"/>
  <c r="Q41" i="227" s="1"/>
  <c r="Q43" i="227" s="1"/>
  <c r="Q45" i="227" s="1"/>
  <c r="Q47" i="227" s="1"/>
  <c r="P21" i="227"/>
  <c r="P37" i="227" s="1"/>
  <c r="P41" i="227" s="1"/>
  <c r="P43" i="227" s="1"/>
  <c r="P45" i="227" s="1"/>
  <c r="P47" i="227" s="1"/>
  <c r="O21" i="227"/>
  <c r="O37" i="227" s="1"/>
  <c r="O41" i="227" s="1"/>
  <c r="O43" i="227" s="1"/>
  <c r="O45" i="227" s="1"/>
  <c r="O47" i="227" s="1"/>
  <c r="N21" i="227"/>
  <c r="N37" i="227" s="1"/>
  <c r="N41" i="227" s="1"/>
  <c r="N43" i="227" s="1"/>
  <c r="N45" i="227" s="1"/>
  <c r="N47" i="227" s="1"/>
  <c r="M21" i="227"/>
  <c r="M37" i="227" s="1"/>
  <c r="M41" i="227" s="1"/>
  <c r="M43" i="227" s="1"/>
  <c r="M45" i="227" s="1"/>
  <c r="M47" i="227" s="1"/>
  <c r="L21" i="227"/>
  <c r="L37" i="227" s="1"/>
  <c r="L41" i="227" s="1"/>
  <c r="L43" i="227" s="1"/>
  <c r="L45" i="227" s="1"/>
  <c r="L47" i="227" s="1"/>
  <c r="K21" i="227"/>
  <c r="K37" i="227" s="1"/>
  <c r="K41" i="227" s="1"/>
  <c r="K43" i="227" s="1"/>
  <c r="K45" i="227" s="1"/>
  <c r="K47" i="227" s="1"/>
  <c r="J21" i="227"/>
  <c r="J37" i="227" s="1"/>
  <c r="J41" i="227" s="1"/>
  <c r="J43" i="227" s="1"/>
  <c r="J45" i="227" s="1"/>
  <c r="J47" i="227" s="1"/>
  <c r="I21" i="227"/>
  <c r="I37" i="227" s="1"/>
  <c r="I41" i="227" s="1"/>
  <c r="I43" i="227" s="1"/>
  <c r="I45" i="227" s="1"/>
  <c r="I47" i="227" s="1"/>
  <c r="H21" i="227"/>
  <c r="H37" i="227" s="1"/>
  <c r="H41" i="227" s="1"/>
  <c r="H43" i="227" s="1"/>
  <c r="H45" i="227" s="1"/>
  <c r="H47" i="227" s="1"/>
  <c r="G21" i="227"/>
  <c r="G37" i="227" s="1"/>
  <c r="G41" i="227" s="1"/>
  <c r="G43" i="227" s="1"/>
  <c r="G45" i="227" s="1"/>
  <c r="G47" i="227" s="1"/>
  <c r="F21" i="227"/>
  <c r="E21" i="227"/>
  <c r="E37" i="227" s="1"/>
  <c r="E41" i="227" s="1"/>
  <c r="E43" i="227" s="1"/>
  <c r="E45" i="227" s="1"/>
  <c r="E47" i="227" s="1"/>
  <c r="D21" i="227"/>
  <c r="D37" i="227" s="1"/>
  <c r="D41" i="227" s="1"/>
  <c r="D43" i="227" s="1"/>
  <c r="D45" i="227" s="1"/>
  <c r="D47" i="227" s="1"/>
  <c r="C21" i="227"/>
  <c r="C37" i="227" s="1"/>
  <c r="C41" i="227" s="1"/>
  <c r="C43" i="227" s="1"/>
  <c r="C45" i="227" s="1"/>
  <c r="C47" i="227" s="1"/>
  <c r="AA21" i="228"/>
  <c r="AA37" i="228" s="1"/>
  <c r="AA41" i="228" s="1"/>
  <c r="AA43" i="228" s="1"/>
  <c r="AA45" i="228" s="1"/>
  <c r="AA47" i="228" s="1"/>
  <c r="Z21" i="228"/>
  <c r="Y21" i="228"/>
  <c r="Y37" i="228" s="1"/>
  <c r="Y41" i="228" s="1"/>
  <c r="Y43" i="228" s="1"/>
  <c r="Y45" i="228" s="1"/>
  <c r="Y47" i="228" s="1"/>
  <c r="X21" i="228"/>
  <c r="W21" i="228"/>
  <c r="W37" i="228" s="1"/>
  <c r="W41" i="228" s="1"/>
  <c r="W43" i="228" s="1"/>
  <c r="W45" i="228" s="1"/>
  <c r="W47" i="228" s="1"/>
  <c r="V21" i="228"/>
  <c r="V37" i="228" s="1"/>
  <c r="V41" i="228" s="1"/>
  <c r="V43" i="228" s="1"/>
  <c r="V45" i="228" s="1"/>
  <c r="V47" i="228" s="1"/>
  <c r="U21" i="228"/>
  <c r="U37" i="228" s="1"/>
  <c r="U41" i="228" s="1"/>
  <c r="U43" i="228" s="1"/>
  <c r="U45" i="228" s="1"/>
  <c r="U47" i="228" s="1"/>
  <c r="T21" i="228"/>
  <c r="T37" i="228" s="1"/>
  <c r="T41" i="228" s="1"/>
  <c r="T43" i="228" s="1"/>
  <c r="T45" i="228" s="1"/>
  <c r="T47" i="228" s="1"/>
  <c r="S21" i="228"/>
  <c r="S37" i="228" s="1"/>
  <c r="S41" i="228" s="1"/>
  <c r="S43" i="228" s="1"/>
  <c r="S45" i="228" s="1"/>
  <c r="S47" i="228" s="1"/>
  <c r="R21" i="228"/>
  <c r="R37" i="228" s="1"/>
  <c r="R41" i="228" s="1"/>
  <c r="R43" i="228" s="1"/>
  <c r="R45" i="228" s="1"/>
  <c r="R47" i="228" s="1"/>
  <c r="Q21" i="228"/>
  <c r="Q37" i="228" s="1"/>
  <c r="Q41" i="228" s="1"/>
  <c r="Q43" i="228" s="1"/>
  <c r="Q45" i="228" s="1"/>
  <c r="Q47" i="228" s="1"/>
  <c r="P21" i="228"/>
  <c r="P37" i="228" s="1"/>
  <c r="P41" i="228" s="1"/>
  <c r="P43" i="228" s="1"/>
  <c r="P45" i="228" s="1"/>
  <c r="P47" i="228" s="1"/>
  <c r="O21" i="228"/>
  <c r="O37" i="228" s="1"/>
  <c r="O41" i="228" s="1"/>
  <c r="O43" i="228" s="1"/>
  <c r="O45" i="228" s="1"/>
  <c r="O47" i="228" s="1"/>
  <c r="N21" i="228"/>
  <c r="N37" i="228" s="1"/>
  <c r="N41" i="228" s="1"/>
  <c r="N43" i="228" s="1"/>
  <c r="N45" i="228" s="1"/>
  <c r="N47" i="228" s="1"/>
  <c r="M21" i="228"/>
  <c r="M37" i="228" s="1"/>
  <c r="M41" i="228" s="1"/>
  <c r="M43" i="228" s="1"/>
  <c r="M45" i="228" s="1"/>
  <c r="M47" i="228" s="1"/>
  <c r="L21" i="228"/>
  <c r="L37" i="228" s="1"/>
  <c r="L41" i="228" s="1"/>
  <c r="L43" i="228" s="1"/>
  <c r="L45" i="228" s="1"/>
  <c r="L47" i="228" s="1"/>
  <c r="K21" i="228"/>
  <c r="K37" i="228" s="1"/>
  <c r="K41" i="228" s="1"/>
  <c r="K43" i="228" s="1"/>
  <c r="K45" i="228" s="1"/>
  <c r="K47" i="228" s="1"/>
  <c r="J21" i="228"/>
  <c r="J37" i="228" s="1"/>
  <c r="J41" i="228" s="1"/>
  <c r="J43" i="228" s="1"/>
  <c r="J45" i="228" s="1"/>
  <c r="J47" i="228" s="1"/>
  <c r="I21" i="228"/>
  <c r="I37" i="228" s="1"/>
  <c r="I41" i="228" s="1"/>
  <c r="I43" i="228" s="1"/>
  <c r="I45" i="228" s="1"/>
  <c r="I47" i="228" s="1"/>
  <c r="H21" i="228"/>
  <c r="H37" i="228" s="1"/>
  <c r="H41" i="228" s="1"/>
  <c r="H43" i="228" s="1"/>
  <c r="H45" i="228" s="1"/>
  <c r="H47" i="228" s="1"/>
  <c r="G21" i="228"/>
  <c r="G37" i="228" s="1"/>
  <c r="G41" i="228" s="1"/>
  <c r="G43" i="228" s="1"/>
  <c r="G45" i="228" s="1"/>
  <c r="G47" i="228" s="1"/>
  <c r="F21" i="228"/>
  <c r="E21" i="228"/>
  <c r="E37" i="228" s="1"/>
  <c r="E41" i="228" s="1"/>
  <c r="E43" i="228" s="1"/>
  <c r="E45" i="228" s="1"/>
  <c r="E47" i="228" s="1"/>
  <c r="D21" i="228"/>
  <c r="D37" i="228" s="1"/>
  <c r="D41" i="228" s="1"/>
  <c r="D43" i="228" s="1"/>
  <c r="D45" i="228" s="1"/>
  <c r="D47" i="228" s="1"/>
  <c r="C21" i="228"/>
  <c r="C37" i="228" s="1"/>
  <c r="C41" i="228" s="1"/>
  <c r="C43" i="228" s="1"/>
  <c r="C45" i="228" s="1"/>
  <c r="C47" i="228" s="1"/>
  <c r="AA21" i="229"/>
  <c r="AA37" i="229" s="1"/>
  <c r="AA41" i="229" s="1"/>
  <c r="AA43" i="229" s="1"/>
  <c r="AA45" i="229" s="1"/>
  <c r="AA47" i="229" s="1"/>
  <c r="Y21" i="229"/>
  <c r="Y37" i="229" s="1"/>
  <c r="Y41" i="229" s="1"/>
  <c r="Y43" i="229" s="1"/>
  <c r="Y45" i="229" s="1"/>
  <c r="Y47" i="229" s="1"/>
  <c r="X21" i="229"/>
  <c r="Z21" i="229" s="1"/>
  <c r="W21" i="229"/>
  <c r="W37" i="229" s="1"/>
  <c r="W41" i="229" s="1"/>
  <c r="W43" i="229" s="1"/>
  <c r="W45" i="229" s="1"/>
  <c r="W47" i="229" s="1"/>
  <c r="V21" i="229"/>
  <c r="V37" i="229" s="1"/>
  <c r="V41" i="229" s="1"/>
  <c r="V43" i="229" s="1"/>
  <c r="V45" i="229" s="1"/>
  <c r="V47" i="229" s="1"/>
  <c r="U21" i="229"/>
  <c r="U37" i="229" s="1"/>
  <c r="U41" i="229" s="1"/>
  <c r="U43" i="229" s="1"/>
  <c r="U45" i="229" s="1"/>
  <c r="U47" i="229" s="1"/>
  <c r="T21" i="229"/>
  <c r="T37" i="229" s="1"/>
  <c r="T41" i="229" s="1"/>
  <c r="T43" i="229" s="1"/>
  <c r="T45" i="229" s="1"/>
  <c r="T47" i="229" s="1"/>
  <c r="S21" i="229"/>
  <c r="S37" i="229" s="1"/>
  <c r="S41" i="229" s="1"/>
  <c r="S43" i="229" s="1"/>
  <c r="S45" i="229" s="1"/>
  <c r="S47" i="229" s="1"/>
  <c r="R21" i="229"/>
  <c r="R37" i="229" s="1"/>
  <c r="R41" i="229" s="1"/>
  <c r="R43" i="229" s="1"/>
  <c r="R45" i="229" s="1"/>
  <c r="R47" i="229" s="1"/>
  <c r="Q21" i="229"/>
  <c r="Q37" i="229" s="1"/>
  <c r="Q41" i="229" s="1"/>
  <c r="Q43" i="229" s="1"/>
  <c r="Q45" i="229" s="1"/>
  <c r="Q47" i="229" s="1"/>
  <c r="P21" i="229"/>
  <c r="P37" i="229" s="1"/>
  <c r="P41" i="229" s="1"/>
  <c r="P43" i="229" s="1"/>
  <c r="P45" i="229" s="1"/>
  <c r="P47" i="229" s="1"/>
  <c r="O21" i="229"/>
  <c r="O37" i="229" s="1"/>
  <c r="O41" i="229" s="1"/>
  <c r="O43" i="229" s="1"/>
  <c r="O45" i="229" s="1"/>
  <c r="O47" i="229" s="1"/>
  <c r="N21" i="229"/>
  <c r="N37" i="229" s="1"/>
  <c r="N41" i="229" s="1"/>
  <c r="N43" i="229" s="1"/>
  <c r="N45" i="229" s="1"/>
  <c r="N47" i="229" s="1"/>
  <c r="M21" i="229"/>
  <c r="M37" i="229" s="1"/>
  <c r="M41" i="229" s="1"/>
  <c r="M43" i="229" s="1"/>
  <c r="M45" i="229" s="1"/>
  <c r="M47" i="229" s="1"/>
  <c r="L21" i="229"/>
  <c r="L37" i="229" s="1"/>
  <c r="L41" i="229" s="1"/>
  <c r="L43" i="229" s="1"/>
  <c r="L45" i="229" s="1"/>
  <c r="L47" i="229" s="1"/>
  <c r="K21" i="229"/>
  <c r="K37" i="229" s="1"/>
  <c r="K41" i="229" s="1"/>
  <c r="K43" i="229" s="1"/>
  <c r="K45" i="229" s="1"/>
  <c r="K47" i="229" s="1"/>
  <c r="J21" i="229"/>
  <c r="J37" i="229" s="1"/>
  <c r="J41" i="229" s="1"/>
  <c r="J43" i="229" s="1"/>
  <c r="J45" i="229" s="1"/>
  <c r="J47" i="229" s="1"/>
  <c r="I21" i="229"/>
  <c r="I37" i="229" s="1"/>
  <c r="I41" i="229" s="1"/>
  <c r="I43" i="229" s="1"/>
  <c r="I45" i="229" s="1"/>
  <c r="I47" i="229" s="1"/>
  <c r="H21" i="229"/>
  <c r="H37" i="229" s="1"/>
  <c r="H41" i="229" s="1"/>
  <c r="H43" i="229" s="1"/>
  <c r="H45" i="229" s="1"/>
  <c r="H47" i="229" s="1"/>
  <c r="G21" i="229"/>
  <c r="G37" i="229" s="1"/>
  <c r="G41" i="229" s="1"/>
  <c r="G43" i="229" s="1"/>
  <c r="G45" i="229" s="1"/>
  <c r="G47" i="229" s="1"/>
  <c r="F21" i="229"/>
  <c r="E21" i="229"/>
  <c r="E37" i="229" s="1"/>
  <c r="E41" i="229" s="1"/>
  <c r="E43" i="229" s="1"/>
  <c r="E45" i="229" s="1"/>
  <c r="E47" i="229" s="1"/>
  <c r="D21" i="229"/>
  <c r="D37" i="229" s="1"/>
  <c r="D41" i="229" s="1"/>
  <c r="D43" i="229" s="1"/>
  <c r="D45" i="229" s="1"/>
  <c r="D47" i="229" s="1"/>
  <c r="C21" i="229"/>
  <c r="C37" i="229" s="1"/>
  <c r="C41" i="229" s="1"/>
  <c r="C43" i="229" s="1"/>
  <c r="C45" i="229" s="1"/>
  <c r="C47" i="229" s="1"/>
  <c r="AA21" i="230"/>
  <c r="AA37" i="230" s="1"/>
  <c r="AA41" i="230" s="1"/>
  <c r="AA43" i="230" s="1"/>
  <c r="AA45" i="230" s="1"/>
  <c r="AA47" i="230" s="1"/>
  <c r="Y21" i="230"/>
  <c r="Y37" i="230" s="1"/>
  <c r="Y41" i="230" s="1"/>
  <c r="Y43" i="230" s="1"/>
  <c r="Y45" i="230" s="1"/>
  <c r="Y47" i="230" s="1"/>
  <c r="X21" i="230"/>
  <c r="Z21" i="230" s="1"/>
  <c r="W21" i="230"/>
  <c r="W37" i="230" s="1"/>
  <c r="W41" i="230" s="1"/>
  <c r="W43" i="230" s="1"/>
  <c r="W45" i="230" s="1"/>
  <c r="W47" i="230" s="1"/>
  <c r="V21" i="230"/>
  <c r="V37" i="230" s="1"/>
  <c r="V41" i="230" s="1"/>
  <c r="V43" i="230" s="1"/>
  <c r="V45" i="230" s="1"/>
  <c r="V47" i="230" s="1"/>
  <c r="U21" i="230"/>
  <c r="U37" i="230" s="1"/>
  <c r="U41" i="230" s="1"/>
  <c r="U43" i="230" s="1"/>
  <c r="U45" i="230" s="1"/>
  <c r="U47" i="230" s="1"/>
  <c r="T21" i="230"/>
  <c r="T37" i="230" s="1"/>
  <c r="T41" i="230" s="1"/>
  <c r="T43" i="230" s="1"/>
  <c r="T45" i="230" s="1"/>
  <c r="T47" i="230" s="1"/>
  <c r="S21" i="230"/>
  <c r="S37" i="230" s="1"/>
  <c r="S41" i="230" s="1"/>
  <c r="S43" i="230" s="1"/>
  <c r="S45" i="230" s="1"/>
  <c r="S47" i="230" s="1"/>
  <c r="R21" i="230"/>
  <c r="R37" i="230" s="1"/>
  <c r="R41" i="230" s="1"/>
  <c r="R43" i="230" s="1"/>
  <c r="R45" i="230" s="1"/>
  <c r="R47" i="230" s="1"/>
  <c r="Q21" i="230"/>
  <c r="Q37" i="230" s="1"/>
  <c r="Q41" i="230" s="1"/>
  <c r="Q43" i="230" s="1"/>
  <c r="Q45" i="230" s="1"/>
  <c r="Q47" i="230" s="1"/>
  <c r="P21" i="230"/>
  <c r="P37" i="230" s="1"/>
  <c r="P41" i="230" s="1"/>
  <c r="P43" i="230" s="1"/>
  <c r="P45" i="230" s="1"/>
  <c r="P47" i="230" s="1"/>
  <c r="O21" i="230"/>
  <c r="O37" i="230" s="1"/>
  <c r="O41" i="230" s="1"/>
  <c r="O43" i="230" s="1"/>
  <c r="O45" i="230" s="1"/>
  <c r="O47" i="230" s="1"/>
  <c r="N21" i="230"/>
  <c r="N37" i="230" s="1"/>
  <c r="N41" i="230" s="1"/>
  <c r="N43" i="230" s="1"/>
  <c r="N45" i="230" s="1"/>
  <c r="N47" i="230" s="1"/>
  <c r="M21" i="230"/>
  <c r="M37" i="230" s="1"/>
  <c r="M41" i="230" s="1"/>
  <c r="M43" i="230" s="1"/>
  <c r="M45" i="230" s="1"/>
  <c r="M47" i="230" s="1"/>
  <c r="L21" i="230"/>
  <c r="L37" i="230" s="1"/>
  <c r="L41" i="230" s="1"/>
  <c r="L43" i="230" s="1"/>
  <c r="L45" i="230" s="1"/>
  <c r="L47" i="230" s="1"/>
  <c r="K21" i="230"/>
  <c r="K37" i="230" s="1"/>
  <c r="K41" i="230" s="1"/>
  <c r="K43" i="230" s="1"/>
  <c r="K45" i="230" s="1"/>
  <c r="K47" i="230" s="1"/>
  <c r="J21" i="230"/>
  <c r="J37" i="230" s="1"/>
  <c r="J41" i="230" s="1"/>
  <c r="J43" i="230" s="1"/>
  <c r="J45" i="230" s="1"/>
  <c r="J47" i="230" s="1"/>
  <c r="I21" i="230"/>
  <c r="I37" i="230" s="1"/>
  <c r="I41" i="230" s="1"/>
  <c r="I43" i="230" s="1"/>
  <c r="I45" i="230" s="1"/>
  <c r="I47" i="230" s="1"/>
  <c r="H21" i="230"/>
  <c r="H37" i="230" s="1"/>
  <c r="H41" i="230" s="1"/>
  <c r="H43" i="230" s="1"/>
  <c r="H45" i="230" s="1"/>
  <c r="H47" i="230" s="1"/>
  <c r="G21" i="230"/>
  <c r="G37" i="230" s="1"/>
  <c r="G41" i="230" s="1"/>
  <c r="G43" i="230" s="1"/>
  <c r="G45" i="230" s="1"/>
  <c r="G47" i="230" s="1"/>
  <c r="F21" i="230"/>
  <c r="E21" i="230"/>
  <c r="E37" i="230" s="1"/>
  <c r="E41" i="230" s="1"/>
  <c r="E43" i="230" s="1"/>
  <c r="E45" i="230" s="1"/>
  <c r="E47" i="230" s="1"/>
  <c r="D21" i="230"/>
  <c r="D37" i="230" s="1"/>
  <c r="D41" i="230" s="1"/>
  <c r="D43" i="230" s="1"/>
  <c r="D45" i="230" s="1"/>
  <c r="D47" i="230" s="1"/>
  <c r="C21" i="230"/>
  <c r="C37" i="230" s="1"/>
  <c r="C41" i="230" s="1"/>
  <c r="C43" i="230" s="1"/>
  <c r="C45" i="230" s="1"/>
  <c r="C47" i="230" s="1"/>
  <c r="AA21" i="231"/>
  <c r="AA37" i="231" s="1"/>
  <c r="AA41" i="231" s="1"/>
  <c r="AA43" i="231" s="1"/>
  <c r="AA45" i="231" s="1"/>
  <c r="AA47" i="231" s="1"/>
  <c r="Y21" i="231"/>
  <c r="Y37" i="231" s="1"/>
  <c r="Y41" i="231" s="1"/>
  <c r="Y43" i="231" s="1"/>
  <c r="Y45" i="231" s="1"/>
  <c r="Y47" i="231" s="1"/>
  <c r="X21" i="231"/>
  <c r="Z21" i="231" s="1"/>
  <c r="W21" i="231"/>
  <c r="W37" i="231" s="1"/>
  <c r="W41" i="231" s="1"/>
  <c r="W43" i="231" s="1"/>
  <c r="W45" i="231" s="1"/>
  <c r="W47" i="231" s="1"/>
  <c r="V21" i="231"/>
  <c r="V37" i="231" s="1"/>
  <c r="V41" i="231" s="1"/>
  <c r="V43" i="231" s="1"/>
  <c r="V45" i="231" s="1"/>
  <c r="V47" i="231" s="1"/>
  <c r="U21" i="231"/>
  <c r="U37" i="231" s="1"/>
  <c r="U41" i="231" s="1"/>
  <c r="U43" i="231" s="1"/>
  <c r="U45" i="231" s="1"/>
  <c r="U47" i="231" s="1"/>
  <c r="T21" i="231"/>
  <c r="T37" i="231" s="1"/>
  <c r="T41" i="231" s="1"/>
  <c r="T43" i="231" s="1"/>
  <c r="T45" i="231" s="1"/>
  <c r="T47" i="231" s="1"/>
  <c r="S21" i="231"/>
  <c r="S37" i="231" s="1"/>
  <c r="S41" i="231" s="1"/>
  <c r="S43" i="231" s="1"/>
  <c r="S45" i="231" s="1"/>
  <c r="S47" i="231" s="1"/>
  <c r="R21" i="231"/>
  <c r="R37" i="231" s="1"/>
  <c r="R41" i="231" s="1"/>
  <c r="R43" i="231" s="1"/>
  <c r="R45" i="231" s="1"/>
  <c r="R47" i="231" s="1"/>
  <c r="Q21" i="231"/>
  <c r="Q37" i="231" s="1"/>
  <c r="Q41" i="231" s="1"/>
  <c r="Q43" i="231" s="1"/>
  <c r="Q45" i="231" s="1"/>
  <c r="Q47" i="231" s="1"/>
  <c r="P21" i="231"/>
  <c r="P37" i="231" s="1"/>
  <c r="P41" i="231" s="1"/>
  <c r="P43" i="231" s="1"/>
  <c r="P45" i="231" s="1"/>
  <c r="P47" i="231" s="1"/>
  <c r="O21" i="231"/>
  <c r="O37" i="231" s="1"/>
  <c r="O41" i="231" s="1"/>
  <c r="O43" i="231" s="1"/>
  <c r="O45" i="231" s="1"/>
  <c r="O47" i="231" s="1"/>
  <c r="N21" i="231"/>
  <c r="N37" i="231" s="1"/>
  <c r="N41" i="231" s="1"/>
  <c r="N43" i="231" s="1"/>
  <c r="N45" i="231" s="1"/>
  <c r="N47" i="231" s="1"/>
  <c r="M21" i="231"/>
  <c r="M37" i="231" s="1"/>
  <c r="M41" i="231" s="1"/>
  <c r="M43" i="231" s="1"/>
  <c r="M45" i="231" s="1"/>
  <c r="M47" i="231" s="1"/>
  <c r="L21" i="231"/>
  <c r="L37" i="231" s="1"/>
  <c r="L41" i="231" s="1"/>
  <c r="L43" i="231" s="1"/>
  <c r="L45" i="231" s="1"/>
  <c r="L47" i="231" s="1"/>
  <c r="K21" i="231"/>
  <c r="K37" i="231" s="1"/>
  <c r="K41" i="231" s="1"/>
  <c r="K43" i="231" s="1"/>
  <c r="K45" i="231" s="1"/>
  <c r="K47" i="231" s="1"/>
  <c r="J21" i="231"/>
  <c r="J37" i="231" s="1"/>
  <c r="J41" i="231" s="1"/>
  <c r="J43" i="231" s="1"/>
  <c r="J45" i="231" s="1"/>
  <c r="J47" i="231" s="1"/>
  <c r="I21" i="231"/>
  <c r="I37" i="231" s="1"/>
  <c r="I41" i="231" s="1"/>
  <c r="I43" i="231" s="1"/>
  <c r="I45" i="231" s="1"/>
  <c r="I47" i="231" s="1"/>
  <c r="H21" i="231"/>
  <c r="H37" i="231" s="1"/>
  <c r="H41" i="231" s="1"/>
  <c r="H43" i="231" s="1"/>
  <c r="H45" i="231" s="1"/>
  <c r="H47" i="231" s="1"/>
  <c r="G21" i="231"/>
  <c r="G37" i="231" s="1"/>
  <c r="G41" i="231" s="1"/>
  <c r="G43" i="231" s="1"/>
  <c r="G45" i="231" s="1"/>
  <c r="G47" i="231" s="1"/>
  <c r="F21" i="231"/>
  <c r="E21" i="231"/>
  <c r="E37" i="231" s="1"/>
  <c r="E41" i="231" s="1"/>
  <c r="E43" i="231" s="1"/>
  <c r="E45" i="231" s="1"/>
  <c r="E47" i="231" s="1"/>
  <c r="D21" i="231"/>
  <c r="D37" i="231" s="1"/>
  <c r="D41" i="231" s="1"/>
  <c r="D43" i="231" s="1"/>
  <c r="D45" i="231" s="1"/>
  <c r="D47" i="231" s="1"/>
  <c r="C21" i="231"/>
  <c r="C37" i="231" s="1"/>
  <c r="C41" i="231" s="1"/>
  <c r="C43" i="231" s="1"/>
  <c r="C45" i="231" s="1"/>
  <c r="C47" i="231" s="1"/>
  <c r="AA21" i="232"/>
  <c r="AA37" i="232" s="1"/>
  <c r="AA41" i="232" s="1"/>
  <c r="AA43" i="232" s="1"/>
  <c r="AA45" i="232" s="1"/>
  <c r="AA47" i="232" s="1"/>
  <c r="Y21" i="232"/>
  <c r="Y37" i="232" s="1"/>
  <c r="Y41" i="232" s="1"/>
  <c r="Y43" i="232" s="1"/>
  <c r="Y45" i="232" s="1"/>
  <c r="Y47" i="232" s="1"/>
  <c r="X21" i="232"/>
  <c r="W21" i="232"/>
  <c r="W37" i="232" s="1"/>
  <c r="W41" i="232" s="1"/>
  <c r="W43" i="232" s="1"/>
  <c r="W45" i="232" s="1"/>
  <c r="W47" i="232" s="1"/>
  <c r="V21" i="232"/>
  <c r="V37" i="232" s="1"/>
  <c r="V41" i="232" s="1"/>
  <c r="V43" i="232" s="1"/>
  <c r="V45" i="232" s="1"/>
  <c r="V47" i="232" s="1"/>
  <c r="U21" i="232"/>
  <c r="U37" i="232" s="1"/>
  <c r="U41" i="232" s="1"/>
  <c r="U43" i="232" s="1"/>
  <c r="U45" i="232" s="1"/>
  <c r="U47" i="232" s="1"/>
  <c r="T21" i="232"/>
  <c r="T37" i="232" s="1"/>
  <c r="T41" i="232" s="1"/>
  <c r="T43" i="232" s="1"/>
  <c r="T45" i="232" s="1"/>
  <c r="T47" i="232" s="1"/>
  <c r="S21" i="232"/>
  <c r="S37" i="232" s="1"/>
  <c r="S41" i="232" s="1"/>
  <c r="S43" i="232" s="1"/>
  <c r="S45" i="232" s="1"/>
  <c r="S47" i="232" s="1"/>
  <c r="R21" i="232"/>
  <c r="R37" i="232" s="1"/>
  <c r="R41" i="232" s="1"/>
  <c r="R43" i="232" s="1"/>
  <c r="R45" i="232" s="1"/>
  <c r="R47" i="232" s="1"/>
  <c r="Q21" i="232"/>
  <c r="Q37" i="232" s="1"/>
  <c r="Q41" i="232" s="1"/>
  <c r="Q43" i="232" s="1"/>
  <c r="Q45" i="232" s="1"/>
  <c r="Q47" i="232" s="1"/>
  <c r="P21" i="232"/>
  <c r="P37" i="232" s="1"/>
  <c r="P41" i="232" s="1"/>
  <c r="P43" i="232" s="1"/>
  <c r="P45" i="232" s="1"/>
  <c r="P47" i="232" s="1"/>
  <c r="O21" i="232"/>
  <c r="O37" i="232" s="1"/>
  <c r="O41" i="232" s="1"/>
  <c r="O43" i="232" s="1"/>
  <c r="O45" i="232" s="1"/>
  <c r="O47" i="232" s="1"/>
  <c r="N21" i="232"/>
  <c r="N37" i="232" s="1"/>
  <c r="N41" i="232" s="1"/>
  <c r="N43" i="232" s="1"/>
  <c r="N45" i="232" s="1"/>
  <c r="N47" i="232" s="1"/>
  <c r="M21" i="232"/>
  <c r="M37" i="232" s="1"/>
  <c r="M41" i="232" s="1"/>
  <c r="M43" i="232" s="1"/>
  <c r="M45" i="232" s="1"/>
  <c r="M47" i="232" s="1"/>
  <c r="L21" i="232"/>
  <c r="L37" i="232" s="1"/>
  <c r="L41" i="232" s="1"/>
  <c r="L43" i="232" s="1"/>
  <c r="L45" i="232" s="1"/>
  <c r="L47" i="232" s="1"/>
  <c r="K21" i="232"/>
  <c r="K37" i="232" s="1"/>
  <c r="K41" i="232" s="1"/>
  <c r="K43" i="232" s="1"/>
  <c r="K45" i="232" s="1"/>
  <c r="K47" i="232" s="1"/>
  <c r="J21" i="232"/>
  <c r="J37" i="232" s="1"/>
  <c r="J41" i="232" s="1"/>
  <c r="J43" i="232" s="1"/>
  <c r="J45" i="232" s="1"/>
  <c r="J47" i="232" s="1"/>
  <c r="I21" i="232"/>
  <c r="I37" i="232" s="1"/>
  <c r="I41" i="232" s="1"/>
  <c r="I43" i="232" s="1"/>
  <c r="I45" i="232" s="1"/>
  <c r="I47" i="232" s="1"/>
  <c r="H21" i="232"/>
  <c r="H37" i="232" s="1"/>
  <c r="H41" i="232" s="1"/>
  <c r="H43" i="232" s="1"/>
  <c r="H45" i="232" s="1"/>
  <c r="H47" i="232" s="1"/>
  <c r="G21" i="232"/>
  <c r="G37" i="232" s="1"/>
  <c r="G41" i="232" s="1"/>
  <c r="G43" i="232" s="1"/>
  <c r="G45" i="232" s="1"/>
  <c r="G47" i="232" s="1"/>
  <c r="F21" i="232"/>
  <c r="E21" i="232"/>
  <c r="E37" i="232" s="1"/>
  <c r="E41" i="232" s="1"/>
  <c r="E43" i="232" s="1"/>
  <c r="E45" i="232" s="1"/>
  <c r="E47" i="232" s="1"/>
  <c r="D21" i="232"/>
  <c r="D37" i="232" s="1"/>
  <c r="D41" i="232" s="1"/>
  <c r="D43" i="232" s="1"/>
  <c r="D45" i="232" s="1"/>
  <c r="D47" i="232" s="1"/>
  <c r="C21" i="232"/>
  <c r="C37" i="232" s="1"/>
  <c r="C41" i="232" s="1"/>
  <c r="C43" i="232" s="1"/>
  <c r="C45" i="232" s="1"/>
  <c r="C47" i="232" s="1"/>
  <c r="AA21" i="233"/>
  <c r="AA37" i="233" s="1"/>
  <c r="AA41" i="233" s="1"/>
  <c r="AA43" i="233" s="1"/>
  <c r="AA45" i="233" s="1"/>
  <c r="AA47" i="233" s="1"/>
  <c r="Y21" i="233"/>
  <c r="Y37" i="233" s="1"/>
  <c r="Y41" i="233" s="1"/>
  <c r="Y43" i="233" s="1"/>
  <c r="Y45" i="233" s="1"/>
  <c r="Y47" i="233" s="1"/>
  <c r="X21" i="233"/>
  <c r="W21" i="233"/>
  <c r="W37" i="233" s="1"/>
  <c r="W41" i="233" s="1"/>
  <c r="W43" i="233" s="1"/>
  <c r="W45" i="233" s="1"/>
  <c r="W47" i="233" s="1"/>
  <c r="V21" i="233"/>
  <c r="V37" i="233" s="1"/>
  <c r="V41" i="233" s="1"/>
  <c r="V43" i="233" s="1"/>
  <c r="V45" i="233" s="1"/>
  <c r="V47" i="233" s="1"/>
  <c r="U21" i="233"/>
  <c r="U37" i="233" s="1"/>
  <c r="U41" i="233" s="1"/>
  <c r="U43" i="233" s="1"/>
  <c r="U45" i="233" s="1"/>
  <c r="U47" i="233" s="1"/>
  <c r="T21" i="233"/>
  <c r="T37" i="233" s="1"/>
  <c r="T41" i="233" s="1"/>
  <c r="T43" i="233" s="1"/>
  <c r="T45" i="233" s="1"/>
  <c r="T47" i="233" s="1"/>
  <c r="S21" i="233"/>
  <c r="S37" i="233" s="1"/>
  <c r="S41" i="233" s="1"/>
  <c r="S43" i="233" s="1"/>
  <c r="S45" i="233" s="1"/>
  <c r="S47" i="233" s="1"/>
  <c r="R21" i="233"/>
  <c r="R37" i="233" s="1"/>
  <c r="R41" i="233" s="1"/>
  <c r="R43" i="233" s="1"/>
  <c r="R45" i="233" s="1"/>
  <c r="R47" i="233" s="1"/>
  <c r="Q21" i="233"/>
  <c r="Q37" i="233" s="1"/>
  <c r="Q41" i="233" s="1"/>
  <c r="Q43" i="233" s="1"/>
  <c r="Q45" i="233" s="1"/>
  <c r="Q47" i="233" s="1"/>
  <c r="P21" i="233"/>
  <c r="P37" i="233" s="1"/>
  <c r="P41" i="233" s="1"/>
  <c r="P43" i="233" s="1"/>
  <c r="P45" i="233" s="1"/>
  <c r="P47" i="233" s="1"/>
  <c r="O21" i="233"/>
  <c r="O37" i="233" s="1"/>
  <c r="O41" i="233" s="1"/>
  <c r="O43" i="233" s="1"/>
  <c r="O45" i="233" s="1"/>
  <c r="O47" i="233" s="1"/>
  <c r="N21" i="233"/>
  <c r="N37" i="233" s="1"/>
  <c r="N41" i="233" s="1"/>
  <c r="N43" i="233" s="1"/>
  <c r="N45" i="233" s="1"/>
  <c r="N47" i="233" s="1"/>
  <c r="M21" i="233"/>
  <c r="M37" i="233" s="1"/>
  <c r="M41" i="233" s="1"/>
  <c r="M43" i="233" s="1"/>
  <c r="M45" i="233" s="1"/>
  <c r="M47" i="233" s="1"/>
  <c r="L21" i="233"/>
  <c r="L37" i="233" s="1"/>
  <c r="L41" i="233" s="1"/>
  <c r="L43" i="233" s="1"/>
  <c r="L45" i="233" s="1"/>
  <c r="L47" i="233" s="1"/>
  <c r="K21" i="233"/>
  <c r="K37" i="233" s="1"/>
  <c r="K41" i="233" s="1"/>
  <c r="K43" i="233" s="1"/>
  <c r="K45" i="233" s="1"/>
  <c r="K47" i="233" s="1"/>
  <c r="J21" i="233"/>
  <c r="J37" i="233" s="1"/>
  <c r="J41" i="233" s="1"/>
  <c r="J43" i="233" s="1"/>
  <c r="J45" i="233" s="1"/>
  <c r="J47" i="233" s="1"/>
  <c r="I21" i="233"/>
  <c r="I37" i="233" s="1"/>
  <c r="I41" i="233" s="1"/>
  <c r="I43" i="233" s="1"/>
  <c r="I45" i="233" s="1"/>
  <c r="I47" i="233" s="1"/>
  <c r="H21" i="233"/>
  <c r="H37" i="233" s="1"/>
  <c r="H41" i="233" s="1"/>
  <c r="H43" i="233" s="1"/>
  <c r="H45" i="233" s="1"/>
  <c r="H47" i="233" s="1"/>
  <c r="G21" i="233"/>
  <c r="G37" i="233" s="1"/>
  <c r="G41" i="233" s="1"/>
  <c r="G43" i="233" s="1"/>
  <c r="G45" i="233" s="1"/>
  <c r="G47" i="233" s="1"/>
  <c r="F21" i="233"/>
  <c r="E21" i="233"/>
  <c r="E37" i="233" s="1"/>
  <c r="E41" i="233" s="1"/>
  <c r="E43" i="233" s="1"/>
  <c r="E45" i="233" s="1"/>
  <c r="E47" i="233" s="1"/>
  <c r="D21" i="233"/>
  <c r="D37" i="233" s="1"/>
  <c r="D41" i="233" s="1"/>
  <c r="D43" i="233" s="1"/>
  <c r="D45" i="233" s="1"/>
  <c r="D47" i="233" s="1"/>
  <c r="C21" i="233"/>
  <c r="C37" i="233" s="1"/>
  <c r="C41" i="233" s="1"/>
  <c r="C43" i="233" s="1"/>
  <c r="C45" i="233" s="1"/>
  <c r="C47" i="233" s="1"/>
  <c r="AA21" i="234"/>
  <c r="AA37" i="234" s="1"/>
  <c r="AA41" i="234" s="1"/>
  <c r="AA43" i="234" s="1"/>
  <c r="AA45" i="234" s="1"/>
  <c r="AA47" i="234" s="1"/>
  <c r="Y21" i="234"/>
  <c r="Y37" i="234" s="1"/>
  <c r="Y41" i="234" s="1"/>
  <c r="Y43" i="234" s="1"/>
  <c r="Y45" i="234" s="1"/>
  <c r="Y47" i="234" s="1"/>
  <c r="X21" i="234"/>
  <c r="W21" i="234"/>
  <c r="W37" i="234" s="1"/>
  <c r="W41" i="234" s="1"/>
  <c r="W43" i="234" s="1"/>
  <c r="W45" i="234" s="1"/>
  <c r="W47" i="234" s="1"/>
  <c r="V21" i="234"/>
  <c r="V37" i="234" s="1"/>
  <c r="V41" i="234" s="1"/>
  <c r="V43" i="234" s="1"/>
  <c r="V45" i="234" s="1"/>
  <c r="V47" i="234" s="1"/>
  <c r="U21" i="234"/>
  <c r="U37" i="234" s="1"/>
  <c r="U41" i="234" s="1"/>
  <c r="U43" i="234" s="1"/>
  <c r="U45" i="234" s="1"/>
  <c r="U47" i="234" s="1"/>
  <c r="T21" i="234"/>
  <c r="T37" i="234" s="1"/>
  <c r="T41" i="234" s="1"/>
  <c r="T43" i="234" s="1"/>
  <c r="T45" i="234" s="1"/>
  <c r="T47" i="234" s="1"/>
  <c r="S21" i="234"/>
  <c r="S37" i="234" s="1"/>
  <c r="S41" i="234" s="1"/>
  <c r="S43" i="234" s="1"/>
  <c r="S45" i="234" s="1"/>
  <c r="S47" i="234" s="1"/>
  <c r="R21" i="234"/>
  <c r="R37" i="234" s="1"/>
  <c r="R41" i="234" s="1"/>
  <c r="R43" i="234" s="1"/>
  <c r="R45" i="234" s="1"/>
  <c r="R47" i="234" s="1"/>
  <c r="Q21" i="234"/>
  <c r="Q37" i="234" s="1"/>
  <c r="Q41" i="234" s="1"/>
  <c r="Q43" i="234" s="1"/>
  <c r="Q45" i="234" s="1"/>
  <c r="Q47" i="234" s="1"/>
  <c r="P21" i="234"/>
  <c r="P37" i="234" s="1"/>
  <c r="P41" i="234" s="1"/>
  <c r="P43" i="234" s="1"/>
  <c r="P45" i="234" s="1"/>
  <c r="P47" i="234" s="1"/>
  <c r="O21" i="234"/>
  <c r="O37" i="234" s="1"/>
  <c r="O41" i="234" s="1"/>
  <c r="O43" i="234" s="1"/>
  <c r="O45" i="234" s="1"/>
  <c r="O47" i="234" s="1"/>
  <c r="N21" i="234"/>
  <c r="N37" i="234" s="1"/>
  <c r="N41" i="234" s="1"/>
  <c r="N43" i="234" s="1"/>
  <c r="N45" i="234" s="1"/>
  <c r="N47" i="234" s="1"/>
  <c r="M21" i="234"/>
  <c r="M37" i="234" s="1"/>
  <c r="M41" i="234" s="1"/>
  <c r="M43" i="234" s="1"/>
  <c r="M45" i="234" s="1"/>
  <c r="M47" i="234" s="1"/>
  <c r="L21" i="234"/>
  <c r="L37" i="234" s="1"/>
  <c r="L41" i="234" s="1"/>
  <c r="L43" i="234" s="1"/>
  <c r="L45" i="234" s="1"/>
  <c r="L47" i="234" s="1"/>
  <c r="K21" i="234"/>
  <c r="K37" i="234" s="1"/>
  <c r="K41" i="234" s="1"/>
  <c r="K43" i="234" s="1"/>
  <c r="K45" i="234" s="1"/>
  <c r="K47" i="234" s="1"/>
  <c r="J21" i="234"/>
  <c r="J37" i="234" s="1"/>
  <c r="J41" i="234" s="1"/>
  <c r="J43" i="234" s="1"/>
  <c r="J45" i="234" s="1"/>
  <c r="J47" i="234" s="1"/>
  <c r="I21" i="234"/>
  <c r="I37" i="234" s="1"/>
  <c r="I41" i="234" s="1"/>
  <c r="I43" i="234" s="1"/>
  <c r="I45" i="234" s="1"/>
  <c r="I47" i="234" s="1"/>
  <c r="H21" i="234"/>
  <c r="H37" i="234" s="1"/>
  <c r="H41" i="234" s="1"/>
  <c r="H43" i="234" s="1"/>
  <c r="H45" i="234" s="1"/>
  <c r="H47" i="234" s="1"/>
  <c r="G21" i="234"/>
  <c r="G37" i="234" s="1"/>
  <c r="G41" i="234" s="1"/>
  <c r="G43" i="234" s="1"/>
  <c r="G45" i="234" s="1"/>
  <c r="G47" i="234" s="1"/>
  <c r="F21" i="234"/>
  <c r="E21" i="234"/>
  <c r="E37" i="234" s="1"/>
  <c r="E41" i="234" s="1"/>
  <c r="E43" i="234" s="1"/>
  <c r="E45" i="234" s="1"/>
  <c r="E47" i="234" s="1"/>
  <c r="D21" i="234"/>
  <c r="D37" i="234" s="1"/>
  <c r="D41" i="234" s="1"/>
  <c r="D43" i="234" s="1"/>
  <c r="D45" i="234" s="1"/>
  <c r="D47" i="234" s="1"/>
  <c r="C21" i="234"/>
  <c r="C37" i="234" s="1"/>
  <c r="C41" i="234" s="1"/>
  <c r="C43" i="234" s="1"/>
  <c r="C45" i="234" s="1"/>
  <c r="C47" i="234" s="1"/>
  <c r="AA21" i="235"/>
  <c r="AA37" i="235" s="1"/>
  <c r="AA41" i="235" s="1"/>
  <c r="AA43" i="235" s="1"/>
  <c r="AA45" i="235" s="1"/>
  <c r="AA47" i="235" s="1"/>
  <c r="Z21" i="235"/>
  <c r="Y21" i="235"/>
  <c r="Y37" i="235" s="1"/>
  <c r="Y41" i="235" s="1"/>
  <c r="Y43" i="235" s="1"/>
  <c r="Y45" i="235" s="1"/>
  <c r="Y47" i="235" s="1"/>
  <c r="X21" i="235"/>
  <c r="W21" i="235"/>
  <c r="W37" i="235" s="1"/>
  <c r="W41" i="235" s="1"/>
  <c r="W43" i="235" s="1"/>
  <c r="W45" i="235" s="1"/>
  <c r="W47" i="235" s="1"/>
  <c r="V21" i="235"/>
  <c r="V37" i="235" s="1"/>
  <c r="V41" i="235" s="1"/>
  <c r="V43" i="235" s="1"/>
  <c r="V45" i="235" s="1"/>
  <c r="V47" i="235" s="1"/>
  <c r="U21" i="235"/>
  <c r="U37" i="235" s="1"/>
  <c r="U41" i="235" s="1"/>
  <c r="U43" i="235" s="1"/>
  <c r="U45" i="235" s="1"/>
  <c r="U47" i="235" s="1"/>
  <c r="T21" i="235"/>
  <c r="T37" i="235" s="1"/>
  <c r="T41" i="235" s="1"/>
  <c r="T43" i="235" s="1"/>
  <c r="T45" i="235" s="1"/>
  <c r="T47" i="235" s="1"/>
  <c r="S21" i="235"/>
  <c r="S37" i="235" s="1"/>
  <c r="S41" i="235" s="1"/>
  <c r="S43" i="235" s="1"/>
  <c r="S45" i="235" s="1"/>
  <c r="S47" i="235" s="1"/>
  <c r="R21" i="235"/>
  <c r="R37" i="235" s="1"/>
  <c r="R41" i="235" s="1"/>
  <c r="R43" i="235" s="1"/>
  <c r="R45" i="235" s="1"/>
  <c r="R47" i="235" s="1"/>
  <c r="Q21" i="235"/>
  <c r="Q37" i="235" s="1"/>
  <c r="Q41" i="235" s="1"/>
  <c r="Q43" i="235" s="1"/>
  <c r="Q45" i="235" s="1"/>
  <c r="Q47" i="235" s="1"/>
  <c r="P21" i="235"/>
  <c r="P37" i="235" s="1"/>
  <c r="P41" i="235" s="1"/>
  <c r="P43" i="235" s="1"/>
  <c r="P45" i="235" s="1"/>
  <c r="P47" i="235" s="1"/>
  <c r="O21" i="235"/>
  <c r="O37" i="235" s="1"/>
  <c r="O41" i="235" s="1"/>
  <c r="O43" i="235" s="1"/>
  <c r="O45" i="235" s="1"/>
  <c r="O47" i="235" s="1"/>
  <c r="N21" i="235"/>
  <c r="N37" i="235" s="1"/>
  <c r="N41" i="235" s="1"/>
  <c r="N43" i="235" s="1"/>
  <c r="N45" i="235" s="1"/>
  <c r="N47" i="235" s="1"/>
  <c r="M21" i="235"/>
  <c r="M37" i="235" s="1"/>
  <c r="M41" i="235" s="1"/>
  <c r="M43" i="235" s="1"/>
  <c r="M45" i="235" s="1"/>
  <c r="M47" i="235" s="1"/>
  <c r="L21" i="235"/>
  <c r="L37" i="235" s="1"/>
  <c r="L41" i="235" s="1"/>
  <c r="L43" i="235" s="1"/>
  <c r="L45" i="235" s="1"/>
  <c r="L47" i="235" s="1"/>
  <c r="K21" i="235"/>
  <c r="K37" i="235" s="1"/>
  <c r="K41" i="235" s="1"/>
  <c r="K43" i="235" s="1"/>
  <c r="K45" i="235" s="1"/>
  <c r="K47" i="235" s="1"/>
  <c r="J21" i="235"/>
  <c r="J37" i="235" s="1"/>
  <c r="J41" i="235" s="1"/>
  <c r="J43" i="235" s="1"/>
  <c r="J45" i="235" s="1"/>
  <c r="J47" i="235" s="1"/>
  <c r="I21" i="235"/>
  <c r="I37" i="235" s="1"/>
  <c r="I41" i="235" s="1"/>
  <c r="I43" i="235" s="1"/>
  <c r="I45" i="235" s="1"/>
  <c r="I47" i="235" s="1"/>
  <c r="H21" i="235"/>
  <c r="H37" i="235" s="1"/>
  <c r="H41" i="235" s="1"/>
  <c r="H43" i="235" s="1"/>
  <c r="H45" i="235" s="1"/>
  <c r="H47" i="235" s="1"/>
  <c r="G21" i="235"/>
  <c r="G37" i="235" s="1"/>
  <c r="G41" i="235" s="1"/>
  <c r="G43" i="235" s="1"/>
  <c r="G45" i="235" s="1"/>
  <c r="G47" i="235" s="1"/>
  <c r="F21" i="235"/>
  <c r="E21" i="235"/>
  <c r="E37" i="235" s="1"/>
  <c r="E41" i="235" s="1"/>
  <c r="E43" i="235" s="1"/>
  <c r="E45" i="235" s="1"/>
  <c r="E47" i="235" s="1"/>
  <c r="D21" i="235"/>
  <c r="D37" i="235" s="1"/>
  <c r="D41" i="235" s="1"/>
  <c r="D43" i="235" s="1"/>
  <c r="D45" i="235" s="1"/>
  <c r="D47" i="235" s="1"/>
  <c r="C21" i="235"/>
  <c r="C37" i="235" s="1"/>
  <c r="C41" i="235" s="1"/>
  <c r="C43" i="235" s="1"/>
  <c r="C45" i="235" s="1"/>
  <c r="C47" i="235" s="1"/>
  <c r="AA21" i="236"/>
  <c r="AA37" i="236" s="1"/>
  <c r="AA41" i="236" s="1"/>
  <c r="AA43" i="236" s="1"/>
  <c r="AA45" i="236" s="1"/>
  <c r="AA47" i="236" s="1"/>
  <c r="Y21" i="236"/>
  <c r="Y37" i="236" s="1"/>
  <c r="Y41" i="236" s="1"/>
  <c r="Y43" i="236" s="1"/>
  <c r="Y45" i="236" s="1"/>
  <c r="Y47" i="236" s="1"/>
  <c r="X21" i="236"/>
  <c r="W21" i="236"/>
  <c r="W37" i="236" s="1"/>
  <c r="W41" i="236" s="1"/>
  <c r="W43" i="236" s="1"/>
  <c r="W45" i="236" s="1"/>
  <c r="W47" i="236" s="1"/>
  <c r="V21" i="236"/>
  <c r="V37" i="236" s="1"/>
  <c r="V41" i="236" s="1"/>
  <c r="V43" i="236" s="1"/>
  <c r="V45" i="236" s="1"/>
  <c r="V47" i="236" s="1"/>
  <c r="U21" i="236"/>
  <c r="U37" i="236" s="1"/>
  <c r="U41" i="236" s="1"/>
  <c r="U43" i="236" s="1"/>
  <c r="U45" i="236" s="1"/>
  <c r="U47" i="236" s="1"/>
  <c r="T21" i="236"/>
  <c r="T37" i="236" s="1"/>
  <c r="T41" i="236" s="1"/>
  <c r="T43" i="236" s="1"/>
  <c r="T45" i="236" s="1"/>
  <c r="T47" i="236" s="1"/>
  <c r="S21" i="236"/>
  <c r="S37" i="236" s="1"/>
  <c r="S41" i="236" s="1"/>
  <c r="S43" i="236" s="1"/>
  <c r="S45" i="236" s="1"/>
  <c r="S47" i="236" s="1"/>
  <c r="R21" i="236"/>
  <c r="R37" i="236" s="1"/>
  <c r="R41" i="236" s="1"/>
  <c r="R43" i="236" s="1"/>
  <c r="R45" i="236" s="1"/>
  <c r="R47" i="236" s="1"/>
  <c r="Q21" i="236"/>
  <c r="Q37" i="236" s="1"/>
  <c r="Q41" i="236" s="1"/>
  <c r="Q43" i="236" s="1"/>
  <c r="Q45" i="236" s="1"/>
  <c r="Q47" i="236" s="1"/>
  <c r="P21" i="236"/>
  <c r="P37" i="236" s="1"/>
  <c r="P41" i="236" s="1"/>
  <c r="P43" i="236" s="1"/>
  <c r="P45" i="236" s="1"/>
  <c r="P47" i="236" s="1"/>
  <c r="O21" i="236"/>
  <c r="O37" i="236" s="1"/>
  <c r="O41" i="236" s="1"/>
  <c r="O43" i="236" s="1"/>
  <c r="O45" i="236" s="1"/>
  <c r="O47" i="236" s="1"/>
  <c r="N21" i="236"/>
  <c r="N37" i="236" s="1"/>
  <c r="N41" i="236" s="1"/>
  <c r="N43" i="236" s="1"/>
  <c r="N45" i="236" s="1"/>
  <c r="N47" i="236" s="1"/>
  <c r="M21" i="236"/>
  <c r="M37" i="236" s="1"/>
  <c r="M41" i="236" s="1"/>
  <c r="M43" i="236" s="1"/>
  <c r="M45" i="236" s="1"/>
  <c r="M47" i="236" s="1"/>
  <c r="L21" i="236"/>
  <c r="L37" i="236" s="1"/>
  <c r="L41" i="236" s="1"/>
  <c r="L43" i="236" s="1"/>
  <c r="L45" i="236" s="1"/>
  <c r="L47" i="236" s="1"/>
  <c r="K21" i="236"/>
  <c r="K37" i="236" s="1"/>
  <c r="K41" i="236" s="1"/>
  <c r="K43" i="236" s="1"/>
  <c r="K45" i="236" s="1"/>
  <c r="K47" i="236" s="1"/>
  <c r="J21" i="236"/>
  <c r="J37" i="236" s="1"/>
  <c r="J41" i="236" s="1"/>
  <c r="J43" i="236" s="1"/>
  <c r="J45" i="236" s="1"/>
  <c r="J47" i="236" s="1"/>
  <c r="I21" i="236"/>
  <c r="I37" i="236" s="1"/>
  <c r="I41" i="236" s="1"/>
  <c r="I43" i="236" s="1"/>
  <c r="I45" i="236" s="1"/>
  <c r="I47" i="236" s="1"/>
  <c r="H21" i="236"/>
  <c r="H37" i="236" s="1"/>
  <c r="H41" i="236" s="1"/>
  <c r="H43" i="236" s="1"/>
  <c r="H45" i="236" s="1"/>
  <c r="H47" i="236" s="1"/>
  <c r="G21" i="236"/>
  <c r="G37" i="236" s="1"/>
  <c r="G41" i="236" s="1"/>
  <c r="G43" i="236" s="1"/>
  <c r="G45" i="236" s="1"/>
  <c r="G47" i="236" s="1"/>
  <c r="F21" i="236"/>
  <c r="E21" i="236"/>
  <c r="E37" i="236" s="1"/>
  <c r="E41" i="236" s="1"/>
  <c r="E43" i="236" s="1"/>
  <c r="E45" i="236" s="1"/>
  <c r="E47" i="236" s="1"/>
  <c r="D21" i="236"/>
  <c r="D37" i="236" s="1"/>
  <c r="D41" i="236" s="1"/>
  <c r="D43" i="236" s="1"/>
  <c r="D45" i="236" s="1"/>
  <c r="D47" i="236" s="1"/>
  <c r="C21" i="236"/>
  <c r="C37" i="236" s="1"/>
  <c r="C41" i="236" s="1"/>
  <c r="C43" i="236" s="1"/>
  <c r="C45" i="236" s="1"/>
  <c r="C47" i="236" s="1"/>
  <c r="AA21" i="237"/>
  <c r="AA37" i="237" s="1"/>
  <c r="AA41" i="237" s="1"/>
  <c r="AA43" i="237" s="1"/>
  <c r="AA45" i="237" s="1"/>
  <c r="AA47" i="237" s="1"/>
  <c r="Y21" i="237"/>
  <c r="Y37" i="237" s="1"/>
  <c r="Y41" i="237" s="1"/>
  <c r="Y43" i="237" s="1"/>
  <c r="Y45" i="237" s="1"/>
  <c r="Y47" i="237" s="1"/>
  <c r="X21" i="237"/>
  <c r="W21" i="237"/>
  <c r="W37" i="237" s="1"/>
  <c r="W41" i="237" s="1"/>
  <c r="W43" i="237" s="1"/>
  <c r="W45" i="237" s="1"/>
  <c r="W47" i="237" s="1"/>
  <c r="V21" i="237"/>
  <c r="V37" i="237" s="1"/>
  <c r="V41" i="237" s="1"/>
  <c r="V43" i="237" s="1"/>
  <c r="V45" i="237" s="1"/>
  <c r="V47" i="237" s="1"/>
  <c r="U21" i="237"/>
  <c r="U37" i="237" s="1"/>
  <c r="U41" i="237" s="1"/>
  <c r="U43" i="237" s="1"/>
  <c r="U45" i="237" s="1"/>
  <c r="U47" i="237" s="1"/>
  <c r="T21" i="237"/>
  <c r="T37" i="237" s="1"/>
  <c r="T41" i="237" s="1"/>
  <c r="T43" i="237" s="1"/>
  <c r="T45" i="237" s="1"/>
  <c r="T47" i="237" s="1"/>
  <c r="S21" i="237"/>
  <c r="S37" i="237" s="1"/>
  <c r="S41" i="237" s="1"/>
  <c r="S43" i="237" s="1"/>
  <c r="S45" i="237" s="1"/>
  <c r="S47" i="237" s="1"/>
  <c r="R21" i="237"/>
  <c r="R37" i="237" s="1"/>
  <c r="R41" i="237" s="1"/>
  <c r="R43" i="237" s="1"/>
  <c r="R45" i="237" s="1"/>
  <c r="R47" i="237" s="1"/>
  <c r="Q21" i="237"/>
  <c r="Q37" i="237" s="1"/>
  <c r="Q41" i="237" s="1"/>
  <c r="Q43" i="237" s="1"/>
  <c r="Q45" i="237" s="1"/>
  <c r="Q47" i="237" s="1"/>
  <c r="P21" i="237"/>
  <c r="P37" i="237" s="1"/>
  <c r="P41" i="237" s="1"/>
  <c r="P43" i="237" s="1"/>
  <c r="P45" i="237" s="1"/>
  <c r="P47" i="237" s="1"/>
  <c r="O21" i="237"/>
  <c r="O37" i="237" s="1"/>
  <c r="O41" i="237" s="1"/>
  <c r="O43" i="237" s="1"/>
  <c r="O45" i="237" s="1"/>
  <c r="O47" i="237" s="1"/>
  <c r="N21" i="237"/>
  <c r="N37" i="237" s="1"/>
  <c r="N41" i="237" s="1"/>
  <c r="N43" i="237" s="1"/>
  <c r="N45" i="237" s="1"/>
  <c r="N47" i="237" s="1"/>
  <c r="M21" i="237"/>
  <c r="M37" i="237" s="1"/>
  <c r="M41" i="237" s="1"/>
  <c r="M43" i="237" s="1"/>
  <c r="M45" i="237" s="1"/>
  <c r="M47" i="237" s="1"/>
  <c r="L21" i="237"/>
  <c r="L37" i="237" s="1"/>
  <c r="L41" i="237" s="1"/>
  <c r="L43" i="237" s="1"/>
  <c r="L45" i="237" s="1"/>
  <c r="L47" i="237" s="1"/>
  <c r="K21" i="237"/>
  <c r="K37" i="237" s="1"/>
  <c r="K41" i="237" s="1"/>
  <c r="K43" i="237" s="1"/>
  <c r="K45" i="237" s="1"/>
  <c r="K47" i="237" s="1"/>
  <c r="J21" i="237"/>
  <c r="J37" i="237" s="1"/>
  <c r="J41" i="237" s="1"/>
  <c r="J43" i="237" s="1"/>
  <c r="J45" i="237" s="1"/>
  <c r="J47" i="237" s="1"/>
  <c r="I21" i="237"/>
  <c r="I37" i="237" s="1"/>
  <c r="I41" i="237" s="1"/>
  <c r="I43" i="237" s="1"/>
  <c r="I45" i="237" s="1"/>
  <c r="I47" i="237" s="1"/>
  <c r="H21" i="237"/>
  <c r="H37" i="237" s="1"/>
  <c r="H41" i="237" s="1"/>
  <c r="H43" i="237" s="1"/>
  <c r="H45" i="237" s="1"/>
  <c r="H47" i="237" s="1"/>
  <c r="G21" i="237"/>
  <c r="G37" i="237" s="1"/>
  <c r="G41" i="237" s="1"/>
  <c r="G43" i="237" s="1"/>
  <c r="G45" i="237" s="1"/>
  <c r="G47" i="237" s="1"/>
  <c r="F21" i="237"/>
  <c r="X37" i="237" s="1"/>
  <c r="E21" i="237"/>
  <c r="E37" i="237" s="1"/>
  <c r="E41" i="237" s="1"/>
  <c r="E43" i="237" s="1"/>
  <c r="E45" i="237" s="1"/>
  <c r="E47" i="237" s="1"/>
  <c r="D21" i="237"/>
  <c r="D37" i="237" s="1"/>
  <c r="D41" i="237" s="1"/>
  <c r="D43" i="237" s="1"/>
  <c r="D45" i="237" s="1"/>
  <c r="D47" i="237" s="1"/>
  <c r="C21" i="237"/>
  <c r="C37" i="237" s="1"/>
  <c r="C41" i="237" s="1"/>
  <c r="C43" i="237" s="1"/>
  <c r="C45" i="237" s="1"/>
  <c r="C47" i="237" s="1"/>
  <c r="AA21" i="238"/>
  <c r="AA37" i="238" s="1"/>
  <c r="AA41" i="238" s="1"/>
  <c r="AA43" i="238" s="1"/>
  <c r="AA45" i="238" s="1"/>
  <c r="AA47" i="238" s="1"/>
  <c r="Y21" i="238"/>
  <c r="Y37" i="238" s="1"/>
  <c r="Y41" i="238" s="1"/>
  <c r="Y43" i="238" s="1"/>
  <c r="Y45" i="238" s="1"/>
  <c r="Y47" i="238" s="1"/>
  <c r="X21" i="238"/>
  <c r="W21" i="238"/>
  <c r="W37" i="238" s="1"/>
  <c r="W41" i="238" s="1"/>
  <c r="W43" i="238" s="1"/>
  <c r="W45" i="238" s="1"/>
  <c r="W47" i="238" s="1"/>
  <c r="V21" i="238"/>
  <c r="V37" i="238" s="1"/>
  <c r="V41" i="238" s="1"/>
  <c r="V43" i="238" s="1"/>
  <c r="V45" i="238" s="1"/>
  <c r="V47" i="238" s="1"/>
  <c r="U21" i="238"/>
  <c r="U37" i="238" s="1"/>
  <c r="U41" i="238" s="1"/>
  <c r="U43" i="238" s="1"/>
  <c r="U45" i="238" s="1"/>
  <c r="U47" i="238" s="1"/>
  <c r="T21" i="238"/>
  <c r="T37" i="238" s="1"/>
  <c r="T41" i="238" s="1"/>
  <c r="T43" i="238" s="1"/>
  <c r="T45" i="238" s="1"/>
  <c r="T47" i="238" s="1"/>
  <c r="S21" i="238"/>
  <c r="S37" i="238" s="1"/>
  <c r="S41" i="238" s="1"/>
  <c r="S43" i="238" s="1"/>
  <c r="S45" i="238" s="1"/>
  <c r="S47" i="238" s="1"/>
  <c r="R21" i="238"/>
  <c r="R37" i="238" s="1"/>
  <c r="R41" i="238" s="1"/>
  <c r="R43" i="238" s="1"/>
  <c r="R45" i="238" s="1"/>
  <c r="R47" i="238" s="1"/>
  <c r="Q21" i="238"/>
  <c r="Q37" i="238" s="1"/>
  <c r="Q41" i="238" s="1"/>
  <c r="Q43" i="238" s="1"/>
  <c r="Q45" i="238" s="1"/>
  <c r="Q47" i="238" s="1"/>
  <c r="P21" i="238"/>
  <c r="P37" i="238" s="1"/>
  <c r="P41" i="238" s="1"/>
  <c r="P43" i="238" s="1"/>
  <c r="P45" i="238" s="1"/>
  <c r="P47" i="238" s="1"/>
  <c r="O21" i="238"/>
  <c r="O37" i="238" s="1"/>
  <c r="O41" i="238" s="1"/>
  <c r="O43" i="238" s="1"/>
  <c r="O45" i="238" s="1"/>
  <c r="O47" i="238" s="1"/>
  <c r="N21" i="238"/>
  <c r="N37" i="238" s="1"/>
  <c r="N41" i="238" s="1"/>
  <c r="N43" i="238" s="1"/>
  <c r="N45" i="238" s="1"/>
  <c r="N47" i="238" s="1"/>
  <c r="M21" i="238"/>
  <c r="M37" i="238" s="1"/>
  <c r="M41" i="238" s="1"/>
  <c r="M43" i="238" s="1"/>
  <c r="M45" i="238" s="1"/>
  <c r="M47" i="238" s="1"/>
  <c r="L21" i="238"/>
  <c r="L37" i="238" s="1"/>
  <c r="L41" i="238" s="1"/>
  <c r="L43" i="238" s="1"/>
  <c r="L45" i="238" s="1"/>
  <c r="L47" i="238" s="1"/>
  <c r="K21" i="238"/>
  <c r="K37" i="238" s="1"/>
  <c r="K41" i="238" s="1"/>
  <c r="K43" i="238" s="1"/>
  <c r="K45" i="238" s="1"/>
  <c r="K47" i="238" s="1"/>
  <c r="J21" i="238"/>
  <c r="J37" i="238" s="1"/>
  <c r="J41" i="238" s="1"/>
  <c r="J43" i="238" s="1"/>
  <c r="J45" i="238" s="1"/>
  <c r="J47" i="238" s="1"/>
  <c r="I21" i="238"/>
  <c r="I37" i="238" s="1"/>
  <c r="I41" i="238" s="1"/>
  <c r="I43" i="238" s="1"/>
  <c r="I45" i="238" s="1"/>
  <c r="I47" i="238" s="1"/>
  <c r="H21" i="238"/>
  <c r="H37" i="238" s="1"/>
  <c r="H41" i="238" s="1"/>
  <c r="H43" i="238" s="1"/>
  <c r="H45" i="238" s="1"/>
  <c r="H47" i="238" s="1"/>
  <c r="G21" i="238"/>
  <c r="G37" i="238" s="1"/>
  <c r="G41" i="238" s="1"/>
  <c r="G43" i="238" s="1"/>
  <c r="G45" i="238" s="1"/>
  <c r="G47" i="238" s="1"/>
  <c r="F21" i="238"/>
  <c r="F37" i="238" s="1"/>
  <c r="F41" i="238" s="1"/>
  <c r="F43" i="238" s="1"/>
  <c r="F45" i="238" s="1"/>
  <c r="F47" i="238" s="1"/>
  <c r="E21" i="238"/>
  <c r="E37" i="238" s="1"/>
  <c r="E41" i="238" s="1"/>
  <c r="E43" i="238" s="1"/>
  <c r="E45" i="238" s="1"/>
  <c r="E47" i="238" s="1"/>
  <c r="D21" i="238"/>
  <c r="D37" i="238" s="1"/>
  <c r="D41" i="238" s="1"/>
  <c r="D43" i="238" s="1"/>
  <c r="D45" i="238" s="1"/>
  <c r="D47" i="238" s="1"/>
  <c r="C21" i="238"/>
  <c r="C37" i="238" s="1"/>
  <c r="C41" i="238" s="1"/>
  <c r="C43" i="238" s="1"/>
  <c r="C45" i="238" s="1"/>
  <c r="C47" i="238" s="1"/>
  <c r="AA21" i="239"/>
  <c r="AA37" i="239" s="1"/>
  <c r="AA41" i="239" s="1"/>
  <c r="AA43" i="239" s="1"/>
  <c r="AA45" i="239" s="1"/>
  <c r="AA47" i="239" s="1"/>
  <c r="Z21" i="239"/>
  <c r="Y21" i="239"/>
  <c r="Y37" i="239" s="1"/>
  <c r="Y41" i="239" s="1"/>
  <c r="Y43" i="239" s="1"/>
  <c r="Y45" i="239" s="1"/>
  <c r="Y47" i="239" s="1"/>
  <c r="X21" i="239"/>
  <c r="W21" i="239"/>
  <c r="W37" i="239" s="1"/>
  <c r="W41" i="239" s="1"/>
  <c r="W43" i="239" s="1"/>
  <c r="W45" i="239" s="1"/>
  <c r="W47" i="239" s="1"/>
  <c r="V21" i="239"/>
  <c r="V37" i="239" s="1"/>
  <c r="V41" i="239" s="1"/>
  <c r="V43" i="239" s="1"/>
  <c r="V45" i="239" s="1"/>
  <c r="V47" i="239" s="1"/>
  <c r="U21" i="239"/>
  <c r="U37" i="239" s="1"/>
  <c r="U41" i="239" s="1"/>
  <c r="U43" i="239" s="1"/>
  <c r="U45" i="239" s="1"/>
  <c r="U47" i="239" s="1"/>
  <c r="T21" i="239"/>
  <c r="T37" i="239" s="1"/>
  <c r="T41" i="239" s="1"/>
  <c r="T43" i="239" s="1"/>
  <c r="T45" i="239" s="1"/>
  <c r="T47" i="239" s="1"/>
  <c r="S21" i="239"/>
  <c r="S37" i="239" s="1"/>
  <c r="S41" i="239" s="1"/>
  <c r="S43" i="239" s="1"/>
  <c r="S45" i="239" s="1"/>
  <c r="S47" i="239" s="1"/>
  <c r="R21" i="239"/>
  <c r="R37" i="239" s="1"/>
  <c r="R41" i="239" s="1"/>
  <c r="R43" i="239" s="1"/>
  <c r="R45" i="239" s="1"/>
  <c r="R47" i="239" s="1"/>
  <c r="Q21" i="239"/>
  <c r="Q37" i="239" s="1"/>
  <c r="Q41" i="239" s="1"/>
  <c r="Q43" i="239" s="1"/>
  <c r="Q45" i="239" s="1"/>
  <c r="Q47" i="239" s="1"/>
  <c r="P21" i="239"/>
  <c r="P37" i="239" s="1"/>
  <c r="P41" i="239" s="1"/>
  <c r="P43" i="239" s="1"/>
  <c r="P45" i="239" s="1"/>
  <c r="P47" i="239" s="1"/>
  <c r="O21" i="239"/>
  <c r="O37" i="239" s="1"/>
  <c r="O41" i="239" s="1"/>
  <c r="O43" i="239" s="1"/>
  <c r="O45" i="239" s="1"/>
  <c r="O47" i="239" s="1"/>
  <c r="N21" i="239"/>
  <c r="N37" i="239" s="1"/>
  <c r="N41" i="239" s="1"/>
  <c r="N43" i="239" s="1"/>
  <c r="N45" i="239" s="1"/>
  <c r="N47" i="239" s="1"/>
  <c r="M21" i="239"/>
  <c r="M37" i="239" s="1"/>
  <c r="M41" i="239" s="1"/>
  <c r="M43" i="239" s="1"/>
  <c r="M45" i="239" s="1"/>
  <c r="M47" i="239" s="1"/>
  <c r="L21" i="239"/>
  <c r="L37" i="239" s="1"/>
  <c r="L41" i="239" s="1"/>
  <c r="L43" i="239" s="1"/>
  <c r="L45" i="239" s="1"/>
  <c r="L47" i="239" s="1"/>
  <c r="K21" i="239"/>
  <c r="K37" i="239" s="1"/>
  <c r="K41" i="239" s="1"/>
  <c r="K43" i="239" s="1"/>
  <c r="K45" i="239" s="1"/>
  <c r="K47" i="239" s="1"/>
  <c r="J21" i="239"/>
  <c r="J37" i="239" s="1"/>
  <c r="J41" i="239" s="1"/>
  <c r="J43" i="239" s="1"/>
  <c r="J45" i="239" s="1"/>
  <c r="J47" i="239" s="1"/>
  <c r="I21" i="239"/>
  <c r="I37" i="239" s="1"/>
  <c r="I41" i="239" s="1"/>
  <c r="I43" i="239" s="1"/>
  <c r="I45" i="239" s="1"/>
  <c r="I47" i="239" s="1"/>
  <c r="H21" i="239"/>
  <c r="H37" i="239" s="1"/>
  <c r="H41" i="239" s="1"/>
  <c r="H43" i="239" s="1"/>
  <c r="H45" i="239" s="1"/>
  <c r="H47" i="239" s="1"/>
  <c r="G21" i="239"/>
  <c r="G37" i="239" s="1"/>
  <c r="G41" i="239" s="1"/>
  <c r="G43" i="239" s="1"/>
  <c r="G45" i="239" s="1"/>
  <c r="G47" i="239" s="1"/>
  <c r="F21" i="239"/>
  <c r="F37" i="239" s="1"/>
  <c r="F41" i="239" s="1"/>
  <c r="F43" i="239" s="1"/>
  <c r="F45" i="239" s="1"/>
  <c r="F47" i="239" s="1"/>
  <c r="E21" i="239"/>
  <c r="E37" i="239" s="1"/>
  <c r="E41" i="239" s="1"/>
  <c r="E43" i="239" s="1"/>
  <c r="E45" i="239" s="1"/>
  <c r="E47" i="239" s="1"/>
  <c r="D21" i="239"/>
  <c r="D37" i="239" s="1"/>
  <c r="D41" i="239" s="1"/>
  <c r="D43" i="239" s="1"/>
  <c r="D45" i="239" s="1"/>
  <c r="D47" i="239" s="1"/>
  <c r="C21" i="239"/>
  <c r="C37" i="239" s="1"/>
  <c r="C41" i="239" s="1"/>
  <c r="C43" i="239" s="1"/>
  <c r="C45" i="239" s="1"/>
  <c r="C47" i="239" s="1"/>
  <c r="AA21" i="240"/>
  <c r="AA37" i="240" s="1"/>
  <c r="AA41" i="240" s="1"/>
  <c r="AA43" i="240" s="1"/>
  <c r="AA45" i="240" s="1"/>
  <c r="AA47" i="240" s="1"/>
  <c r="Y21" i="240"/>
  <c r="Y37" i="240" s="1"/>
  <c r="Y41" i="240" s="1"/>
  <c r="Y43" i="240" s="1"/>
  <c r="Y45" i="240" s="1"/>
  <c r="Y47" i="240" s="1"/>
  <c r="X21" i="240"/>
  <c r="Z21" i="240" s="1"/>
  <c r="W21" i="240"/>
  <c r="W37" i="240" s="1"/>
  <c r="W41" i="240" s="1"/>
  <c r="W43" i="240" s="1"/>
  <c r="W45" i="240" s="1"/>
  <c r="W47" i="240" s="1"/>
  <c r="V21" i="240"/>
  <c r="V37" i="240" s="1"/>
  <c r="V41" i="240" s="1"/>
  <c r="V43" i="240" s="1"/>
  <c r="V45" i="240" s="1"/>
  <c r="V47" i="240" s="1"/>
  <c r="U21" i="240"/>
  <c r="U37" i="240" s="1"/>
  <c r="U41" i="240" s="1"/>
  <c r="U43" i="240" s="1"/>
  <c r="U45" i="240" s="1"/>
  <c r="U47" i="240" s="1"/>
  <c r="T21" i="240"/>
  <c r="T37" i="240" s="1"/>
  <c r="T41" i="240" s="1"/>
  <c r="T43" i="240" s="1"/>
  <c r="T45" i="240" s="1"/>
  <c r="T47" i="240" s="1"/>
  <c r="S21" i="240"/>
  <c r="S37" i="240" s="1"/>
  <c r="S41" i="240" s="1"/>
  <c r="S43" i="240" s="1"/>
  <c r="S45" i="240" s="1"/>
  <c r="S47" i="240" s="1"/>
  <c r="R21" i="240"/>
  <c r="R37" i="240" s="1"/>
  <c r="R41" i="240" s="1"/>
  <c r="R43" i="240" s="1"/>
  <c r="R45" i="240" s="1"/>
  <c r="R47" i="240" s="1"/>
  <c r="Q21" i="240"/>
  <c r="Q37" i="240" s="1"/>
  <c r="Q41" i="240" s="1"/>
  <c r="Q43" i="240" s="1"/>
  <c r="Q45" i="240" s="1"/>
  <c r="Q47" i="240" s="1"/>
  <c r="P21" i="240"/>
  <c r="P37" i="240" s="1"/>
  <c r="P41" i="240" s="1"/>
  <c r="P43" i="240" s="1"/>
  <c r="P45" i="240" s="1"/>
  <c r="P47" i="240" s="1"/>
  <c r="O21" i="240"/>
  <c r="O37" i="240" s="1"/>
  <c r="O41" i="240" s="1"/>
  <c r="O43" i="240" s="1"/>
  <c r="O45" i="240" s="1"/>
  <c r="O47" i="240" s="1"/>
  <c r="N21" i="240"/>
  <c r="N37" i="240" s="1"/>
  <c r="N41" i="240" s="1"/>
  <c r="N43" i="240" s="1"/>
  <c r="N45" i="240" s="1"/>
  <c r="N47" i="240" s="1"/>
  <c r="M21" i="240"/>
  <c r="M37" i="240" s="1"/>
  <c r="M41" i="240" s="1"/>
  <c r="M43" i="240" s="1"/>
  <c r="M45" i="240" s="1"/>
  <c r="M47" i="240" s="1"/>
  <c r="L21" i="240"/>
  <c r="L37" i="240" s="1"/>
  <c r="L41" i="240" s="1"/>
  <c r="L43" i="240" s="1"/>
  <c r="L45" i="240" s="1"/>
  <c r="L47" i="240" s="1"/>
  <c r="K21" i="240"/>
  <c r="K37" i="240" s="1"/>
  <c r="K41" i="240" s="1"/>
  <c r="K43" i="240" s="1"/>
  <c r="K45" i="240" s="1"/>
  <c r="K47" i="240" s="1"/>
  <c r="J21" i="240"/>
  <c r="J37" i="240" s="1"/>
  <c r="J41" i="240" s="1"/>
  <c r="J43" i="240" s="1"/>
  <c r="J45" i="240" s="1"/>
  <c r="J47" i="240" s="1"/>
  <c r="I21" i="240"/>
  <c r="I37" i="240" s="1"/>
  <c r="I41" i="240" s="1"/>
  <c r="I43" i="240" s="1"/>
  <c r="I45" i="240" s="1"/>
  <c r="I47" i="240" s="1"/>
  <c r="H21" i="240"/>
  <c r="H37" i="240" s="1"/>
  <c r="H41" i="240" s="1"/>
  <c r="H43" i="240" s="1"/>
  <c r="H45" i="240" s="1"/>
  <c r="H47" i="240" s="1"/>
  <c r="G21" i="240"/>
  <c r="G37" i="240" s="1"/>
  <c r="G41" i="240" s="1"/>
  <c r="G43" i="240" s="1"/>
  <c r="G45" i="240" s="1"/>
  <c r="G47" i="240" s="1"/>
  <c r="F21" i="240"/>
  <c r="X37" i="240" s="1"/>
  <c r="E21" i="240"/>
  <c r="E37" i="240" s="1"/>
  <c r="E41" i="240" s="1"/>
  <c r="E43" i="240" s="1"/>
  <c r="E45" i="240" s="1"/>
  <c r="E47" i="240" s="1"/>
  <c r="D21" i="240"/>
  <c r="D37" i="240" s="1"/>
  <c r="D41" i="240" s="1"/>
  <c r="D43" i="240" s="1"/>
  <c r="D45" i="240" s="1"/>
  <c r="D47" i="240" s="1"/>
  <c r="C21" i="240"/>
  <c r="C37" i="240" s="1"/>
  <c r="C41" i="240" s="1"/>
  <c r="C43" i="240" s="1"/>
  <c r="C45" i="240" s="1"/>
  <c r="C47" i="240" s="1"/>
  <c r="AA21" i="241"/>
  <c r="AA37" i="241" s="1"/>
  <c r="AA41" i="241" s="1"/>
  <c r="AA43" i="241" s="1"/>
  <c r="AA45" i="241" s="1"/>
  <c r="AA47" i="241" s="1"/>
  <c r="Y21" i="241"/>
  <c r="Y37" i="241" s="1"/>
  <c r="Y41" i="241" s="1"/>
  <c r="Y43" i="241" s="1"/>
  <c r="Y45" i="241" s="1"/>
  <c r="Y47" i="241" s="1"/>
  <c r="X21" i="241"/>
  <c r="W21" i="241"/>
  <c r="W37" i="241" s="1"/>
  <c r="W41" i="241" s="1"/>
  <c r="W43" i="241" s="1"/>
  <c r="W45" i="241" s="1"/>
  <c r="W47" i="241" s="1"/>
  <c r="V21" i="241"/>
  <c r="V37" i="241" s="1"/>
  <c r="V41" i="241" s="1"/>
  <c r="V43" i="241" s="1"/>
  <c r="V45" i="241" s="1"/>
  <c r="V47" i="241" s="1"/>
  <c r="U21" i="241"/>
  <c r="U37" i="241" s="1"/>
  <c r="U41" i="241" s="1"/>
  <c r="U43" i="241" s="1"/>
  <c r="U45" i="241" s="1"/>
  <c r="U47" i="241" s="1"/>
  <c r="T21" i="241"/>
  <c r="T37" i="241" s="1"/>
  <c r="T41" i="241" s="1"/>
  <c r="T43" i="241" s="1"/>
  <c r="T45" i="241" s="1"/>
  <c r="T47" i="241" s="1"/>
  <c r="S21" i="241"/>
  <c r="S37" i="241" s="1"/>
  <c r="S41" i="241" s="1"/>
  <c r="S43" i="241" s="1"/>
  <c r="S45" i="241" s="1"/>
  <c r="S47" i="241" s="1"/>
  <c r="R21" i="241"/>
  <c r="R37" i="241" s="1"/>
  <c r="R41" i="241" s="1"/>
  <c r="R43" i="241" s="1"/>
  <c r="R45" i="241" s="1"/>
  <c r="R47" i="241" s="1"/>
  <c r="Q21" i="241"/>
  <c r="Q37" i="241" s="1"/>
  <c r="Q41" i="241" s="1"/>
  <c r="Q43" i="241" s="1"/>
  <c r="Q45" i="241" s="1"/>
  <c r="Q47" i="241" s="1"/>
  <c r="P21" i="241"/>
  <c r="P37" i="241" s="1"/>
  <c r="P41" i="241" s="1"/>
  <c r="P43" i="241" s="1"/>
  <c r="P45" i="241" s="1"/>
  <c r="P47" i="241" s="1"/>
  <c r="O21" i="241"/>
  <c r="O37" i="241" s="1"/>
  <c r="O41" i="241" s="1"/>
  <c r="O43" i="241" s="1"/>
  <c r="O45" i="241" s="1"/>
  <c r="O47" i="241" s="1"/>
  <c r="N21" i="241"/>
  <c r="N37" i="241" s="1"/>
  <c r="N41" i="241" s="1"/>
  <c r="N43" i="241" s="1"/>
  <c r="N45" i="241" s="1"/>
  <c r="N47" i="241" s="1"/>
  <c r="M21" i="241"/>
  <c r="M37" i="241" s="1"/>
  <c r="M41" i="241" s="1"/>
  <c r="M43" i="241" s="1"/>
  <c r="M45" i="241" s="1"/>
  <c r="M47" i="241" s="1"/>
  <c r="L21" i="241"/>
  <c r="L37" i="241" s="1"/>
  <c r="L41" i="241" s="1"/>
  <c r="L43" i="241" s="1"/>
  <c r="L45" i="241" s="1"/>
  <c r="L47" i="241" s="1"/>
  <c r="K21" i="241"/>
  <c r="K37" i="241" s="1"/>
  <c r="K41" i="241" s="1"/>
  <c r="K43" i="241" s="1"/>
  <c r="K45" i="241" s="1"/>
  <c r="K47" i="241" s="1"/>
  <c r="J21" i="241"/>
  <c r="J37" i="241" s="1"/>
  <c r="J41" i="241" s="1"/>
  <c r="J43" i="241" s="1"/>
  <c r="J45" i="241" s="1"/>
  <c r="J47" i="241" s="1"/>
  <c r="I21" i="241"/>
  <c r="I37" i="241" s="1"/>
  <c r="I41" i="241" s="1"/>
  <c r="I43" i="241" s="1"/>
  <c r="I45" i="241" s="1"/>
  <c r="I47" i="241" s="1"/>
  <c r="H21" i="241"/>
  <c r="H37" i="241" s="1"/>
  <c r="H41" i="241" s="1"/>
  <c r="H43" i="241" s="1"/>
  <c r="H45" i="241" s="1"/>
  <c r="H47" i="241" s="1"/>
  <c r="G21" i="241"/>
  <c r="G37" i="241" s="1"/>
  <c r="G41" i="241" s="1"/>
  <c r="G43" i="241" s="1"/>
  <c r="G45" i="241" s="1"/>
  <c r="G47" i="241" s="1"/>
  <c r="F21" i="241"/>
  <c r="E21" i="241"/>
  <c r="E37" i="241" s="1"/>
  <c r="E41" i="241" s="1"/>
  <c r="E43" i="241" s="1"/>
  <c r="E45" i="241" s="1"/>
  <c r="E47" i="241" s="1"/>
  <c r="D21" i="241"/>
  <c r="D37" i="241" s="1"/>
  <c r="D41" i="241" s="1"/>
  <c r="D43" i="241" s="1"/>
  <c r="D45" i="241" s="1"/>
  <c r="D47" i="241" s="1"/>
  <c r="C21" i="241"/>
  <c r="C37" i="241" s="1"/>
  <c r="C41" i="241" s="1"/>
  <c r="C43" i="241" s="1"/>
  <c r="C45" i="241" s="1"/>
  <c r="C47" i="241" s="1"/>
  <c r="AA21" i="242"/>
  <c r="AA37" i="242" s="1"/>
  <c r="AA41" i="242" s="1"/>
  <c r="AA43" i="242" s="1"/>
  <c r="AA45" i="242" s="1"/>
  <c r="AA47" i="242" s="1"/>
  <c r="Y21" i="242"/>
  <c r="Y37" i="242" s="1"/>
  <c r="Y41" i="242" s="1"/>
  <c r="Y43" i="242" s="1"/>
  <c r="Y45" i="242" s="1"/>
  <c r="Y47" i="242" s="1"/>
  <c r="X21" i="242"/>
  <c r="Z21" i="242" s="1"/>
  <c r="W21" i="242"/>
  <c r="W37" i="242" s="1"/>
  <c r="W41" i="242" s="1"/>
  <c r="W43" i="242" s="1"/>
  <c r="W45" i="242" s="1"/>
  <c r="W47" i="242" s="1"/>
  <c r="V21" i="242"/>
  <c r="V37" i="242" s="1"/>
  <c r="V41" i="242" s="1"/>
  <c r="V43" i="242" s="1"/>
  <c r="V45" i="242" s="1"/>
  <c r="V47" i="242" s="1"/>
  <c r="U21" i="242"/>
  <c r="U37" i="242" s="1"/>
  <c r="U41" i="242" s="1"/>
  <c r="U43" i="242" s="1"/>
  <c r="U45" i="242" s="1"/>
  <c r="U47" i="242" s="1"/>
  <c r="T21" i="242"/>
  <c r="T37" i="242" s="1"/>
  <c r="T41" i="242" s="1"/>
  <c r="T43" i="242" s="1"/>
  <c r="T45" i="242" s="1"/>
  <c r="T47" i="242" s="1"/>
  <c r="S21" i="242"/>
  <c r="S37" i="242" s="1"/>
  <c r="S41" i="242" s="1"/>
  <c r="S43" i="242" s="1"/>
  <c r="S45" i="242" s="1"/>
  <c r="S47" i="242" s="1"/>
  <c r="R21" i="242"/>
  <c r="R37" i="242" s="1"/>
  <c r="R41" i="242" s="1"/>
  <c r="R43" i="242" s="1"/>
  <c r="R45" i="242" s="1"/>
  <c r="R47" i="242" s="1"/>
  <c r="Q21" i="242"/>
  <c r="Q37" i="242" s="1"/>
  <c r="Q41" i="242" s="1"/>
  <c r="Q43" i="242" s="1"/>
  <c r="Q45" i="242" s="1"/>
  <c r="Q47" i="242" s="1"/>
  <c r="P21" i="242"/>
  <c r="P37" i="242" s="1"/>
  <c r="P41" i="242" s="1"/>
  <c r="P43" i="242" s="1"/>
  <c r="P45" i="242" s="1"/>
  <c r="P47" i="242" s="1"/>
  <c r="O21" i="242"/>
  <c r="O37" i="242" s="1"/>
  <c r="O41" i="242" s="1"/>
  <c r="O43" i="242" s="1"/>
  <c r="O45" i="242" s="1"/>
  <c r="O47" i="242" s="1"/>
  <c r="N21" i="242"/>
  <c r="N37" i="242" s="1"/>
  <c r="N41" i="242" s="1"/>
  <c r="N43" i="242" s="1"/>
  <c r="N45" i="242" s="1"/>
  <c r="N47" i="242" s="1"/>
  <c r="M21" i="242"/>
  <c r="M37" i="242" s="1"/>
  <c r="M41" i="242" s="1"/>
  <c r="M43" i="242" s="1"/>
  <c r="M45" i="242" s="1"/>
  <c r="M47" i="242" s="1"/>
  <c r="L21" i="242"/>
  <c r="L37" i="242" s="1"/>
  <c r="L41" i="242" s="1"/>
  <c r="L43" i="242" s="1"/>
  <c r="L45" i="242" s="1"/>
  <c r="L47" i="242" s="1"/>
  <c r="K21" i="242"/>
  <c r="K37" i="242" s="1"/>
  <c r="K41" i="242" s="1"/>
  <c r="K43" i="242" s="1"/>
  <c r="K45" i="242" s="1"/>
  <c r="K47" i="242" s="1"/>
  <c r="J21" i="242"/>
  <c r="J37" i="242" s="1"/>
  <c r="J41" i="242" s="1"/>
  <c r="J43" i="242" s="1"/>
  <c r="J45" i="242" s="1"/>
  <c r="J47" i="242" s="1"/>
  <c r="I21" i="242"/>
  <c r="I37" i="242" s="1"/>
  <c r="I41" i="242" s="1"/>
  <c r="I43" i="242" s="1"/>
  <c r="I45" i="242" s="1"/>
  <c r="I47" i="242" s="1"/>
  <c r="H21" i="242"/>
  <c r="H37" i="242" s="1"/>
  <c r="H41" i="242" s="1"/>
  <c r="H43" i="242" s="1"/>
  <c r="H45" i="242" s="1"/>
  <c r="H47" i="242" s="1"/>
  <c r="G21" i="242"/>
  <c r="G37" i="242" s="1"/>
  <c r="G41" i="242" s="1"/>
  <c r="G43" i="242" s="1"/>
  <c r="G45" i="242" s="1"/>
  <c r="G47" i="242" s="1"/>
  <c r="F21" i="242"/>
  <c r="E21" i="242"/>
  <c r="E37" i="242" s="1"/>
  <c r="E41" i="242" s="1"/>
  <c r="E43" i="242" s="1"/>
  <c r="E45" i="242" s="1"/>
  <c r="E47" i="242" s="1"/>
  <c r="D21" i="242"/>
  <c r="D37" i="242" s="1"/>
  <c r="D41" i="242" s="1"/>
  <c r="D43" i="242" s="1"/>
  <c r="D45" i="242" s="1"/>
  <c r="D47" i="242" s="1"/>
  <c r="C21" i="242"/>
  <c r="C37" i="242" s="1"/>
  <c r="C41" i="242" s="1"/>
  <c r="C43" i="242" s="1"/>
  <c r="C45" i="242" s="1"/>
  <c r="C47" i="242" s="1"/>
  <c r="AA21" i="243"/>
  <c r="AA37" i="243" s="1"/>
  <c r="AA41" i="243" s="1"/>
  <c r="AA43" i="243" s="1"/>
  <c r="AA45" i="243" s="1"/>
  <c r="AA47" i="243" s="1"/>
  <c r="Y21" i="243"/>
  <c r="Y37" i="243" s="1"/>
  <c r="Y41" i="243" s="1"/>
  <c r="Y43" i="243" s="1"/>
  <c r="Y45" i="243" s="1"/>
  <c r="Y47" i="243" s="1"/>
  <c r="X21" i="243"/>
  <c r="Z21" i="243" s="1"/>
  <c r="W21" i="243"/>
  <c r="W37" i="243" s="1"/>
  <c r="W41" i="243" s="1"/>
  <c r="W43" i="243" s="1"/>
  <c r="W45" i="243" s="1"/>
  <c r="W47" i="243" s="1"/>
  <c r="V21" i="243"/>
  <c r="V37" i="243" s="1"/>
  <c r="V41" i="243" s="1"/>
  <c r="V43" i="243" s="1"/>
  <c r="V45" i="243" s="1"/>
  <c r="V47" i="243" s="1"/>
  <c r="U21" i="243"/>
  <c r="U37" i="243" s="1"/>
  <c r="U41" i="243" s="1"/>
  <c r="U43" i="243" s="1"/>
  <c r="U45" i="243" s="1"/>
  <c r="U47" i="243" s="1"/>
  <c r="T21" i="243"/>
  <c r="T37" i="243" s="1"/>
  <c r="T41" i="243" s="1"/>
  <c r="T43" i="243" s="1"/>
  <c r="T45" i="243" s="1"/>
  <c r="T47" i="243" s="1"/>
  <c r="S21" i="243"/>
  <c r="S37" i="243" s="1"/>
  <c r="S41" i="243" s="1"/>
  <c r="S43" i="243" s="1"/>
  <c r="S45" i="243" s="1"/>
  <c r="S47" i="243" s="1"/>
  <c r="R21" i="243"/>
  <c r="R37" i="243" s="1"/>
  <c r="R41" i="243" s="1"/>
  <c r="R43" i="243" s="1"/>
  <c r="R45" i="243" s="1"/>
  <c r="R47" i="243" s="1"/>
  <c r="Q21" i="243"/>
  <c r="Q37" i="243" s="1"/>
  <c r="Q41" i="243" s="1"/>
  <c r="Q43" i="243" s="1"/>
  <c r="Q45" i="243" s="1"/>
  <c r="Q47" i="243" s="1"/>
  <c r="P21" i="243"/>
  <c r="P37" i="243" s="1"/>
  <c r="P41" i="243" s="1"/>
  <c r="P43" i="243" s="1"/>
  <c r="P45" i="243" s="1"/>
  <c r="P47" i="243" s="1"/>
  <c r="O21" i="243"/>
  <c r="O37" i="243" s="1"/>
  <c r="O41" i="243" s="1"/>
  <c r="O43" i="243" s="1"/>
  <c r="O45" i="243" s="1"/>
  <c r="O47" i="243" s="1"/>
  <c r="N21" i="243"/>
  <c r="N37" i="243" s="1"/>
  <c r="N41" i="243" s="1"/>
  <c r="N43" i="243" s="1"/>
  <c r="N45" i="243" s="1"/>
  <c r="N47" i="243" s="1"/>
  <c r="M21" i="243"/>
  <c r="M37" i="243" s="1"/>
  <c r="M41" i="243" s="1"/>
  <c r="M43" i="243" s="1"/>
  <c r="M45" i="243" s="1"/>
  <c r="M47" i="243" s="1"/>
  <c r="L21" i="243"/>
  <c r="L37" i="243" s="1"/>
  <c r="L41" i="243" s="1"/>
  <c r="L43" i="243" s="1"/>
  <c r="L45" i="243" s="1"/>
  <c r="L47" i="243" s="1"/>
  <c r="K21" i="243"/>
  <c r="K37" i="243" s="1"/>
  <c r="K41" i="243" s="1"/>
  <c r="K43" i="243" s="1"/>
  <c r="K45" i="243" s="1"/>
  <c r="K47" i="243" s="1"/>
  <c r="J21" i="243"/>
  <c r="J37" i="243" s="1"/>
  <c r="J41" i="243" s="1"/>
  <c r="J43" i="243" s="1"/>
  <c r="J45" i="243" s="1"/>
  <c r="J47" i="243" s="1"/>
  <c r="I21" i="243"/>
  <c r="I37" i="243" s="1"/>
  <c r="I41" i="243" s="1"/>
  <c r="I43" i="243" s="1"/>
  <c r="I45" i="243" s="1"/>
  <c r="I47" i="243" s="1"/>
  <c r="H21" i="243"/>
  <c r="H37" i="243" s="1"/>
  <c r="H41" i="243" s="1"/>
  <c r="H43" i="243" s="1"/>
  <c r="H45" i="243" s="1"/>
  <c r="H47" i="243" s="1"/>
  <c r="G21" i="243"/>
  <c r="G37" i="243" s="1"/>
  <c r="G41" i="243" s="1"/>
  <c r="G43" i="243" s="1"/>
  <c r="G45" i="243" s="1"/>
  <c r="G47" i="243" s="1"/>
  <c r="F21" i="243"/>
  <c r="E21" i="243"/>
  <c r="E37" i="243" s="1"/>
  <c r="E41" i="243" s="1"/>
  <c r="E43" i="243" s="1"/>
  <c r="E45" i="243" s="1"/>
  <c r="E47" i="243" s="1"/>
  <c r="D21" i="243"/>
  <c r="D37" i="243" s="1"/>
  <c r="D41" i="243" s="1"/>
  <c r="D43" i="243" s="1"/>
  <c r="D45" i="243" s="1"/>
  <c r="D47" i="243" s="1"/>
  <c r="C21" i="243"/>
  <c r="C37" i="243" s="1"/>
  <c r="C41" i="243" s="1"/>
  <c r="C43" i="243" s="1"/>
  <c r="C45" i="243" s="1"/>
  <c r="C47" i="243" s="1"/>
  <c r="AA21" i="244"/>
  <c r="AA37" i="244" s="1"/>
  <c r="AA41" i="244" s="1"/>
  <c r="AA43" i="244" s="1"/>
  <c r="AA45" i="244" s="1"/>
  <c r="AA47" i="244" s="1"/>
  <c r="Y21" i="244"/>
  <c r="Y37" i="244" s="1"/>
  <c r="Y41" i="244" s="1"/>
  <c r="Y43" i="244" s="1"/>
  <c r="Y45" i="244" s="1"/>
  <c r="Y47" i="244" s="1"/>
  <c r="X21" i="244"/>
  <c r="Z21" i="244" s="1"/>
  <c r="W21" i="244"/>
  <c r="W37" i="244" s="1"/>
  <c r="W41" i="244" s="1"/>
  <c r="W43" i="244" s="1"/>
  <c r="W45" i="244" s="1"/>
  <c r="W47" i="244" s="1"/>
  <c r="V21" i="244"/>
  <c r="V37" i="244" s="1"/>
  <c r="V41" i="244" s="1"/>
  <c r="V43" i="244" s="1"/>
  <c r="V45" i="244" s="1"/>
  <c r="V47" i="244" s="1"/>
  <c r="U21" i="244"/>
  <c r="U37" i="244" s="1"/>
  <c r="U41" i="244" s="1"/>
  <c r="U43" i="244" s="1"/>
  <c r="U45" i="244" s="1"/>
  <c r="U47" i="244" s="1"/>
  <c r="T21" i="244"/>
  <c r="T37" i="244" s="1"/>
  <c r="T41" i="244" s="1"/>
  <c r="T43" i="244" s="1"/>
  <c r="T45" i="244" s="1"/>
  <c r="T47" i="244" s="1"/>
  <c r="S21" i="244"/>
  <c r="S37" i="244" s="1"/>
  <c r="S41" i="244" s="1"/>
  <c r="S43" i="244" s="1"/>
  <c r="S45" i="244" s="1"/>
  <c r="S47" i="244" s="1"/>
  <c r="R21" i="244"/>
  <c r="R37" i="244" s="1"/>
  <c r="R41" i="244" s="1"/>
  <c r="R43" i="244" s="1"/>
  <c r="R45" i="244" s="1"/>
  <c r="R47" i="244" s="1"/>
  <c r="Q21" i="244"/>
  <c r="Q37" i="244" s="1"/>
  <c r="Q41" i="244" s="1"/>
  <c r="Q43" i="244" s="1"/>
  <c r="Q45" i="244" s="1"/>
  <c r="Q47" i="244" s="1"/>
  <c r="P21" i="244"/>
  <c r="P37" i="244" s="1"/>
  <c r="P41" i="244" s="1"/>
  <c r="P43" i="244" s="1"/>
  <c r="P45" i="244" s="1"/>
  <c r="P47" i="244" s="1"/>
  <c r="O21" i="244"/>
  <c r="O37" i="244" s="1"/>
  <c r="O41" i="244" s="1"/>
  <c r="O43" i="244" s="1"/>
  <c r="O45" i="244" s="1"/>
  <c r="O47" i="244" s="1"/>
  <c r="N21" i="244"/>
  <c r="N37" i="244" s="1"/>
  <c r="N41" i="244" s="1"/>
  <c r="N43" i="244" s="1"/>
  <c r="N45" i="244" s="1"/>
  <c r="N47" i="244" s="1"/>
  <c r="M21" i="244"/>
  <c r="M37" i="244" s="1"/>
  <c r="M41" i="244" s="1"/>
  <c r="M43" i="244" s="1"/>
  <c r="M45" i="244" s="1"/>
  <c r="M47" i="244" s="1"/>
  <c r="L21" i="244"/>
  <c r="L37" i="244" s="1"/>
  <c r="L41" i="244" s="1"/>
  <c r="L43" i="244" s="1"/>
  <c r="L45" i="244" s="1"/>
  <c r="L47" i="244" s="1"/>
  <c r="K21" i="244"/>
  <c r="K37" i="244" s="1"/>
  <c r="K41" i="244" s="1"/>
  <c r="K43" i="244" s="1"/>
  <c r="K45" i="244" s="1"/>
  <c r="K47" i="244" s="1"/>
  <c r="J21" i="244"/>
  <c r="J37" i="244" s="1"/>
  <c r="J41" i="244" s="1"/>
  <c r="J43" i="244" s="1"/>
  <c r="J45" i="244" s="1"/>
  <c r="J47" i="244" s="1"/>
  <c r="I21" i="244"/>
  <c r="I37" i="244" s="1"/>
  <c r="I41" i="244" s="1"/>
  <c r="I43" i="244" s="1"/>
  <c r="I45" i="244" s="1"/>
  <c r="I47" i="244" s="1"/>
  <c r="H21" i="244"/>
  <c r="H37" i="244" s="1"/>
  <c r="H41" i="244" s="1"/>
  <c r="H43" i="244" s="1"/>
  <c r="H45" i="244" s="1"/>
  <c r="H47" i="244" s="1"/>
  <c r="G21" i="244"/>
  <c r="G37" i="244" s="1"/>
  <c r="G41" i="244" s="1"/>
  <c r="G43" i="244" s="1"/>
  <c r="G45" i="244" s="1"/>
  <c r="G47" i="244" s="1"/>
  <c r="F21" i="244"/>
  <c r="E21" i="244"/>
  <c r="E37" i="244" s="1"/>
  <c r="E41" i="244" s="1"/>
  <c r="E43" i="244" s="1"/>
  <c r="E45" i="244" s="1"/>
  <c r="E47" i="244" s="1"/>
  <c r="D21" i="244"/>
  <c r="D37" i="244" s="1"/>
  <c r="D41" i="244" s="1"/>
  <c r="D43" i="244" s="1"/>
  <c r="D45" i="244" s="1"/>
  <c r="D47" i="244" s="1"/>
  <c r="C21" i="244"/>
  <c r="C37" i="244" s="1"/>
  <c r="C41" i="244" s="1"/>
  <c r="C43" i="244" s="1"/>
  <c r="C45" i="244" s="1"/>
  <c r="C47" i="244" s="1"/>
  <c r="AA21" i="245"/>
  <c r="AA37" i="245" s="1"/>
  <c r="AA41" i="245" s="1"/>
  <c r="AA43" i="245" s="1"/>
  <c r="AA45" i="245" s="1"/>
  <c r="AA47" i="245" s="1"/>
  <c r="Y21" i="245"/>
  <c r="Y37" i="245" s="1"/>
  <c r="Y41" i="245" s="1"/>
  <c r="Y43" i="245" s="1"/>
  <c r="Y45" i="245" s="1"/>
  <c r="Y47" i="245" s="1"/>
  <c r="X21" i="245"/>
  <c r="Z21" i="245" s="1"/>
  <c r="W21" i="245"/>
  <c r="W37" i="245" s="1"/>
  <c r="W41" i="245" s="1"/>
  <c r="W43" i="245" s="1"/>
  <c r="W45" i="245" s="1"/>
  <c r="W47" i="245" s="1"/>
  <c r="V21" i="245"/>
  <c r="V37" i="245" s="1"/>
  <c r="V41" i="245" s="1"/>
  <c r="V43" i="245" s="1"/>
  <c r="V45" i="245" s="1"/>
  <c r="V47" i="245" s="1"/>
  <c r="U21" i="245"/>
  <c r="U37" i="245" s="1"/>
  <c r="U41" i="245" s="1"/>
  <c r="U43" i="245" s="1"/>
  <c r="U45" i="245" s="1"/>
  <c r="U47" i="245" s="1"/>
  <c r="T21" i="245"/>
  <c r="T37" i="245" s="1"/>
  <c r="T41" i="245" s="1"/>
  <c r="T43" i="245" s="1"/>
  <c r="T45" i="245" s="1"/>
  <c r="T47" i="245" s="1"/>
  <c r="S21" i="245"/>
  <c r="S37" i="245" s="1"/>
  <c r="S41" i="245" s="1"/>
  <c r="S43" i="245" s="1"/>
  <c r="S45" i="245" s="1"/>
  <c r="S47" i="245" s="1"/>
  <c r="R21" i="245"/>
  <c r="R37" i="245" s="1"/>
  <c r="R41" i="245" s="1"/>
  <c r="R43" i="245" s="1"/>
  <c r="R45" i="245" s="1"/>
  <c r="R47" i="245" s="1"/>
  <c r="Q21" i="245"/>
  <c r="Q37" i="245" s="1"/>
  <c r="Q41" i="245" s="1"/>
  <c r="Q43" i="245" s="1"/>
  <c r="Q45" i="245" s="1"/>
  <c r="Q47" i="245" s="1"/>
  <c r="P21" i="245"/>
  <c r="P37" i="245" s="1"/>
  <c r="P41" i="245" s="1"/>
  <c r="P43" i="245" s="1"/>
  <c r="P45" i="245" s="1"/>
  <c r="P47" i="245" s="1"/>
  <c r="O21" i="245"/>
  <c r="O37" i="245" s="1"/>
  <c r="O41" i="245" s="1"/>
  <c r="O43" i="245" s="1"/>
  <c r="O45" i="245" s="1"/>
  <c r="O47" i="245" s="1"/>
  <c r="N21" i="245"/>
  <c r="N37" i="245" s="1"/>
  <c r="N41" i="245" s="1"/>
  <c r="N43" i="245" s="1"/>
  <c r="N45" i="245" s="1"/>
  <c r="N47" i="245" s="1"/>
  <c r="M21" i="245"/>
  <c r="M37" i="245" s="1"/>
  <c r="M41" i="245" s="1"/>
  <c r="M43" i="245" s="1"/>
  <c r="M45" i="245" s="1"/>
  <c r="M47" i="245" s="1"/>
  <c r="L21" i="245"/>
  <c r="L37" i="245" s="1"/>
  <c r="L41" i="245" s="1"/>
  <c r="L43" i="245" s="1"/>
  <c r="L45" i="245" s="1"/>
  <c r="L47" i="245" s="1"/>
  <c r="K21" i="245"/>
  <c r="K37" i="245" s="1"/>
  <c r="K41" i="245" s="1"/>
  <c r="K43" i="245" s="1"/>
  <c r="K45" i="245" s="1"/>
  <c r="K47" i="245" s="1"/>
  <c r="J21" i="245"/>
  <c r="J37" i="245" s="1"/>
  <c r="J41" i="245" s="1"/>
  <c r="J43" i="245" s="1"/>
  <c r="J45" i="245" s="1"/>
  <c r="J47" i="245" s="1"/>
  <c r="I21" i="245"/>
  <c r="I37" i="245" s="1"/>
  <c r="I41" i="245" s="1"/>
  <c r="I43" i="245" s="1"/>
  <c r="I45" i="245" s="1"/>
  <c r="I47" i="245" s="1"/>
  <c r="H21" i="245"/>
  <c r="H37" i="245" s="1"/>
  <c r="H41" i="245" s="1"/>
  <c r="H43" i="245" s="1"/>
  <c r="H45" i="245" s="1"/>
  <c r="H47" i="245" s="1"/>
  <c r="G21" i="245"/>
  <c r="G37" i="245" s="1"/>
  <c r="G41" i="245" s="1"/>
  <c r="G43" i="245" s="1"/>
  <c r="G45" i="245" s="1"/>
  <c r="G47" i="245" s="1"/>
  <c r="F21" i="245"/>
  <c r="E21" i="245"/>
  <c r="E37" i="245" s="1"/>
  <c r="E41" i="245" s="1"/>
  <c r="E43" i="245" s="1"/>
  <c r="E45" i="245" s="1"/>
  <c r="E47" i="245" s="1"/>
  <c r="D21" i="245"/>
  <c r="D37" i="245" s="1"/>
  <c r="D41" i="245" s="1"/>
  <c r="D43" i="245" s="1"/>
  <c r="D45" i="245" s="1"/>
  <c r="D47" i="245" s="1"/>
  <c r="C21" i="245"/>
  <c r="C37" i="245" s="1"/>
  <c r="C41" i="245" s="1"/>
  <c r="C43" i="245" s="1"/>
  <c r="C45" i="245" s="1"/>
  <c r="C47" i="245" s="1"/>
  <c r="AA21" i="246"/>
  <c r="AA37" i="246" s="1"/>
  <c r="AA41" i="246" s="1"/>
  <c r="AA43" i="246" s="1"/>
  <c r="AA45" i="246" s="1"/>
  <c r="AA47" i="246" s="1"/>
  <c r="Y21" i="246"/>
  <c r="Y37" i="246" s="1"/>
  <c r="Y41" i="246" s="1"/>
  <c r="Y43" i="246" s="1"/>
  <c r="Y45" i="246" s="1"/>
  <c r="Y47" i="246" s="1"/>
  <c r="X21" i="246"/>
  <c r="Z21" i="246" s="1"/>
  <c r="W21" i="246"/>
  <c r="W37" i="246" s="1"/>
  <c r="W41" i="246" s="1"/>
  <c r="W43" i="246" s="1"/>
  <c r="W45" i="246" s="1"/>
  <c r="W47" i="246" s="1"/>
  <c r="V21" i="246"/>
  <c r="V37" i="246" s="1"/>
  <c r="V41" i="246" s="1"/>
  <c r="V43" i="246" s="1"/>
  <c r="V45" i="246" s="1"/>
  <c r="V47" i="246" s="1"/>
  <c r="U21" i="246"/>
  <c r="U37" i="246" s="1"/>
  <c r="U41" i="246" s="1"/>
  <c r="U43" i="246" s="1"/>
  <c r="U45" i="246" s="1"/>
  <c r="U47" i="246" s="1"/>
  <c r="T21" i="246"/>
  <c r="T37" i="246" s="1"/>
  <c r="T41" i="246" s="1"/>
  <c r="T43" i="246" s="1"/>
  <c r="T45" i="246" s="1"/>
  <c r="T47" i="246" s="1"/>
  <c r="S21" i="246"/>
  <c r="S37" i="246" s="1"/>
  <c r="S41" i="246" s="1"/>
  <c r="S43" i="246" s="1"/>
  <c r="S45" i="246" s="1"/>
  <c r="S47" i="246" s="1"/>
  <c r="R21" i="246"/>
  <c r="R37" i="246" s="1"/>
  <c r="R41" i="246" s="1"/>
  <c r="R43" i="246" s="1"/>
  <c r="R45" i="246" s="1"/>
  <c r="R47" i="246" s="1"/>
  <c r="Q21" i="246"/>
  <c r="Q37" i="246" s="1"/>
  <c r="Q41" i="246" s="1"/>
  <c r="Q43" i="246" s="1"/>
  <c r="Q45" i="246" s="1"/>
  <c r="Q47" i="246" s="1"/>
  <c r="P21" i="246"/>
  <c r="P37" i="246" s="1"/>
  <c r="P41" i="246" s="1"/>
  <c r="P43" i="246" s="1"/>
  <c r="P45" i="246" s="1"/>
  <c r="P47" i="246" s="1"/>
  <c r="O21" i="246"/>
  <c r="O37" i="246" s="1"/>
  <c r="O41" i="246" s="1"/>
  <c r="O43" i="246" s="1"/>
  <c r="O45" i="246" s="1"/>
  <c r="O47" i="246" s="1"/>
  <c r="N21" i="246"/>
  <c r="N37" i="246" s="1"/>
  <c r="N41" i="246" s="1"/>
  <c r="N43" i="246" s="1"/>
  <c r="N45" i="246" s="1"/>
  <c r="N47" i="246" s="1"/>
  <c r="M21" i="246"/>
  <c r="M37" i="246" s="1"/>
  <c r="M41" i="246" s="1"/>
  <c r="M43" i="246" s="1"/>
  <c r="M45" i="246" s="1"/>
  <c r="M47" i="246" s="1"/>
  <c r="L21" i="246"/>
  <c r="L37" i="246" s="1"/>
  <c r="L41" i="246" s="1"/>
  <c r="L43" i="246" s="1"/>
  <c r="L45" i="246" s="1"/>
  <c r="L47" i="246" s="1"/>
  <c r="K21" i="246"/>
  <c r="K37" i="246" s="1"/>
  <c r="K41" i="246" s="1"/>
  <c r="K43" i="246" s="1"/>
  <c r="K45" i="246" s="1"/>
  <c r="K47" i="246" s="1"/>
  <c r="J21" i="246"/>
  <c r="J37" i="246" s="1"/>
  <c r="J41" i="246" s="1"/>
  <c r="J43" i="246" s="1"/>
  <c r="J45" i="246" s="1"/>
  <c r="J47" i="246" s="1"/>
  <c r="I21" i="246"/>
  <c r="I37" i="246" s="1"/>
  <c r="I41" i="246" s="1"/>
  <c r="I43" i="246" s="1"/>
  <c r="I45" i="246" s="1"/>
  <c r="I47" i="246" s="1"/>
  <c r="H21" i="246"/>
  <c r="H37" i="246" s="1"/>
  <c r="H41" i="246" s="1"/>
  <c r="H43" i="246" s="1"/>
  <c r="H45" i="246" s="1"/>
  <c r="H47" i="246" s="1"/>
  <c r="G21" i="246"/>
  <c r="G37" i="246" s="1"/>
  <c r="G41" i="246" s="1"/>
  <c r="G43" i="246" s="1"/>
  <c r="G45" i="246" s="1"/>
  <c r="G47" i="246" s="1"/>
  <c r="F21" i="246"/>
  <c r="E21" i="246"/>
  <c r="E37" i="246" s="1"/>
  <c r="E41" i="246" s="1"/>
  <c r="E43" i="246" s="1"/>
  <c r="E45" i="246" s="1"/>
  <c r="E47" i="246" s="1"/>
  <c r="D21" i="246"/>
  <c r="D37" i="246" s="1"/>
  <c r="D41" i="246" s="1"/>
  <c r="D43" i="246" s="1"/>
  <c r="D45" i="246" s="1"/>
  <c r="D47" i="246" s="1"/>
  <c r="C21" i="246"/>
  <c r="C37" i="246" s="1"/>
  <c r="C41" i="246" s="1"/>
  <c r="C43" i="246" s="1"/>
  <c r="C45" i="246" s="1"/>
  <c r="C47" i="246" s="1"/>
  <c r="AA21" i="247"/>
  <c r="AA37" i="247" s="1"/>
  <c r="AA41" i="247" s="1"/>
  <c r="AA43" i="247" s="1"/>
  <c r="AA45" i="247" s="1"/>
  <c r="AA47" i="247" s="1"/>
  <c r="Y21" i="247"/>
  <c r="Y37" i="247" s="1"/>
  <c r="Y41" i="247" s="1"/>
  <c r="Y43" i="247" s="1"/>
  <c r="Y45" i="247" s="1"/>
  <c r="Y47" i="247" s="1"/>
  <c r="X21" i="247"/>
  <c r="Z21" i="247" s="1"/>
  <c r="W21" i="247"/>
  <c r="W37" i="247" s="1"/>
  <c r="W41" i="247" s="1"/>
  <c r="W43" i="247" s="1"/>
  <c r="W45" i="247" s="1"/>
  <c r="W47" i="247" s="1"/>
  <c r="V21" i="247"/>
  <c r="V37" i="247" s="1"/>
  <c r="V41" i="247" s="1"/>
  <c r="V43" i="247" s="1"/>
  <c r="V45" i="247" s="1"/>
  <c r="V47" i="247" s="1"/>
  <c r="U21" i="247"/>
  <c r="U37" i="247" s="1"/>
  <c r="U41" i="247" s="1"/>
  <c r="U43" i="247" s="1"/>
  <c r="U45" i="247" s="1"/>
  <c r="U47" i="247" s="1"/>
  <c r="T21" i="247"/>
  <c r="T37" i="247" s="1"/>
  <c r="T41" i="247" s="1"/>
  <c r="T43" i="247" s="1"/>
  <c r="T45" i="247" s="1"/>
  <c r="T47" i="247" s="1"/>
  <c r="S21" i="247"/>
  <c r="S37" i="247" s="1"/>
  <c r="S41" i="247" s="1"/>
  <c r="S43" i="247" s="1"/>
  <c r="S45" i="247" s="1"/>
  <c r="S47" i="247" s="1"/>
  <c r="R21" i="247"/>
  <c r="R37" i="247" s="1"/>
  <c r="R41" i="247" s="1"/>
  <c r="R43" i="247" s="1"/>
  <c r="R45" i="247" s="1"/>
  <c r="R47" i="247" s="1"/>
  <c r="Q21" i="247"/>
  <c r="Q37" i="247" s="1"/>
  <c r="Q41" i="247" s="1"/>
  <c r="Q43" i="247" s="1"/>
  <c r="Q45" i="247" s="1"/>
  <c r="Q47" i="247" s="1"/>
  <c r="P21" i="247"/>
  <c r="P37" i="247" s="1"/>
  <c r="P41" i="247" s="1"/>
  <c r="P43" i="247" s="1"/>
  <c r="P45" i="247" s="1"/>
  <c r="P47" i="247" s="1"/>
  <c r="O21" i="247"/>
  <c r="O37" i="247" s="1"/>
  <c r="O41" i="247" s="1"/>
  <c r="O43" i="247" s="1"/>
  <c r="O45" i="247" s="1"/>
  <c r="O47" i="247" s="1"/>
  <c r="N21" i="247"/>
  <c r="N37" i="247" s="1"/>
  <c r="N41" i="247" s="1"/>
  <c r="N43" i="247" s="1"/>
  <c r="N45" i="247" s="1"/>
  <c r="N47" i="247" s="1"/>
  <c r="M21" i="247"/>
  <c r="M37" i="247" s="1"/>
  <c r="M41" i="247" s="1"/>
  <c r="M43" i="247" s="1"/>
  <c r="M45" i="247" s="1"/>
  <c r="M47" i="247" s="1"/>
  <c r="L21" i="247"/>
  <c r="L37" i="247" s="1"/>
  <c r="L41" i="247" s="1"/>
  <c r="L43" i="247" s="1"/>
  <c r="L45" i="247" s="1"/>
  <c r="L47" i="247" s="1"/>
  <c r="K21" i="247"/>
  <c r="K37" i="247" s="1"/>
  <c r="K41" i="247" s="1"/>
  <c r="K43" i="247" s="1"/>
  <c r="K45" i="247" s="1"/>
  <c r="K47" i="247" s="1"/>
  <c r="J21" i="247"/>
  <c r="J37" i="247" s="1"/>
  <c r="J41" i="247" s="1"/>
  <c r="J43" i="247" s="1"/>
  <c r="J45" i="247" s="1"/>
  <c r="J47" i="247" s="1"/>
  <c r="I21" i="247"/>
  <c r="I37" i="247" s="1"/>
  <c r="I41" i="247" s="1"/>
  <c r="I43" i="247" s="1"/>
  <c r="I45" i="247" s="1"/>
  <c r="I47" i="247" s="1"/>
  <c r="H21" i="247"/>
  <c r="H37" i="247" s="1"/>
  <c r="H41" i="247" s="1"/>
  <c r="H43" i="247" s="1"/>
  <c r="H45" i="247" s="1"/>
  <c r="H47" i="247" s="1"/>
  <c r="G21" i="247"/>
  <c r="G37" i="247" s="1"/>
  <c r="G41" i="247" s="1"/>
  <c r="G43" i="247" s="1"/>
  <c r="G45" i="247" s="1"/>
  <c r="G47" i="247" s="1"/>
  <c r="F21" i="247"/>
  <c r="E21" i="247"/>
  <c r="E37" i="247" s="1"/>
  <c r="E41" i="247" s="1"/>
  <c r="E43" i="247" s="1"/>
  <c r="E45" i="247" s="1"/>
  <c r="E47" i="247" s="1"/>
  <c r="D21" i="247"/>
  <c r="D37" i="247" s="1"/>
  <c r="D41" i="247" s="1"/>
  <c r="D43" i="247" s="1"/>
  <c r="D45" i="247" s="1"/>
  <c r="D47" i="247" s="1"/>
  <c r="C21" i="247"/>
  <c r="C37" i="247" s="1"/>
  <c r="C41" i="247" s="1"/>
  <c r="C43" i="247" s="1"/>
  <c r="C45" i="247" s="1"/>
  <c r="C47" i="247" s="1"/>
  <c r="AA21" i="248"/>
  <c r="AA37" i="248" s="1"/>
  <c r="AA41" i="248" s="1"/>
  <c r="AA43" i="248" s="1"/>
  <c r="AA45" i="248" s="1"/>
  <c r="AA47" i="248" s="1"/>
  <c r="Y21" i="248"/>
  <c r="Y37" i="248" s="1"/>
  <c r="Y41" i="248" s="1"/>
  <c r="Y43" i="248" s="1"/>
  <c r="Y45" i="248" s="1"/>
  <c r="Y47" i="248" s="1"/>
  <c r="X21" i="248"/>
  <c r="W21" i="248"/>
  <c r="W37" i="248" s="1"/>
  <c r="W41" i="248" s="1"/>
  <c r="W43" i="248" s="1"/>
  <c r="W45" i="248" s="1"/>
  <c r="W47" i="248" s="1"/>
  <c r="V21" i="248"/>
  <c r="V37" i="248" s="1"/>
  <c r="V41" i="248" s="1"/>
  <c r="V43" i="248" s="1"/>
  <c r="V45" i="248" s="1"/>
  <c r="V47" i="248" s="1"/>
  <c r="U21" i="248"/>
  <c r="U37" i="248" s="1"/>
  <c r="U41" i="248" s="1"/>
  <c r="U43" i="248" s="1"/>
  <c r="U45" i="248" s="1"/>
  <c r="U47" i="248" s="1"/>
  <c r="T21" i="248"/>
  <c r="T37" i="248" s="1"/>
  <c r="T41" i="248" s="1"/>
  <c r="T43" i="248" s="1"/>
  <c r="T45" i="248" s="1"/>
  <c r="T47" i="248" s="1"/>
  <c r="S21" i="248"/>
  <c r="S37" i="248" s="1"/>
  <c r="S41" i="248" s="1"/>
  <c r="S43" i="248" s="1"/>
  <c r="S45" i="248" s="1"/>
  <c r="S47" i="248" s="1"/>
  <c r="R21" i="248"/>
  <c r="R37" i="248" s="1"/>
  <c r="R41" i="248" s="1"/>
  <c r="R43" i="248" s="1"/>
  <c r="R45" i="248" s="1"/>
  <c r="R47" i="248" s="1"/>
  <c r="Q21" i="248"/>
  <c r="Q37" i="248" s="1"/>
  <c r="Q41" i="248" s="1"/>
  <c r="Q43" i="248" s="1"/>
  <c r="Q45" i="248" s="1"/>
  <c r="Q47" i="248" s="1"/>
  <c r="P21" i="248"/>
  <c r="P37" i="248" s="1"/>
  <c r="P41" i="248" s="1"/>
  <c r="P43" i="248" s="1"/>
  <c r="P45" i="248" s="1"/>
  <c r="P47" i="248" s="1"/>
  <c r="O21" i="248"/>
  <c r="O37" i="248" s="1"/>
  <c r="O41" i="248" s="1"/>
  <c r="O43" i="248" s="1"/>
  <c r="O45" i="248" s="1"/>
  <c r="O47" i="248" s="1"/>
  <c r="N21" i="248"/>
  <c r="N37" i="248" s="1"/>
  <c r="N41" i="248" s="1"/>
  <c r="N43" i="248" s="1"/>
  <c r="N45" i="248" s="1"/>
  <c r="N47" i="248" s="1"/>
  <c r="M21" i="248"/>
  <c r="M37" i="248" s="1"/>
  <c r="M41" i="248" s="1"/>
  <c r="M43" i="248" s="1"/>
  <c r="M45" i="248" s="1"/>
  <c r="M47" i="248" s="1"/>
  <c r="L21" i="248"/>
  <c r="L37" i="248" s="1"/>
  <c r="L41" i="248" s="1"/>
  <c r="L43" i="248" s="1"/>
  <c r="L45" i="248" s="1"/>
  <c r="L47" i="248" s="1"/>
  <c r="K21" i="248"/>
  <c r="K37" i="248" s="1"/>
  <c r="K41" i="248" s="1"/>
  <c r="K43" i="248" s="1"/>
  <c r="K45" i="248" s="1"/>
  <c r="K47" i="248" s="1"/>
  <c r="J21" i="248"/>
  <c r="J37" i="248" s="1"/>
  <c r="J41" i="248" s="1"/>
  <c r="J43" i="248" s="1"/>
  <c r="J45" i="248" s="1"/>
  <c r="J47" i="248" s="1"/>
  <c r="I21" i="248"/>
  <c r="I37" i="248" s="1"/>
  <c r="I41" i="248" s="1"/>
  <c r="I43" i="248" s="1"/>
  <c r="I45" i="248" s="1"/>
  <c r="I47" i="248" s="1"/>
  <c r="H21" i="248"/>
  <c r="H37" i="248" s="1"/>
  <c r="H41" i="248" s="1"/>
  <c r="H43" i="248" s="1"/>
  <c r="H45" i="248" s="1"/>
  <c r="H47" i="248" s="1"/>
  <c r="G21" i="248"/>
  <c r="G37" i="248" s="1"/>
  <c r="G41" i="248" s="1"/>
  <c r="G43" i="248" s="1"/>
  <c r="G45" i="248" s="1"/>
  <c r="G47" i="248" s="1"/>
  <c r="F21" i="248"/>
  <c r="E21" i="248"/>
  <c r="E37" i="248" s="1"/>
  <c r="E41" i="248" s="1"/>
  <c r="E43" i="248" s="1"/>
  <c r="E45" i="248" s="1"/>
  <c r="E47" i="248" s="1"/>
  <c r="D21" i="248"/>
  <c r="D37" i="248" s="1"/>
  <c r="D41" i="248" s="1"/>
  <c r="D43" i="248" s="1"/>
  <c r="D45" i="248" s="1"/>
  <c r="D47" i="248" s="1"/>
  <c r="C21" i="248"/>
  <c r="C37" i="248" s="1"/>
  <c r="C41" i="248" s="1"/>
  <c r="C43" i="248" s="1"/>
  <c r="C45" i="248" s="1"/>
  <c r="C47" i="248" s="1"/>
  <c r="AA21" i="249"/>
  <c r="AA37" i="249" s="1"/>
  <c r="AA41" i="249" s="1"/>
  <c r="AA43" i="249" s="1"/>
  <c r="AA45" i="249" s="1"/>
  <c r="AA47" i="249" s="1"/>
  <c r="Y21" i="249"/>
  <c r="Y37" i="249" s="1"/>
  <c r="Y41" i="249" s="1"/>
  <c r="Y43" i="249" s="1"/>
  <c r="Y45" i="249" s="1"/>
  <c r="Y47" i="249" s="1"/>
  <c r="X21" i="249"/>
  <c r="W21" i="249"/>
  <c r="W37" i="249" s="1"/>
  <c r="W41" i="249" s="1"/>
  <c r="W43" i="249" s="1"/>
  <c r="W45" i="249" s="1"/>
  <c r="W47" i="249" s="1"/>
  <c r="V21" i="249"/>
  <c r="V37" i="249" s="1"/>
  <c r="V41" i="249" s="1"/>
  <c r="V43" i="249" s="1"/>
  <c r="V45" i="249" s="1"/>
  <c r="V47" i="249" s="1"/>
  <c r="U21" i="249"/>
  <c r="U37" i="249" s="1"/>
  <c r="U41" i="249" s="1"/>
  <c r="U43" i="249" s="1"/>
  <c r="U45" i="249" s="1"/>
  <c r="U47" i="249" s="1"/>
  <c r="T21" i="249"/>
  <c r="T37" i="249" s="1"/>
  <c r="T41" i="249" s="1"/>
  <c r="T43" i="249" s="1"/>
  <c r="T45" i="249" s="1"/>
  <c r="T47" i="249" s="1"/>
  <c r="S21" i="249"/>
  <c r="S37" i="249" s="1"/>
  <c r="S41" i="249" s="1"/>
  <c r="S43" i="249" s="1"/>
  <c r="S45" i="249" s="1"/>
  <c r="S47" i="249" s="1"/>
  <c r="R21" i="249"/>
  <c r="R37" i="249" s="1"/>
  <c r="R41" i="249" s="1"/>
  <c r="R43" i="249" s="1"/>
  <c r="R45" i="249" s="1"/>
  <c r="R47" i="249" s="1"/>
  <c r="Q21" i="249"/>
  <c r="Q37" i="249" s="1"/>
  <c r="Q41" i="249" s="1"/>
  <c r="Q43" i="249" s="1"/>
  <c r="Q45" i="249" s="1"/>
  <c r="Q47" i="249" s="1"/>
  <c r="P21" i="249"/>
  <c r="P37" i="249" s="1"/>
  <c r="P41" i="249" s="1"/>
  <c r="P43" i="249" s="1"/>
  <c r="P45" i="249" s="1"/>
  <c r="P47" i="249" s="1"/>
  <c r="O21" i="249"/>
  <c r="O37" i="249" s="1"/>
  <c r="O41" i="249" s="1"/>
  <c r="O43" i="249" s="1"/>
  <c r="O45" i="249" s="1"/>
  <c r="O47" i="249" s="1"/>
  <c r="N21" i="249"/>
  <c r="N37" i="249" s="1"/>
  <c r="N41" i="249" s="1"/>
  <c r="N43" i="249" s="1"/>
  <c r="N45" i="249" s="1"/>
  <c r="N47" i="249" s="1"/>
  <c r="M21" i="249"/>
  <c r="M37" i="249" s="1"/>
  <c r="M41" i="249" s="1"/>
  <c r="M43" i="249" s="1"/>
  <c r="M45" i="249" s="1"/>
  <c r="M47" i="249" s="1"/>
  <c r="L21" i="249"/>
  <c r="L37" i="249" s="1"/>
  <c r="L41" i="249" s="1"/>
  <c r="L43" i="249" s="1"/>
  <c r="L45" i="249" s="1"/>
  <c r="L47" i="249" s="1"/>
  <c r="K21" i="249"/>
  <c r="K37" i="249" s="1"/>
  <c r="K41" i="249" s="1"/>
  <c r="K43" i="249" s="1"/>
  <c r="K45" i="249" s="1"/>
  <c r="K47" i="249" s="1"/>
  <c r="J21" i="249"/>
  <c r="J37" i="249" s="1"/>
  <c r="J41" i="249" s="1"/>
  <c r="J43" i="249" s="1"/>
  <c r="J45" i="249" s="1"/>
  <c r="J47" i="249" s="1"/>
  <c r="I21" i="249"/>
  <c r="I37" i="249" s="1"/>
  <c r="I41" i="249" s="1"/>
  <c r="I43" i="249" s="1"/>
  <c r="I45" i="249" s="1"/>
  <c r="I47" i="249" s="1"/>
  <c r="H21" i="249"/>
  <c r="H37" i="249" s="1"/>
  <c r="H41" i="249" s="1"/>
  <c r="H43" i="249" s="1"/>
  <c r="H45" i="249" s="1"/>
  <c r="H47" i="249" s="1"/>
  <c r="G21" i="249"/>
  <c r="G37" i="249" s="1"/>
  <c r="G41" i="249" s="1"/>
  <c r="G43" i="249" s="1"/>
  <c r="G45" i="249" s="1"/>
  <c r="G47" i="249" s="1"/>
  <c r="F21" i="249"/>
  <c r="E21" i="249"/>
  <c r="E37" i="249" s="1"/>
  <c r="E41" i="249" s="1"/>
  <c r="E43" i="249" s="1"/>
  <c r="E45" i="249" s="1"/>
  <c r="E47" i="249" s="1"/>
  <c r="D21" i="249"/>
  <c r="D37" i="249" s="1"/>
  <c r="D41" i="249" s="1"/>
  <c r="D43" i="249" s="1"/>
  <c r="D45" i="249" s="1"/>
  <c r="D47" i="249" s="1"/>
  <c r="C21" i="249"/>
  <c r="C37" i="249" s="1"/>
  <c r="C41" i="249" s="1"/>
  <c r="C43" i="249" s="1"/>
  <c r="C45" i="249" s="1"/>
  <c r="C47" i="249" s="1"/>
  <c r="AA21" i="250"/>
  <c r="AA37" i="250" s="1"/>
  <c r="AA41" i="250" s="1"/>
  <c r="AA43" i="250" s="1"/>
  <c r="AA45" i="250" s="1"/>
  <c r="AA47" i="250" s="1"/>
  <c r="Y21" i="250"/>
  <c r="Y37" i="250" s="1"/>
  <c r="Y41" i="250" s="1"/>
  <c r="Y43" i="250" s="1"/>
  <c r="Y45" i="250" s="1"/>
  <c r="Y47" i="250" s="1"/>
  <c r="X21" i="250"/>
  <c r="W21" i="250"/>
  <c r="W37" i="250" s="1"/>
  <c r="W41" i="250" s="1"/>
  <c r="W43" i="250" s="1"/>
  <c r="W45" i="250" s="1"/>
  <c r="W47" i="250" s="1"/>
  <c r="V21" i="250"/>
  <c r="V37" i="250" s="1"/>
  <c r="V41" i="250" s="1"/>
  <c r="V43" i="250" s="1"/>
  <c r="V45" i="250" s="1"/>
  <c r="V47" i="250" s="1"/>
  <c r="U21" i="250"/>
  <c r="U37" i="250" s="1"/>
  <c r="U41" i="250" s="1"/>
  <c r="U43" i="250" s="1"/>
  <c r="U45" i="250" s="1"/>
  <c r="U47" i="250" s="1"/>
  <c r="T21" i="250"/>
  <c r="T37" i="250" s="1"/>
  <c r="T41" i="250" s="1"/>
  <c r="T43" i="250" s="1"/>
  <c r="T45" i="250" s="1"/>
  <c r="T47" i="250" s="1"/>
  <c r="S21" i="250"/>
  <c r="S37" i="250" s="1"/>
  <c r="S41" i="250" s="1"/>
  <c r="S43" i="250" s="1"/>
  <c r="S45" i="250" s="1"/>
  <c r="S47" i="250" s="1"/>
  <c r="R21" i="250"/>
  <c r="R37" i="250" s="1"/>
  <c r="R41" i="250" s="1"/>
  <c r="R43" i="250" s="1"/>
  <c r="R45" i="250" s="1"/>
  <c r="R47" i="250" s="1"/>
  <c r="Q21" i="250"/>
  <c r="Q37" i="250" s="1"/>
  <c r="Q41" i="250" s="1"/>
  <c r="Q43" i="250" s="1"/>
  <c r="Q45" i="250" s="1"/>
  <c r="Q47" i="250" s="1"/>
  <c r="P21" i="250"/>
  <c r="P37" i="250" s="1"/>
  <c r="P41" i="250" s="1"/>
  <c r="P43" i="250" s="1"/>
  <c r="P45" i="250" s="1"/>
  <c r="P47" i="250" s="1"/>
  <c r="O21" i="250"/>
  <c r="O37" i="250" s="1"/>
  <c r="O41" i="250" s="1"/>
  <c r="O43" i="250" s="1"/>
  <c r="O45" i="250" s="1"/>
  <c r="O47" i="250" s="1"/>
  <c r="N21" i="250"/>
  <c r="N37" i="250" s="1"/>
  <c r="N41" i="250" s="1"/>
  <c r="N43" i="250" s="1"/>
  <c r="N45" i="250" s="1"/>
  <c r="N47" i="250" s="1"/>
  <c r="M21" i="250"/>
  <c r="M37" i="250" s="1"/>
  <c r="M41" i="250" s="1"/>
  <c r="M43" i="250" s="1"/>
  <c r="M45" i="250" s="1"/>
  <c r="M47" i="250" s="1"/>
  <c r="L21" i="250"/>
  <c r="L37" i="250" s="1"/>
  <c r="L41" i="250" s="1"/>
  <c r="L43" i="250" s="1"/>
  <c r="L45" i="250" s="1"/>
  <c r="L47" i="250" s="1"/>
  <c r="K21" i="250"/>
  <c r="K37" i="250" s="1"/>
  <c r="K41" i="250" s="1"/>
  <c r="K43" i="250" s="1"/>
  <c r="K45" i="250" s="1"/>
  <c r="K47" i="250" s="1"/>
  <c r="J21" i="250"/>
  <c r="J37" i="250" s="1"/>
  <c r="J41" i="250" s="1"/>
  <c r="J43" i="250" s="1"/>
  <c r="J45" i="250" s="1"/>
  <c r="J47" i="250" s="1"/>
  <c r="I21" i="250"/>
  <c r="I37" i="250" s="1"/>
  <c r="I41" i="250" s="1"/>
  <c r="I43" i="250" s="1"/>
  <c r="I45" i="250" s="1"/>
  <c r="I47" i="250" s="1"/>
  <c r="H21" i="250"/>
  <c r="H37" i="250" s="1"/>
  <c r="H41" i="250" s="1"/>
  <c r="H43" i="250" s="1"/>
  <c r="H45" i="250" s="1"/>
  <c r="H47" i="250" s="1"/>
  <c r="G21" i="250"/>
  <c r="G37" i="250" s="1"/>
  <c r="G41" i="250" s="1"/>
  <c r="G43" i="250" s="1"/>
  <c r="G45" i="250" s="1"/>
  <c r="G47" i="250" s="1"/>
  <c r="F21" i="250"/>
  <c r="E21" i="250"/>
  <c r="E37" i="250" s="1"/>
  <c r="E41" i="250" s="1"/>
  <c r="E43" i="250" s="1"/>
  <c r="E45" i="250" s="1"/>
  <c r="E47" i="250" s="1"/>
  <c r="D21" i="250"/>
  <c r="D37" i="250" s="1"/>
  <c r="D41" i="250" s="1"/>
  <c r="D43" i="250" s="1"/>
  <c r="D45" i="250" s="1"/>
  <c r="D47" i="250" s="1"/>
  <c r="C21" i="250"/>
  <c r="C37" i="250" s="1"/>
  <c r="C41" i="250" s="1"/>
  <c r="C43" i="250" s="1"/>
  <c r="C45" i="250" s="1"/>
  <c r="C47" i="250" s="1"/>
  <c r="AA21" i="251"/>
  <c r="AA37" i="251" s="1"/>
  <c r="AA41" i="251" s="1"/>
  <c r="AA43" i="251" s="1"/>
  <c r="AA45" i="251" s="1"/>
  <c r="AA47" i="251" s="1"/>
  <c r="Z21" i="251"/>
  <c r="Y21" i="251"/>
  <c r="Y37" i="251" s="1"/>
  <c r="Y41" i="251" s="1"/>
  <c r="Y43" i="251" s="1"/>
  <c r="Y45" i="251" s="1"/>
  <c r="Y47" i="251" s="1"/>
  <c r="X21" i="251"/>
  <c r="W21" i="251"/>
  <c r="W37" i="251" s="1"/>
  <c r="W41" i="251" s="1"/>
  <c r="W43" i="251" s="1"/>
  <c r="W45" i="251" s="1"/>
  <c r="W47" i="251" s="1"/>
  <c r="V21" i="251"/>
  <c r="V37" i="251" s="1"/>
  <c r="V41" i="251" s="1"/>
  <c r="V43" i="251" s="1"/>
  <c r="V45" i="251" s="1"/>
  <c r="V47" i="251" s="1"/>
  <c r="U21" i="251"/>
  <c r="U37" i="251" s="1"/>
  <c r="U41" i="251" s="1"/>
  <c r="U43" i="251" s="1"/>
  <c r="U45" i="251" s="1"/>
  <c r="U47" i="251" s="1"/>
  <c r="T21" i="251"/>
  <c r="T37" i="251" s="1"/>
  <c r="T41" i="251" s="1"/>
  <c r="T43" i="251" s="1"/>
  <c r="T45" i="251" s="1"/>
  <c r="T47" i="251" s="1"/>
  <c r="S21" i="251"/>
  <c r="S37" i="251" s="1"/>
  <c r="S41" i="251" s="1"/>
  <c r="S43" i="251" s="1"/>
  <c r="S45" i="251" s="1"/>
  <c r="S47" i="251" s="1"/>
  <c r="R21" i="251"/>
  <c r="R37" i="251" s="1"/>
  <c r="R41" i="251" s="1"/>
  <c r="R43" i="251" s="1"/>
  <c r="R45" i="251" s="1"/>
  <c r="R47" i="251" s="1"/>
  <c r="Q21" i="251"/>
  <c r="Q37" i="251" s="1"/>
  <c r="Q41" i="251" s="1"/>
  <c r="Q43" i="251" s="1"/>
  <c r="Q45" i="251" s="1"/>
  <c r="Q47" i="251" s="1"/>
  <c r="P21" i="251"/>
  <c r="P37" i="251" s="1"/>
  <c r="P41" i="251" s="1"/>
  <c r="P43" i="251" s="1"/>
  <c r="P45" i="251" s="1"/>
  <c r="P47" i="251" s="1"/>
  <c r="O21" i="251"/>
  <c r="O37" i="251" s="1"/>
  <c r="O41" i="251" s="1"/>
  <c r="O43" i="251" s="1"/>
  <c r="O45" i="251" s="1"/>
  <c r="O47" i="251" s="1"/>
  <c r="N21" i="251"/>
  <c r="N37" i="251" s="1"/>
  <c r="N41" i="251" s="1"/>
  <c r="N43" i="251" s="1"/>
  <c r="N45" i="251" s="1"/>
  <c r="N47" i="251" s="1"/>
  <c r="M21" i="251"/>
  <c r="M37" i="251" s="1"/>
  <c r="M41" i="251" s="1"/>
  <c r="M43" i="251" s="1"/>
  <c r="M45" i="251" s="1"/>
  <c r="M47" i="251" s="1"/>
  <c r="L21" i="251"/>
  <c r="L37" i="251" s="1"/>
  <c r="L41" i="251" s="1"/>
  <c r="L43" i="251" s="1"/>
  <c r="L45" i="251" s="1"/>
  <c r="L47" i="251" s="1"/>
  <c r="K21" i="251"/>
  <c r="K37" i="251" s="1"/>
  <c r="K41" i="251" s="1"/>
  <c r="K43" i="251" s="1"/>
  <c r="K45" i="251" s="1"/>
  <c r="K47" i="251" s="1"/>
  <c r="J21" i="251"/>
  <c r="J37" i="251" s="1"/>
  <c r="J41" i="251" s="1"/>
  <c r="J43" i="251" s="1"/>
  <c r="J45" i="251" s="1"/>
  <c r="J47" i="251" s="1"/>
  <c r="I21" i="251"/>
  <c r="I37" i="251" s="1"/>
  <c r="I41" i="251" s="1"/>
  <c r="I43" i="251" s="1"/>
  <c r="I45" i="251" s="1"/>
  <c r="I47" i="251" s="1"/>
  <c r="H21" i="251"/>
  <c r="H37" i="251" s="1"/>
  <c r="H41" i="251" s="1"/>
  <c r="H43" i="251" s="1"/>
  <c r="H45" i="251" s="1"/>
  <c r="H47" i="251" s="1"/>
  <c r="G21" i="251"/>
  <c r="G37" i="251" s="1"/>
  <c r="G41" i="251" s="1"/>
  <c r="G43" i="251" s="1"/>
  <c r="G45" i="251" s="1"/>
  <c r="G47" i="251" s="1"/>
  <c r="F21" i="251"/>
  <c r="E21" i="251"/>
  <c r="E37" i="251" s="1"/>
  <c r="E41" i="251" s="1"/>
  <c r="E43" i="251" s="1"/>
  <c r="E45" i="251" s="1"/>
  <c r="E47" i="251" s="1"/>
  <c r="D21" i="251"/>
  <c r="D37" i="251" s="1"/>
  <c r="D41" i="251" s="1"/>
  <c r="D43" i="251" s="1"/>
  <c r="D45" i="251" s="1"/>
  <c r="D47" i="251" s="1"/>
  <c r="C21" i="251"/>
  <c r="C37" i="251" s="1"/>
  <c r="C41" i="251" s="1"/>
  <c r="C43" i="251" s="1"/>
  <c r="C45" i="251" s="1"/>
  <c r="C47" i="251" s="1"/>
  <c r="AA21" i="252"/>
  <c r="AA37" i="252" s="1"/>
  <c r="AA41" i="252" s="1"/>
  <c r="AA43" i="252" s="1"/>
  <c r="AA45" i="252" s="1"/>
  <c r="AA47" i="252" s="1"/>
  <c r="Y21" i="252"/>
  <c r="Y37" i="252" s="1"/>
  <c r="Y41" i="252" s="1"/>
  <c r="Y43" i="252" s="1"/>
  <c r="Y45" i="252" s="1"/>
  <c r="Y47" i="252" s="1"/>
  <c r="X21" i="252"/>
  <c r="Z21" i="252" s="1"/>
  <c r="W21" i="252"/>
  <c r="W37" i="252" s="1"/>
  <c r="W41" i="252" s="1"/>
  <c r="W43" i="252" s="1"/>
  <c r="W45" i="252" s="1"/>
  <c r="W47" i="252" s="1"/>
  <c r="V21" i="252"/>
  <c r="V37" i="252" s="1"/>
  <c r="V41" i="252" s="1"/>
  <c r="V43" i="252" s="1"/>
  <c r="V45" i="252" s="1"/>
  <c r="V47" i="252" s="1"/>
  <c r="U21" i="252"/>
  <c r="U37" i="252" s="1"/>
  <c r="U41" i="252" s="1"/>
  <c r="U43" i="252" s="1"/>
  <c r="U45" i="252" s="1"/>
  <c r="U47" i="252" s="1"/>
  <c r="T21" i="252"/>
  <c r="T37" i="252" s="1"/>
  <c r="T41" i="252" s="1"/>
  <c r="T43" i="252" s="1"/>
  <c r="T45" i="252" s="1"/>
  <c r="T47" i="252" s="1"/>
  <c r="S21" i="252"/>
  <c r="S37" i="252" s="1"/>
  <c r="S41" i="252" s="1"/>
  <c r="S43" i="252" s="1"/>
  <c r="S45" i="252" s="1"/>
  <c r="S47" i="252" s="1"/>
  <c r="R21" i="252"/>
  <c r="R37" i="252" s="1"/>
  <c r="R41" i="252" s="1"/>
  <c r="R43" i="252" s="1"/>
  <c r="R45" i="252" s="1"/>
  <c r="R47" i="252" s="1"/>
  <c r="Q21" i="252"/>
  <c r="Q37" i="252" s="1"/>
  <c r="Q41" i="252" s="1"/>
  <c r="Q43" i="252" s="1"/>
  <c r="Q45" i="252" s="1"/>
  <c r="Q47" i="252" s="1"/>
  <c r="P21" i="252"/>
  <c r="P37" i="252" s="1"/>
  <c r="P41" i="252" s="1"/>
  <c r="P43" i="252" s="1"/>
  <c r="P45" i="252" s="1"/>
  <c r="P47" i="252" s="1"/>
  <c r="O21" i="252"/>
  <c r="O37" i="252" s="1"/>
  <c r="O41" i="252" s="1"/>
  <c r="O43" i="252" s="1"/>
  <c r="O45" i="252" s="1"/>
  <c r="O47" i="252" s="1"/>
  <c r="N21" i="252"/>
  <c r="N37" i="252" s="1"/>
  <c r="N41" i="252" s="1"/>
  <c r="N43" i="252" s="1"/>
  <c r="N45" i="252" s="1"/>
  <c r="N47" i="252" s="1"/>
  <c r="M21" i="252"/>
  <c r="M37" i="252" s="1"/>
  <c r="M41" i="252" s="1"/>
  <c r="M43" i="252" s="1"/>
  <c r="M45" i="252" s="1"/>
  <c r="M47" i="252" s="1"/>
  <c r="L21" i="252"/>
  <c r="L37" i="252" s="1"/>
  <c r="L41" i="252" s="1"/>
  <c r="L43" i="252" s="1"/>
  <c r="L45" i="252" s="1"/>
  <c r="L47" i="252" s="1"/>
  <c r="K21" i="252"/>
  <c r="K37" i="252" s="1"/>
  <c r="K41" i="252" s="1"/>
  <c r="K43" i="252" s="1"/>
  <c r="K45" i="252" s="1"/>
  <c r="K47" i="252" s="1"/>
  <c r="J21" i="252"/>
  <c r="J37" i="252" s="1"/>
  <c r="J41" i="252" s="1"/>
  <c r="J43" i="252" s="1"/>
  <c r="J45" i="252" s="1"/>
  <c r="J47" i="252" s="1"/>
  <c r="I21" i="252"/>
  <c r="I37" i="252" s="1"/>
  <c r="I41" i="252" s="1"/>
  <c r="I43" i="252" s="1"/>
  <c r="I45" i="252" s="1"/>
  <c r="I47" i="252" s="1"/>
  <c r="H21" i="252"/>
  <c r="H37" i="252" s="1"/>
  <c r="H41" i="252" s="1"/>
  <c r="H43" i="252" s="1"/>
  <c r="H45" i="252" s="1"/>
  <c r="H47" i="252" s="1"/>
  <c r="G21" i="252"/>
  <c r="G37" i="252" s="1"/>
  <c r="G41" i="252" s="1"/>
  <c r="G43" i="252" s="1"/>
  <c r="G45" i="252" s="1"/>
  <c r="G47" i="252" s="1"/>
  <c r="F21" i="252"/>
  <c r="E21" i="252"/>
  <c r="E37" i="252" s="1"/>
  <c r="E41" i="252" s="1"/>
  <c r="E43" i="252" s="1"/>
  <c r="E45" i="252" s="1"/>
  <c r="E47" i="252" s="1"/>
  <c r="D21" i="252"/>
  <c r="D37" i="252" s="1"/>
  <c r="D41" i="252" s="1"/>
  <c r="D43" i="252" s="1"/>
  <c r="D45" i="252" s="1"/>
  <c r="D47" i="252" s="1"/>
  <c r="C21" i="252"/>
  <c r="C37" i="252" s="1"/>
  <c r="C41" i="252" s="1"/>
  <c r="C43" i="252" s="1"/>
  <c r="C45" i="252" s="1"/>
  <c r="C47" i="252" s="1"/>
  <c r="AA21" i="253"/>
  <c r="AA37" i="253" s="1"/>
  <c r="AA41" i="253" s="1"/>
  <c r="AA43" i="253" s="1"/>
  <c r="AA45" i="253" s="1"/>
  <c r="AA47" i="253" s="1"/>
  <c r="Y21" i="253"/>
  <c r="Y37" i="253" s="1"/>
  <c r="Y41" i="253" s="1"/>
  <c r="Y43" i="253" s="1"/>
  <c r="Y45" i="253" s="1"/>
  <c r="Y47" i="253" s="1"/>
  <c r="X21" i="253"/>
  <c r="Z21" i="253" s="1"/>
  <c r="W21" i="253"/>
  <c r="W37" i="253" s="1"/>
  <c r="W41" i="253" s="1"/>
  <c r="W43" i="253" s="1"/>
  <c r="W45" i="253" s="1"/>
  <c r="W47" i="253" s="1"/>
  <c r="V21" i="253"/>
  <c r="V37" i="253" s="1"/>
  <c r="V41" i="253" s="1"/>
  <c r="V43" i="253" s="1"/>
  <c r="V45" i="253" s="1"/>
  <c r="V47" i="253" s="1"/>
  <c r="U21" i="253"/>
  <c r="U37" i="253" s="1"/>
  <c r="U41" i="253" s="1"/>
  <c r="U43" i="253" s="1"/>
  <c r="U45" i="253" s="1"/>
  <c r="U47" i="253" s="1"/>
  <c r="T21" i="253"/>
  <c r="T37" i="253" s="1"/>
  <c r="T41" i="253" s="1"/>
  <c r="T43" i="253" s="1"/>
  <c r="T45" i="253" s="1"/>
  <c r="T47" i="253" s="1"/>
  <c r="S21" i="253"/>
  <c r="S37" i="253" s="1"/>
  <c r="S41" i="253" s="1"/>
  <c r="S43" i="253" s="1"/>
  <c r="S45" i="253" s="1"/>
  <c r="S47" i="253" s="1"/>
  <c r="R21" i="253"/>
  <c r="R37" i="253" s="1"/>
  <c r="R41" i="253" s="1"/>
  <c r="R43" i="253" s="1"/>
  <c r="R45" i="253" s="1"/>
  <c r="R47" i="253" s="1"/>
  <c r="Q21" i="253"/>
  <c r="Q37" i="253" s="1"/>
  <c r="Q41" i="253" s="1"/>
  <c r="Q43" i="253" s="1"/>
  <c r="Q45" i="253" s="1"/>
  <c r="Q47" i="253" s="1"/>
  <c r="P21" i="253"/>
  <c r="P37" i="253" s="1"/>
  <c r="P41" i="253" s="1"/>
  <c r="P43" i="253" s="1"/>
  <c r="P45" i="253" s="1"/>
  <c r="P47" i="253" s="1"/>
  <c r="O21" i="253"/>
  <c r="O37" i="253" s="1"/>
  <c r="O41" i="253" s="1"/>
  <c r="O43" i="253" s="1"/>
  <c r="O45" i="253" s="1"/>
  <c r="O47" i="253" s="1"/>
  <c r="N21" i="253"/>
  <c r="N37" i="253" s="1"/>
  <c r="N41" i="253" s="1"/>
  <c r="N43" i="253" s="1"/>
  <c r="N45" i="253" s="1"/>
  <c r="N47" i="253" s="1"/>
  <c r="M21" i="253"/>
  <c r="M37" i="253" s="1"/>
  <c r="M41" i="253" s="1"/>
  <c r="M43" i="253" s="1"/>
  <c r="M45" i="253" s="1"/>
  <c r="M47" i="253" s="1"/>
  <c r="L21" i="253"/>
  <c r="L37" i="253" s="1"/>
  <c r="L41" i="253" s="1"/>
  <c r="L43" i="253" s="1"/>
  <c r="L45" i="253" s="1"/>
  <c r="L47" i="253" s="1"/>
  <c r="K21" i="253"/>
  <c r="K37" i="253" s="1"/>
  <c r="K41" i="253" s="1"/>
  <c r="K43" i="253" s="1"/>
  <c r="K45" i="253" s="1"/>
  <c r="K47" i="253" s="1"/>
  <c r="J21" i="253"/>
  <c r="J37" i="253" s="1"/>
  <c r="J41" i="253" s="1"/>
  <c r="J43" i="253" s="1"/>
  <c r="J45" i="253" s="1"/>
  <c r="J47" i="253" s="1"/>
  <c r="I21" i="253"/>
  <c r="I37" i="253" s="1"/>
  <c r="I41" i="253" s="1"/>
  <c r="I43" i="253" s="1"/>
  <c r="I45" i="253" s="1"/>
  <c r="I47" i="253" s="1"/>
  <c r="H21" i="253"/>
  <c r="H37" i="253" s="1"/>
  <c r="H41" i="253" s="1"/>
  <c r="H43" i="253" s="1"/>
  <c r="H45" i="253" s="1"/>
  <c r="H47" i="253" s="1"/>
  <c r="G21" i="253"/>
  <c r="G37" i="253" s="1"/>
  <c r="G41" i="253" s="1"/>
  <c r="G43" i="253" s="1"/>
  <c r="G45" i="253" s="1"/>
  <c r="G47" i="253" s="1"/>
  <c r="F21" i="253"/>
  <c r="E21" i="253"/>
  <c r="E37" i="253" s="1"/>
  <c r="E41" i="253" s="1"/>
  <c r="E43" i="253" s="1"/>
  <c r="E45" i="253" s="1"/>
  <c r="E47" i="253" s="1"/>
  <c r="D21" i="253"/>
  <c r="D37" i="253" s="1"/>
  <c r="D41" i="253" s="1"/>
  <c r="D43" i="253" s="1"/>
  <c r="D45" i="253" s="1"/>
  <c r="D47" i="253" s="1"/>
  <c r="C21" i="253"/>
  <c r="C37" i="253" s="1"/>
  <c r="C41" i="253" s="1"/>
  <c r="C43" i="253" s="1"/>
  <c r="C45" i="253" s="1"/>
  <c r="C47" i="253" s="1"/>
  <c r="AA21" i="254"/>
  <c r="AA37" i="254" s="1"/>
  <c r="AA41" i="254" s="1"/>
  <c r="AA43" i="254" s="1"/>
  <c r="AA45" i="254" s="1"/>
  <c r="AA47" i="254" s="1"/>
  <c r="Y21" i="254"/>
  <c r="Y37" i="254" s="1"/>
  <c r="Y41" i="254" s="1"/>
  <c r="Y43" i="254" s="1"/>
  <c r="Y45" i="254" s="1"/>
  <c r="Y47" i="254" s="1"/>
  <c r="X21" i="254"/>
  <c r="W21" i="254"/>
  <c r="W37" i="254" s="1"/>
  <c r="W41" i="254" s="1"/>
  <c r="W43" i="254" s="1"/>
  <c r="W45" i="254" s="1"/>
  <c r="W47" i="254" s="1"/>
  <c r="V21" i="254"/>
  <c r="V37" i="254" s="1"/>
  <c r="V41" i="254" s="1"/>
  <c r="V43" i="254" s="1"/>
  <c r="V45" i="254" s="1"/>
  <c r="V47" i="254" s="1"/>
  <c r="U21" i="254"/>
  <c r="U37" i="254" s="1"/>
  <c r="U41" i="254" s="1"/>
  <c r="U43" i="254" s="1"/>
  <c r="U45" i="254" s="1"/>
  <c r="U47" i="254" s="1"/>
  <c r="T21" i="254"/>
  <c r="T37" i="254" s="1"/>
  <c r="T41" i="254" s="1"/>
  <c r="T43" i="254" s="1"/>
  <c r="T45" i="254" s="1"/>
  <c r="T47" i="254" s="1"/>
  <c r="S21" i="254"/>
  <c r="S37" i="254" s="1"/>
  <c r="S41" i="254" s="1"/>
  <c r="S43" i="254" s="1"/>
  <c r="S45" i="254" s="1"/>
  <c r="S47" i="254" s="1"/>
  <c r="R21" i="254"/>
  <c r="R37" i="254" s="1"/>
  <c r="R41" i="254" s="1"/>
  <c r="R43" i="254" s="1"/>
  <c r="R45" i="254" s="1"/>
  <c r="R47" i="254" s="1"/>
  <c r="Q21" i="254"/>
  <c r="Q37" i="254" s="1"/>
  <c r="Q41" i="254" s="1"/>
  <c r="Q43" i="254" s="1"/>
  <c r="Q45" i="254" s="1"/>
  <c r="Q47" i="254" s="1"/>
  <c r="P21" i="254"/>
  <c r="P37" i="254" s="1"/>
  <c r="P41" i="254" s="1"/>
  <c r="P43" i="254" s="1"/>
  <c r="P45" i="254" s="1"/>
  <c r="P47" i="254" s="1"/>
  <c r="O21" i="254"/>
  <c r="O37" i="254" s="1"/>
  <c r="O41" i="254" s="1"/>
  <c r="O43" i="254" s="1"/>
  <c r="O45" i="254" s="1"/>
  <c r="O47" i="254" s="1"/>
  <c r="N21" i="254"/>
  <c r="N37" i="254" s="1"/>
  <c r="N41" i="254" s="1"/>
  <c r="N43" i="254" s="1"/>
  <c r="N45" i="254" s="1"/>
  <c r="N47" i="254" s="1"/>
  <c r="M21" i="254"/>
  <c r="M37" i="254" s="1"/>
  <c r="M41" i="254" s="1"/>
  <c r="M43" i="254" s="1"/>
  <c r="M45" i="254" s="1"/>
  <c r="M47" i="254" s="1"/>
  <c r="L21" i="254"/>
  <c r="L37" i="254" s="1"/>
  <c r="L41" i="254" s="1"/>
  <c r="L43" i="254" s="1"/>
  <c r="L45" i="254" s="1"/>
  <c r="L47" i="254" s="1"/>
  <c r="K21" i="254"/>
  <c r="K37" i="254" s="1"/>
  <c r="K41" i="254" s="1"/>
  <c r="K43" i="254" s="1"/>
  <c r="K45" i="254" s="1"/>
  <c r="K47" i="254" s="1"/>
  <c r="J21" i="254"/>
  <c r="J37" i="254" s="1"/>
  <c r="J41" i="254" s="1"/>
  <c r="J43" i="254" s="1"/>
  <c r="J45" i="254" s="1"/>
  <c r="J47" i="254" s="1"/>
  <c r="I21" i="254"/>
  <c r="I37" i="254" s="1"/>
  <c r="I41" i="254" s="1"/>
  <c r="I43" i="254" s="1"/>
  <c r="I45" i="254" s="1"/>
  <c r="I47" i="254" s="1"/>
  <c r="H21" i="254"/>
  <c r="H37" i="254" s="1"/>
  <c r="H41" i="254" s="1"/>
  <c r="H43" i="254" s="1"/>
  <c r="H45" i="254" s="1"/>
  <c r="H47" i="254" s="1"/>
  <c r="G21" i="254"/>
  <c r="G37" i="254" s="1"/>
  <c r="G41" i="254" s="1"/>
  <c r="G43" i="254" s="1"/>
  <c r="G45" i="254" s="1"/>
  <c r="G47" i="254" s="1"/>
  <c r="F21" i="254"/>
  <c r="E21" i="254"/>
  <c r="E37" i="254" s="1"/>
  <c r="E41" i="254" s="1"/>
  <c r="E43" i="254" s="1"/>
  <c r="E45" i="254" s="1"/>
  <c r="E47" i="254" s="1"/>
  <c r="D21" i="254"/>
  <c r="D37" i="254" s="1"/>
  <c r="D41" i="254" s="1"/>
  <c r="D43" i="254" s="1"/>
  <c r="D45" i="254" s="1"/>
  <c r="D47" i="254" s="1"/>
  <c r="C21" i="254"/>
  <c r="C37" i="254" s="1"/>
  <c r="C41" i="254" s="1"/>
  <c r="C43" i="254" s="1"/>
  <c r="C45" i="254" s="1"/>
  <c r="C47" i="254" s="1"/>
  <c r="AA21" i="255"/>
  <c r="AA37" i="255" s="1"/>
  <c r="AA41" i="255" s="1"/>
  <c r="AA43" i="255" s="1"/>
  <c r="AA45" i="255" s="1"/>
  <c r="AA47" i="255" s="1"/>
  <c r="Y21" i="255"/>
  <c r="Y37" i="255" s="1"/>
  <c r="Y41" i="255" s="1"/>
  <c r="Y43" i="255" s="1"/>
  <c r="Y45" i="255" s="1"/>
  <c r="Y47" i="255" s="1"/>
  <c r="X21" i="255"/>
  <c r="Z21" i="255" s="1"/>
  <c r="W21" i="255"/>
  <c r="W37" i="255" s="1"/>
  <c r="W41" i="255" s="1"/>
  <c r="W43" i="255" s="1"/>
  <c r="W45" i="255" s="1"/>
  <c r="W47" i="255" s="1"/>
  <c r="V21" i="255"/>
  <c r="V37" i="255" s="1"/>
  <c r="V41" i="255" s="1"/>
  <c r="V43" i="255" s="1"/>
  <c r="V45" i="255" s="1"/>
  <c r="V47" i="255" s="1"/>
  <c r="U21" i="255"/>
  <c r="U37" i="255" s="1"/>
  <c r="U41" i="255" s="1"/>
  <c r="U43" i="255" s="1"/>
  <c r="U45" i="255" s="1"/>
  <c r="U47" i="255" s="1"/>
  <c r="T21" i="255"/>
  <c r="T37" i="255" s="1"/>
  <c r="T41" i="255" s="1"/>
  <c r="T43" i="255" s="1"/>
  <c r="T45" i="255" s="1"/>
  <c r="T47" i="255" s="1"/>
  <c r="S21" i="255"/>
  <c r="S37" i="255" s="1"/>
  <c r="S41" i="255" s="1"/>
  <c r="S43" i="255" s="1"/>
  <c r="S45" i="255" s="1"/>
  <c r="S47" i="255" s="1"/>
  <c r="R21" i="255"/>
  <c r="R37" i="255" s="1"/>
  <c r="R41" i="255" s="1"/>
  <c r="R43" i="255" s="1"/>
  <c r="R45" i="255" s="1"/>
  <c r="R47" i="255" s="1"/>
  <c r="Q21" i="255"/>
  <c r="Q37" i="255" s="1"/>
  <c r="Q41" i="255" s="1"/>
  <c r="Q43" i="255" s="1"/>
  <c r="Q45" i="255" s="1"/>
  <c r="Q47" i="255" s="1"/>
  <c r="P21" i="255"/>
  <c r="P37" i="255" s="1"/>
  <c r="P41" i="255" s="1"/>
  <c r="P43" i="255" s="1"/>
  <c r="P45" i="255" s="1"/>
  <c r="P47" i="255" s="1"/>
  <c r="O21" i="255"/>
  <c r="O37" i="255" s="1"/>
  <c r="O41" i="255" s="1"/>
  <c r="O43" i="255" s="1"/>
  <c r="O45" i="255" s="1"/>
  <c r="O47" i="255" s="1"/>
  <c r="N21" i="255"/>
  <c r="N37" i="255" s="1"/>
  <c r="N41" i="255" s="1"/>
  <c r="N43" i="255" s="1"/>
  <c r="N45" i="255" s="1"/>
  <c r="N47" i="255" s="1"/>
  <c r="M21" i="255"/>
  <c r="M37" i="255" s="1"/>
  <c r="M41" i="255" s="1"/>
  <c r="M43" i="255" s="1"/>
  <c r="M45" i="255" s="1"/>
  <c r="M47" i="255" s="1"/>
  <c r="L21" i="255"/>
  <c r="L37" i="255" s="1"/>
  <c r="L41" i="255" s="1"/>
  <c r="L43" i="255" s="1"/>
  <c r="L45" i="255" s="1"/>
  <c r="L47" i="255" s="1"/>
  <c r="K21" i="255"/>
  <c r="K37" i="255" s="1"/>
  <c r="K41" i="255" s="1"/>
  <c r="K43" i="255" s="1"/>
  <c r="K45" i="255" s="1"/>
  <c r="K47" i="255" s="1"/>
  <c r="J21" i="255"/>
  <c r="J37" i="255" s="1"/>
  <c r="J41" i="255" s="1"/>
  <c r="J43" i="255" s="1"/>
  <c r="J45" i="255" s="1"/>
  <c r="J47" i="255" s="1"/>
  <c r="I21" i="255"/>
  <c r="I37" i="255" s="1"/>
  <c r="I41" i="255" s="1"/>
  <c r="I43" i="255" s="1"/>
  <c r="I45" i="255" s="1"/>
  <c r="I47" i="255" s="1"/>
  <c r="H21" i="255"/>
  <c r="H37" i="255" s="1"/>
  <c r="H41" i="255" s="1"/>
  <c r="H43" i="255" s="1"/>
  <c r="H45" i="255" s="1"/>
  <c r="H47" i="255" s="1"/>
  <c r="G21" i="255"/>
  <c r="G37" i="255" s="1"/>
  <c r="G41" i="255" s="1"/>
  <c r="G43" i="255" s="1"/>
  <c r="G45" i="255" s="1"/>
  <c r="G47" i="255" s="1"/>
  <c r="F21" i="255"/>
  <c r="E21" i="255"/>
  <c r="E37" i="255" s="1"/>
  <c r="E41" i="255" s="1"/>
  <c r="E43" i="255" s="1"/>
  <c r="E45" i="255" s="1"/>
  <c r="E47" i="255" s="1"/>
  <c r="D21" i="255"/>
  <c r="D37" i="255" s="1"/>
  <c r="D41" i="255" s="1"/>
  <c r="D43" i="255" s="1"/>
  <c r="D45" i="255" s="1"/>
  <c r="D47" i="255" s="1"/>
  <c r="C21" i="255"/>
  <c r="C37" i="255" s="1"/>
  <c r="C41" i="255" s="1"/>
  <c r="C43" i="255" s="1"/>
  <c r="C45" i="255" s="1"/>
  <c r="C47" i="255" s="1"/>
  <c r="AA21" i="256"/>
  <c r="AA37" i="256" s="1"/>
  <c r="AA41" i="256" s="1"/>
  <c r="AA43" i="256" s="1"/>
  <c r="AA45" i="256" s="1"/>
  <c r="AA47" i="256" s="1"/>
  <c r="Y21" i="256"/>
  <c r="Y37" i="256" s="1"/>
  <c r="Y41" i="256" s="1"/>
  <c r="Y43" i="256" s="1"/>
  <c r="Y45" i="256" s="1"/>
  <c r="Y47" i="256" s="1"/>
  <c r="X21" i="256"/>
  <c r="W21" i="256"/>
  <c r="W37" i="256" s="1"/>
  <c r="W41" i="256" s="1"/>
  <c r="W43" i="256" s="1"/>
  <c r="W45" i="256" s="1"/>
  <c r="W47" i="256" s="1"/>
  <c r="V21" i="256"/>
  <c r="V37" i="256" s="1"/>
  <c r="V41" i="256" s="1"/>
  <c r="V43" i="256" s="1"/>
  <c r="V45" i="256" s="1"/>
  <c r="V47" i="256" s="1"/>
  <c r="U21" i="256"/>
  <c r="U37" i="256" s="1"/>
  <c r="U41" i="256" s="1"/>
  <c r="U43" i="256" s="1"/>
  <c r="U45" i="256" s="1"/>
  <c r="U47" i="256" s="1"/>
  <c r="T21" i="256"/>
  <c r="T37" i="256" s="1"/>
  <c r="T41" i="256" s="1"/>
  <c r="T43" i="256" s="1"/>
  <c r="T45" i="256" s="1"/>
  <c r="T47" i="256" s="1"/>
  <c r="S21" i="256"/>
  <c r="S37" i="256" s="1"/>
  <c r="S41" i="256" s="1"/>
  <c r="S43" i="256" s="1"/>
  <c r="S45" i="256" s="1"/>
  <c r="S47" i="256" s="1"/>
  <c r="R21" i="256"/>
  <c r="R37" i="256" s="1"/>
  <c r="R41" i="256" s="1"/>
  <c r="R43" i="256" s="1"/>
  <c r="R45" i="256" s="1"/>
  <c r="R47" i="256" s="1"/>
  <c r="Q21" i="256"/>
  <c r="Q37" i="256" s="1"/>
  <c r="Q41" i="256" s="1"/>
  <c r="Q43" i="256" s="1"/>
  <c r="Q45" i="256" s="1"/>
  <c r="Q47" i="256" s="1"/>
  <c r="P21" i="256"/>
  <c r="P37" i="256" s="1"/>
  <c r="P41" i="256" s="1"/>
  <c r="P43" i="256" s="1"/>
  <c r="P45" i="256" s="1"/>
  <c r="P47" i="256" s="1"/>
  <c r="O21" i="256"/>
  <c r="O37" i="256" s="1"/>
  <c r="O41" i="256" s="1"/>
  <c r="O43" i="256" s="1"/>
  <c r="O45" i="256" s="1"/>
  <c r="O47" i="256" s="1"/>
  <c r="N21" i="256"/>
  <c r="N37" i="256" s="1"/>
  <c r="N41" i="256" s="1"/>
  <c r="N43" i="256" s="1"/>
  <c r="N45" i="256" s="1"/>
  <c r="N47" i="256" s="1"/>
  <c r="M21" i="256"/>
  <c r="M37" i="256" s="1"/>
  <c r="M41" i="256" s="1"/>
  <c r="M43" i="256" s="1"/>
  <c r="M45" i="256" s="1"/>
  <c r="M47" i="256" s="1"/>
  <c r="L21" i="256"/>
  <c r="L37" i="256" s="1"/>
  <c r="L41" i="256" s="1"/>
  <c r="L43" i="256" s="1"/>
  <c r="L45" i="256" s="1"/>
  <c r="L47" i="256" s="1"/>
  <c r="K21" i="256"/>
  <c r="K37" i="256" s="1"/>
  <c r="K41" i="256" s="1"/>
  <c r="K43" i="256" s="1"/>
  <c r="K45" i="256" s="1"/>
  <c r="K47" i="256" s="1"/>
  <c r="J21" i="256"/>
  <c r="J37" i="256" s="1"/>
  <c r="J41" i="256" s="1"/>
  <c r="J43" i="256" s="1"/>
  <c r="J45" i="256" s="1"/>
  <c r="J47" i="256" s="1"/>
  <c r="I21" i="256"/>
  <c r="I37" i="256" s="1"/>
  <c r="I41" i="256" s="1"/>
  <c r="I43" i="256" s="1"/>
  <c r="I45" i="256" s="1"/>
  <c r="I47" i="256" s="1"/>
  <c r="H21" i="256"/>
  <c r="H37" i="256" s="1"/>
  <c r="H41" i="256" s="1"/>
  <c r="H43" i="256" s="1"/>
  <c r="H45" i="256" s="1"/>
  <c r="H47" i="256" s="1"/>
  <c r="G21" i="256"/>
  <c r="G37" i="256" s="1"/>
  <c r="G41" i="256" s="1"/>
  <c r="G43" i="256" s="1"/>
  <c r="G45" i="256" s="1"/>
  <c r="G47" i="256" s="1"/>
  <c r="F21" i="256"/>
  <c r="E21" i="256"/>
  <c r="E37" i="256" s="1"/>
  <c r="E41" i="256" s="1"/>
  <c r="E43" i="256" s="1"/>
  <c r="E45" i="256" s="1"/>
  <c r="E47" i="256" s="1"/>
  <c r="D21" i="256"/>
  <c r="D37" i="256" s="1"/>
  <c r="D41" i="256" s="1"/>
  <c r="D43" i="256" s="1"/>
  <c r="D45" i="256" s="1"/>
  <c r="D47" i="256" s="1"/>
  <c r="C21" i="256"/>
  <c r="C37" i="256" s="1"/>
  <c r="C41" i="256" s="1"/>
  <c r="C43" i="256" s="1"/>
  <c r="C45" i="256" s="1"/>
  <c r="C47" i="256" s="1"/>
  <c r="AA21" i="257"/>
  <c r="AA37" i="257" s="1"/>
  <c r="AA41" i="257" s="1"/>
  <c r="AA43" i="257" s="1"/>
  <c r="AA45" i="257" s="1"/>
  <c r="AA47" i="257" s="1"/>
  <c r="Y21" i="257"/>
  <c r="Y37" i="257" s="1"/>
  <c r="Y41" i="257" s="1"/>
  <c r="Y43" i="257" s="1"/>
  <c r="Y45" i="257" s="1"/>
  <c r="Y47" i="257" s="1"/>
  <c r="X21" i="257"/>
  <c r="Z21" i="257" s="1"/>
  <c r="W21" i="257"/>
  <c r="W37" i="257" s="1"/>
  <c r="W41" i="257" s="1"/>
  <c r="W43" i="257" s="1"/>
  <c r="W45" i="257" s="1"/>
  <c r="W47" i="257" s="1"/>
  <c r="V21" i="257"/>
  <c r="V37" i="257" s="1"/>
  <c r="V41" i="257" s="1"/>
  <c r="V43" i="257" s="1"/>
  <c r="V45" i="257" s="1"/>
  <c r="V47" i="257" s="1"/>
  <c r="U21" i="257"/>
  <c r="U37" i="257" s="1"/>
  <c r="U41" i="257" s="1"/>
  <c r="U43" i="257" s="1"/>
  <c r="U45" i="257" s="1"/>
  <c r="U47" i="257" s="1"/>
  <c r="T21" i="257"/>
  <c r="T37" i="257" s="1"/>
  <c r="T41" i="257" s="1"/>
  <c r="T43" i="257" s="1"/>
  <c r="T45" i="257" s="1"/>
  <c r="T47" i="257" s="1"/>
  <c r="S21" i="257"/>
  <c r="S37" i="257" s="1"/>
  <c r="S41" i="257" s="1"/>
  <c r="S43" i="257" s="1"/>
  <c r="S45" i="257" s="1"/>
  <c r="S47" i="257" s="1"/>
  <c r="R21" i="257"/>
  <c r="R37" i="257" s="1"/>
  <c r="R41" i="257" s="1"/>
  <c r="R43" i="257" s="1"/>
  <c r="R45" i="257" s="1"/>
  <c r="R47" i="257" s="1"/>
  <c r="Q21" i="257"/>
  <c r="Q37" i="257" s="1"/>
  <c r="Q41" i="257" s="1"/>
  <c r="Q43" i="257" s="1"/>
  <c r="Q45" i="257" s="1"/>
  <c r="Q47" i="257" s="1"/>
  <c r="P21" i="257"/>
  <c r="P37" i="257" s="1"/>
  <c r="P41" i="257" s="1"/>
  <c r="P43" i="257" s="1"/>
  <c r="P45" i="257" s="1"/>
  <c r="P47" i="257" s="1"/>
  <c r="O21" i="257"/>
  <c r="O37" i="257" s="1"/>
  <c r="O41" i="257" s="1"/>
  <c r="O43" i="257" s="1"/>
  <c r="O45" i="257" s="1"/>
  <c r="O47" i="257" s="1"/>
  <c r="N21" i="257"/>
  <c r="N37" i="257" s="1"/>
  <c r="N41" i="257" s="1"/>
  <c r="N43" i="257" s="1"/>
  <c r="N45" i="257" s="1"/>
  <c r="N47" i="257" s="1"/>
  <c r="M21" i="257"/>
  <c r="M37" i="257" s="1"/>
  <c r="M41" i="257" s="1"/>
  <c r="M43" i="257" s="1"/>
  <c r="M45" i="257" s="1"/>
  <c r="M47" i="257" s="1"/>
  <c r="L21" i="257"/>
  <c r="L37" i="257" s="1"/>
  <c r="L41" i="257" s="1"/>
  <c r="L43" i="257" s="1"/>
  <c r="L45" i="257" s="1"/>
  <c r="L47" i="257" s="1"/>
  <c r="K21" i="257"/>
  <c r="K37" i="257" s="1"/>
  <c r="K41" i="257" s="1"/>
  <c r="K43" i="257" s="1"/>
  <c r="K45" i="257" s="1"/>
  <c r="K47" i="257" s="1"/>
  <c r="J21" i="257"/>
  <c r="J37" i="257" s="1"/>
  <c r="J41" i="257" s="1"/>
  <c r="J43" i="257" s="1"/>
  <c r="J45" i="257" s="1"/>
  <c r="J47" i="257" s="1"/>
  <c r="I21" i="257"/>
  <c r="I37" i="257" s="1"/>
  <c r="I41" i="257" s="1"/>
  <c r="I43" i="257" s="1"/>
  <c r="I45" i="257" s="1"/>
  <c r="I47" i="257" s="1"/>
  <c r="H21" i="257"/>
  <c r="H37" i="257" s="1"/>
  <c r="H41" i="257" s="1"/>
  <c r="H43" i="257" s="1"/>
  <c r="H45" i="257" s="1"/>
  <c r="H47" i="257" s="1"/>
  <c r="G21" i="257"/>
  <c r="G37" i="257" s="1"/>
  <c r="G41" i="257" s="1"/>
  <c r="G43" i="257" s="1"/>
  <c r="G45" i="257" s="1"/>
  <c r="G47" i="257" s="1"/>
  <c r="F21" i="257"/>
  <c r="E21" i="257"/>
  <c r="E37" i="257" s="1"/>
  <c r="E41" i="257" s="1"/>
  <c r="E43" i="257" s="1"/>
  <c r="E45" i="257" s="1"/>
  <c r="E47" i="257" s="1"/>
  <c r="D21" i="257"/>
  <c r="D37" i="257" s="1"/>
  <c r="D41" i="257" s="1"/>
  <c r="D43" i="257" s="1"/>
  <c r="D45" i="257" s="1"/>
  <c r="D47" i="257" s="1"/>
  <c r="C21" i="257"/>
  <c r="C37" i="257" s="1"/>
  <c r="C41" i="257" s="1"/>
  <c r="C43" i="257" s="1"/>
  <c r="C45" i="257" s="1"/>
  <c r="C47" i="257" s="1"/>
  <c r="AA21" i="258"/>
  <c r="AA37" i="258" s="1"/>
  <c r="AA41" i="258" s="1"/>
  <c r="AA43" i="258" s="1"/>
  <c r="AA45" i="258" s="1"/>
  <c r="AA47" i="258" s="1"/>
  <c r="Y21" i="258"/>
  <c r="Y37" i="258" s="1"/>
  <c r="Y41" i="258" s="1"/>
  <c r="Y43" i="258" s="1"/>
  <c r="Y45" i="258" s="1"/>
  <c r="Y47" i="258" s="1"/>
  <c r="X21" i="258"/>
  <c r="W21" i="258"/>
  <c r="W37" i="258" s="1"/>
  <c r="W41" i="258" s="1"/>
  <c r="W43" i="258" s="1"/>
  <c r="W45" i="258" s="1"/>
  <c r="W47" i="258" s="1"/>
  <c r="V21" i="258"/>
  <c r="V37" i="258" s="1"/>
  <c r="V41" i="258" s="1"/>
  <c r="V43" i="258" s="1"/>
  <c r="V45" i="258" s="1"/>
  <c r="V47" i="258" s="1"/>
  <c r="U21" i="258"/>
  <c r="U37" i="258" s="1"/>
  <c r="U41" i="258" s="1"/>
  <c r="U43" i="258" s="1"/>
  <c r="U45" i="258" s="1"/>
  <c r="U47" i="258" s="1"/>
  <c r="T21" i="258"/>
  <c r="T37" i="258" s="1"/>
  <c r="T41" i="258" s="1"/>
  <c r="T43" i="258" s="1"/>
  <c r="T45" i="258" s="1"/>
  <c r="T47" i="258" s="1"/>
  <c r="S21" i="258"/>
  <c r="S37" i="258" s="1"/>
  <c r="S41" i="258" s="1"/>
  <c r="S43" i="258" s="1"/>
  <c r="S45" i="258" s="1"/>
  <c r="S47" i="258" s="1"/>
  <c r="R21" i="258"/>
  <c r="R37" i="258" s="1"/>
  <c r="R41" i="258" s="1"/>
  <c r="R43" i="258" s="1"/>
  <c r="R45" i="258" s="1"/>
  <c r="R47" i="258" s="1"/>
  <c r="Q21" i="258"/>
  <c r="Q37" i="258" s="1"/>
  <c r="Q41" i="258" s="1"/>
  <c r="Q43" i="258" s="1"/>
  <c r="Q45" i="258" s="1"/>
  <c r="Q47" i="258" s="1"/>
  <c r="P21" i="258"/>
  <c r="P37" i="258" s="1"/>
  <c r="P41" i="258" s="1"/>
  <c r="P43" i="258" s="1"/>
  <c r="P45" i="258" s="1"/>
  <c r="P47" i="258" s="1"/>
  <c r="O21" i="258"/>
  <c r="O37" i="258" s="1"/>
  <c r="O41" i="258" s="1"/>
  <c r="O43" i="258" s="1"/>
  <c r="O45" i="258" s="1"/>
  <c r="O47" i="258" s="1"/>
  <c r="N21" i="258"/>
  <c r="N37" i="258" s="1"/>
  <c r="N41" i="258" s="1"/>
  <c r="N43" i="258" s="1"/>
  <c r="N45" i="258" s="1"/>
  <c r="N47" i="258" s="1"/>
  <c r="M21" i="258"/>
  <c r="M37" i="258" s="1"/>
  <c r="M41" i="258" s="1"/>
  <c r="M43" i="258" s="1"/>
  <c r="M45" i="258" s="1"/>
  <c r="M47" i="258" s="1"/>
  <c r="L21" i="258"/>
  <c r="L37" i="258" s="1"/>
  <c r="L41" i="258" s="1"/>
  <c r="L43" i="258" s="1"/>
  <c r="L45" i="258" s="1"/>
  <c r="L47" i="258" s="1"/>
  <c r="K21" i="258"/>
  <c r="K37" i="258" s="1"/>
  <c r="K41" i="258" s="1"/>
  <c r="K43" i="258" s="1"/>
  <c r="K45" i="258" s="1"/>
  <c r="K47" i="258" s="1"/>
  <c r="J21" i="258"/>
  <c r="J37" i="258" s="1"/>
  <c r="J41" i="258" s="1"/>
  <c r="J43" i="258" s="1"/>
  <c r="J45" i="258" s="1"/>
  <c r="J47" i="258" s="1"/>
  <c r="I21" i="258"/>
  <c r="I37" i="258" s="1"/>
  <c r="I41" i="258" s="1"/>
  <c r="I43" i="258" s="1"/>
  <c r="I45" i="258" s="1"/>
  <c r="I47" i="258" s="1"/>
  <c r="H21" i="258"/>
  <c r="H37" i="258" s="1"/>
  <c r="H41" i="258" s="1"/>
  <c r="H43" i="258" s="1"/>
  <c r="H45" i="258" s="1"/>
  <c r="H47" i="258" s="1"/>
  <c r="G21" i="258"/>
  <c r="G37" i="258" s="1"/>
  <c r="G41" i="258" s="1"/>
  <c r="G43" i="258" s="1"/>
  <c r="G45" i="258" s="1"/>
  <c r="G47" i="258" s="1"/>
  <c r="F21" i="258"/>
  <c r="E21" i="258"/>
  <c r="E37" i="258" s="1"/>
  <c r="E41" i="258" s="1"/>
  <c r="E43" i="258" s="1"/>
  <c r="E45" i="258" s="1"/>
  <c r="E47" i="258" s="1"/>
  <c r="D21" i="258"/>
  <c r="D37" i="258" s="1"/>
  <c r="D41" i="258" s="1"/>
  <c r="D43" i="258" s="1"/>
  <c r="D45" i="258" s="1"/>
  <c r="D47" i="258" s="1"/>
  <c r="C21" i="258"/>
  <c r="C37" i="258" s="1"/>
  <c r="C41" i="258" s="1"/>
  <c r="C43" i="258" s="1"/>
  <c r="C45" i="258" s="1"/>
  <c r="C47" i="258" s="1"/>
  <c r="AA21" i="1"/>
  <c r="AA37" i="1" s="1"/>
  <c r="AA41" i="1" s="1"/>
  <c r="AA43" i="1" s="1"/>
  <c r="AA45" i="1" s="1"/>
  <c r="AA47" i="1" s="1"/>
  <c r="Z21" i="1"/>
  <c r="Y21" i="1"/>
  <c r="Y37" i="1" s="1"/>
  <c r="Y41" i="1" s="1"/>
  <c r="Y43" i="1" s="1"/>
  <c r="Y45" i="1" s="1"/>
  <c r="Y47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216" l="1"/>
  <c r="X41" i="216"/>
  <c r="Z37" i="215"/>
  <c r="X41" i="215"/>
  <c r="Z37" i="240"/>
  <c r="X41" i="240"/>
  <c r="X41" i="213"/>
  <c r="Z37" i="213"/>
  <c r="X41" i="237"/>
  <c r="Z37" i="237"/>
  <c r="Z37" i="191"/>
  <c r="X41" i="191"/>
  <c r="Y47" i="218"/>
  <c r="X37" i="225"/>
  <c r="F37" i="225"/>
  <c r="F41" i="225" s="1"/>
  <c r="F43" i="225" s="1"/>
  <c r="F45" i="225" s="1"/>
  <c r="F47" i="225" s="1"/>
  <c r="X37" i="254"/>
  <c r="F37" i="254"/>
  <c r="F41" i="254" s="1"/>
  <c r="F43" i="254" s="1"/>
  <c r="F45" i="254" s="1"/>
  <c r="F47" i="254" s="1"/>
  <c r="Z21" i="254"/>
  <c r="X37" i="253"/>
  <c r="F37" i="253"/>
  <c r="F41" i="253" s="1"/>
  <c r="F43" i="253" s="1"/>
  <c r="F45" i="253" s="1"/>
  <c r="F47" i="253" s="1"/>
  <c r="X37" i="252"/>
  <c r="F37" i="252"/>
  <c r="F41" i="252" s="1"/>
  <c r="F43" i="252" s="1"/>
  <c r="F45" i="252" s="1"/>
  <c r="F47" i="252" s="1"/>
  <c r="X37" i="251"/>
  <c r="F37" i="251"/>
  <c r="F41" i="251" s="1"/>
  <c r="F43" i="251" s="1"/>
  <c r="F45" i="251" s="1"/>
  <c r="F47" i="251" s="1"/>
  <c r="X37" i="230"/>
  <c r="F37" i="230"/>
  <c r="F41" i="230" s="1"/>
  <c r="F43" i="230" s="1"/>
  <c r="F45" i="230" s="1"/>
  <c r="F47" i="230" s="1"/>
  <c r="X37" i="229"/>
  <c r="F37" i="229"/>
  <c r="F41" i="229" s="1"/>
  <c r="F43" i="229" s="1"/>
  <c r="F45" i="229" s="1"/>
  <c r="F47" i="229" s="1"/>
  <c r="X37" i="228"/>
  <c r="F37" i="228"/>
  <c r="F41" i="228" s="1"/>
  <c r="F43" i="228" s="1"/>
  <c r="F45" i="228" s="1"/>
  <c r="F47" i="228" s="1"/>
  <c r="Y47" i="214"/>
  <c r="X37" i="210"/>
  <c r="F37" i="210"/>
  <c r="F41" i="210" s="1"/>
  <c r="F43" i="210" s="1"/>
  <c r="F45" i="210" s="1"/>
  <c r="F47" i="210" s="1"/>
  <c r="Z21" i="210"/>
  <c r="X37" i="209"/>
  <c r="F37" i="209"/>
  <c r="F41" i="209" s="1"/>
  <c r="F43" i="209" s="1"/>
  <c r="F45" i="209" s="1"/>
  <c r="F47" i="209" s="1"/>
  <c r="Z21" i="209"/>
  <c r="X37" i="208"/>
  <c r="F37" i="208"/>
  <c r="F41" i="208" s="1"/>
  <c r="F43" i="208" s="1"/>
  <c r="F45" i="208" s="1"/>
  <c r="F47" i="208" s="1"/>
  <c r="X37" i="207"/>
  <c r="F37" i="207"/>
  <c r="F41" i="207" s="1"/>
  <c r="F43" i="207" s="1"/>
  <c r="F45" i="207" s="1"/>
  <c r="F47" i="207" s="1"/>
  <c r="X37" i="195"/>
  <c r="F37" i="195"/>
  <c r="F41" i="195" s="1"/>
  <c r="F43" i="195" s="1"/>
  <c r="F45" i="195" s="1"/>
  <c r="F47" i="195" s="1"/>
  <c r="X37" i="177"/>
  <c r="F37" i="177"/>
  <c r="F41" i="177" s="1"/>
  <c r="F43" i="177" s="1"/>
  <c r="F45" i="177" s="1"/>
  <c r="F47" i="177" s="1"/>
  <c r="X37" i="176"/>
  <c r="F37" i="176"/>
  <c r="F41" i="176" s="1"/>
  <c r="F43" i="176" s="1"/>
  <c r="F45" i="176" s="1"/>
  <c r="F47" i="176" s="1"/>
  <c r="X37" i="175"/>
  <c r="F37" i="175"/>
  <c r="F41" i="175" s="1"/>
  <c r="F43" i="175" s="1"/>
  <c r="F45" i="175" s="1"/>
  <c r="F47" i="175" s="1"/>
  <c r="X37" i="158"/>
  <c r="F37" i="158"/>
  <c r="F41" i="158" s="1"/>
  <c r="F43" i="158" s="1"/>
  <c r="F45" i="158" s="1"/>
  <c r="F47" i="158" s="1"/>
  <c r="X37" i="157"/>
  <c r="F37" i="157"/>
  <c r="F41" i="157" s="1"/>
  <c r="F43" i="157" s="1"/>
  <c r="F45" i="157" s="1"/>
  <c r="F47" i="157" s="1"/>
  <c r="X37" i="156"/>
  <c r="F37" i="156"/>
  <c r="F41" i="156" s="1"/>
  <c r="F43" i="156" s="1"/>
  <c r="F45" i="156" s="1"/>
  <c r="F47" i="156" s="1"/>
  <c r="X37" i="155"/>
  <c r="F37" i="155"/>
  <c r="F41" i="155" s="1"/>
  <c r="F43" i="155" s="1"/>
  <c r="F45" i="155" s="1"/>
  <c r="F47" i="155" s="1"/>
  <c r="X37" i="138"/>
  <c r="F37" i="138"/>
  <c r="F41" i="138" s="1"/>
  <c r="F43" i="138" s="1"/>
  <c r="F45" i="138" s="1"/>
  <c r="F47" i="138" s="1"/>
  <c r="Z21" i="138"/>
  <c r="F37" i="137"/>
  <c r="F41" i="137" s="1"/>
  <c r="F43" i="137" s="1"/>
  <c r="F45" i="137" s="1"/>
  <c r="F47" i="137" s="1"/>
  <c r="X37" i="137"/>
  <c r="X37" i="136"/>
  <c r="F37" i="136"/>
  <c r="F41" i="136" s="1"/>
  <c r="F43" i="136" s="1"/>
  <c r="F45" i="136" s="1"/>
  <c r="F47" i="136" s="1"/>
  <c r="X37" i="135"/>
  <c r="F37" i="135"/>
  <c r="F41" i="135" s="1"/>
  <c r="F43" i="135" s="1"/>
  <c r="F45" i="135" s="1"/>
  <c r="F47" i="135" s="1"/>
  <c r="Y41" i="117"/>
  <c r="Y43" i="117" s="1"/>
  <c r="Y45" i="117" s="1"/>
  <c r="Y47" i="117" s="1"/>
  <c r="X37" i="114"/>
  <c r="F37" i="114"/>
  <c r="F41" i="114" s="1"/>
  <c r="F43" i="114" s="1"/>
  <c r="F45" i="114" s="1"/>
  <c r="F47" i="114" s="1"/>
  <c r="X37" i="113"/>
  <c r="F37" i="113"/>
  <c r="F41" i="113" s="1"/>
  <c r="F43" i="113" s="1"/>
  <c r="F45" i="113" s="1"/>
  <c r="F47" i="113" s="1"/>
  <c r="X37" i="112"/>
  <c r="F37" i="112"/>
  <c r="F41" i="112" s="1"/>
  <c r="F43" i="112" s="1"/>
  <c r="F45" i="112" s="1"/>
  <c r="F47" i="112" s="1"/>
  <c r="X37" i="111"/>
  <c r="F37" i="111"/>
  <c r="F41" i="111" s="1"/>
  <c r="F43" i="111" s="1"/>
  <c r="F45" i="111" s="1"/>
  <c r="F47" i="111" s="1"/>
  <c r="X37" i="94"/>
  <c r="F37" i="94"/>
  <c r="F41" i="94" s="1"/>
  <c r="F43" i="94" s="1"/>
  <c r="F45" i="94" s="1"/>
  <c r="F47" i="94" s="1"/>
  <c r="X37" i="93"/>
  <c r="F37" i="93"/>
  <c r="F41" i="93" s="1"/>
  <c r="F43" i="93" s="1"/>
  <c r="F45" i="93" s="1"/>
  <c r="F47" i="93" s="1"/>
  <c r="X37" i="92"/>
  <c r="F37" i="92"/>
  <c r="F41" i="92" s="1"/>
  <c r="F43" i="92" s="1"/>
  <c r="F45" i="92" s="1"/>
  <c r="F47" i="92" s="1"/>
  <c r="X37" i="91"/>
  <c r="F37" i="91"/>
  <c r="F41" i="91" s="1"/>
  <c r="F43" i="91" s="1"/>
  <c r="F45" i="91" s="1"/>
  <c r="F47" i="91" s="1"/>
  <c r="Y47" i="74"/>
  <c r="X37" i="70"/>
  <c r="F37" i="70"/>
  <c r="F41" i="70" s="1"/>
  <c r="F43" i="70" s="1"/>
  <c r="F45" i="70" s="1"/>
  <c r="F47" i="70" s="1"/>
  <c r="X37" i="69"/>
  <c r="F37" i="69"/>
  <c r="F41" i="69" s="1"/>
  <c r="F43" i="69" s="1"/>
  <c r="F45" i="69" s="1"/>
  <c r="F47" i="69" s="1"/>
  <c r="X37" i="68"/>
  <c r="F37" i="68"/>
  <c r="F41" i="68" s="1"/>
  <c r="F43" i="68" s="1"/>
  <c r="F45" i="68" s="1"/>
  <c r="F47" i="68" s="1"/>
  <c r="X37" i="67"/>
  <c r="F37" i="67"/>
  <c r="F41" i="67" s="1"/>
  <c r="F43" i="67" s="1"/>
  <c r="F45" i="67" s="1"/>
  <c r="F47" i="67" s="1"/>
  <c r="Y45" i="47"/>
  <c r="Y47" i="47" s="1"/>
  <c r="X37" i="46"/>
  <c r="F37" i="46"/>
  <c r="F41" i="46" s="1"/>
  <c r="F43" i="46" s="1"/>
  <c r="F45" i="46" s="1"/>
  <c r="F47" i="46" s="1"/>
  <c r="Z21" i="46"/>
  <c r="X37" i="45"/>
  <c r="F37" i="45"/>
  <c r="F41" i="45" s="1"/>
  <c r="F43" i="45" s="1"/>
  <c r="F45" i="45" s="1"/>
  <c r="F47" i="45" s="1"/>
  <c r="X37" i="44"/>
  <c r="F37" i="44"/>
  <c r="F41" i="44" s="1"/>
  <c r="F43" i="44" s="1"/>
  <c r="F45" i="44" s="1"/>
  <c r="F47" i="44" s="1"/>
  <c r="X37" i="43"/>
  <c r="F37" i="43"/>
  <c r="F41" i="43" s="1"/>
  <c r="F43" i="43" s="1"/>
  <c r="F45" i="43" s="1"/>
  <c r="F47" i="43" s="1"/>
  <c r="X37" i="22"/>
  <c r="F37" i="22"/>
  <c r="F41" i="22" s="1"/>
  <c r="F43" i="22" s="1"/>
  <c r="F45" i="22" s="1"/>
  <c r="F47" i="22" s="1"/>
  <c r="X37" i="9"/>
  <c r="F37" i="9"/>
  <c r="F41" i="9" s="1"/>
  <c r="F43" i="9" s="1"/>
  <c r="F45" i="9" s="1"/>
  <c r="F47" i="9" s="1"/>
  <c r="Z21" i="9"/>
  <c r="X37" i="8"/>
  <c r="X41" i="8" s="1"/>
  <c r="F37" i="8"/>
  <c r="F41" i="8" s="1"/>
  <c r="F43" i="8" s="1"/>
  <c r="F45" i="8" s="1"/>
  <c r="F47" i="8" s="1"/>
  <c r="Z21" i="8"/>
  <c r="X37" i="7"/>
  <c r="F37" i="7"/>
  <c r="F41" i="7" s="1"/>
  <c r="F43" i="7" s="1"/>
  <c r="F45" i="7" s="1"/>
  <c r="F47" i="7" s="1"/>
  <c r="Z35" i="106"/>
  <c r="Z35" i="103"/>
  <c r="Z35" i="100"/>
  <c r="Z35" i="97"/>
  <c r="Z35" i="96"/>
  <c r="Z35" i="91"/>
  <c r="Z35" i="87"/>
  <c r="Z35" i="84"/>
  <c r="Z35" i="80"/>
  <c r="Z35" i="79"/>
  <c r="Z35" i="74"/>
  <c r="Z35" i="72"/>
  <c r="Z35" i="71"/>
  <c r="Z35" i="70"/>
  <c r="Z35" i="68"/>
  <c r="X37" i="238"/>
  <c r="F37" i="215"/>
  <c r="F41" i="215" s="1"/>
  <c r="F43" i="215" s="1"/>
  <c r="F45" i="215" s="1"/>
  <c r="F47" i="215" s="1"/>
  <c r="X37" i="192"/>
  <c r="Y47" i="206"/>
  <c r="X37" i="250"/>
  <c r="F37" i="250"/>
  <c r="F41" i="250" s="1"/>
  <c r="F43" i="250" s="1"/>
  <c r="F45" i="250" s="1"/>
  <c r="F47" i="250" s="1"/>
  <c r="Z21" i="250"/>
  <c r="X37" i="249"/>
  <c r="F37" i="249"/>
  <c r="F41" i="249" s="1"/>
  <c r="F43" i="249" s="1"/>
  <c r="F45" i="249" s="1"/>
  <c r="F47" i="249" s="1"/>
  <c r="Z21" i="249"/>
  <c r="X37" i="248"/>
  <c r="F37" i="248"/>
  <c r="F41" i="248" s="1"/>
  <c r="F43" i="248" s="1"/>
  <c r="F45" i="248" s="1"/>
  <c r="F47" i="248" s="1"/>
  <c r="Z21" i="248"/>
  <c r="X37" i="247"/>
  <c r="F37" i="247"/>
  <c r="F41" i="247" s="1"/>
  <c r="F43" i="247" s="1"/>
  <c r="F45" i="247" s="1"/>
  <c r="F47" i="247" s="1"/>
  <c r="X37" i="227"/>
  <c r="F37" i="227"/>
  <c r="F41" i="227" s="1"/>
  <c r="F43" i="227" s="1"/>
  <c r="F45" i="227" s="1"/>
  <c r="F47" i="227" s="1"/>
  <c r="Y47" i="210"/>
  <c r="X37" i="206"/>
  <c r="F37" i="206"/>
  <c r="F41" i="206" s="1"/>
  <c r="F43" i="206" s="1"/>
  <c r="F45" i="206" s="1"/>
  <c r="F47" i="206" s="1"/>
  <c r="Z21" i="206"/>
  <c r="X37" i="205"/>
  <c r="F37" i="205"/>
  <c r="F41" i="205" s="1"/>
  <c r="F43" i="205" s="1"/>
  <c r="F45" i="205" s="1"/>
  <c r="F47" i="205" s="1"/>
  <c r="X37" i="204"/>
  <c r="F37" i="204"/>
  <c r="F41" i="204" s="1"/>
  <c r="F43" i="204" s="1"/>
  <c r="F45" i="204" s="1"/>
  <c r="F47" i="204" s="1"/>
  <c r="X37" i="194"/>
  <c r="F37" i="194"/>
  <c r="F41" i="194" s="1"/>
  <c r="F43" i="194" s="1"/>
  <c r="F45" i="194" s="1"/>
  <c r="F47" i="194" s="1"/>
  <c r="X37" i="193"/>
  <c r="F37" i="193"/>
  <c r="F41" i="193" s="1"/>
  <c r="F43" i="193" s="1"/>
  <c r="F45" i="193" s="1"/>
  <c r="F47" i="193" s="1"/>
  <c r="Z21" i="193"/>
  <c r="Z21" i="192"/>
  <c r="X37" i="174"/>
  <c r="F37" i="174"/>
  <c r="F41" i="174" s="1"/>
  <c r="F43" i="174" s="1"/>
  <c r="F45" i="174" s="1"/>
  <c r="F47" i="174" s="1"/>
  <c r="X37" i="154"/>
  <c r="F37" i="154"/>
  <c r="F41" i="154" s="1"/>
  <c r="F43" i="154" s="1"/>
  <c r="F45" i="154" s="1"/>
  <c r="F47" i="154" s="1"/>
  <c r="X37" i="153"/>
  <c r="F37" i="153"/>
  <c r="F41" i="153" s="1"/>
  <c r="F43" i="153" s="1"/>
  <c r="F45" i="153" s="1"/>
  <c r="F47" i="153" s="1"/>
  <c r="X37" i="152"/>
  <c r="F37" i="152"/>
  <c r="F41" i="152" s="1"/>
  <c r="F43" i="152" s="1"/>
  <c r="F45" i="152" s="1"/>
  <c r="F47" i="152" s="1"/>
  <c r="X37" i="151"/>
  <c r="F37" i="151"/>
  <c r="F41" i="151" s="1"/>
  <c r="F43" i="151" s="1"/>
  <c r="F45" i="151" s="1"/>
  <c r="F47" i="151" s="1"/>
  <c r="X37" i="134"/>
  <c r="F37" i="134"/>
  <c r="F41" i="134" s="1"/>
  <c r="F43" i="134" s="1"/>
  <c r="F45" i="134" s="1"/>
  <c r="F47" i="134" s="1"/>
  <c r="X37" i="133"/>
  <c r="F37" i="133"/>
  <c r="F41" i="133" s="1"/>
  <c r="F43" i="133" s="1"/>
  <c r="F45" i="133" s="1"/>
  <c r="F47" i="133" s="1"/>
  <c r="Z21" i="133"/>
  <c r="X37" i="132"/>
  <c r="F37" i="132"/>
  <c r="F41" i="132" s="1"/>
  <c r="F43" i="132" s="1"/>
  <c r="F45" i="132" s="1"/>
  <c r="F47" i="132" s="1"/>
  <c r="X37" i="131"/>
  <c r="F37" i="131"/>
  <c r="F41" i="131" s="1"/>
  <c r="F43" i="131" s="1"/>
  <c r="F45" i="131" s="1"/>
  <c r="F47" i="131" s="1"/>
  <c r="X37" i="110"/>
  <c r="F37" i="110"/>
  <c r="F41" i="110" s="1"/>
  <c r="F43" i="110" s="1"/>
  <c r="F45" i="110" s="1"/>
  <c r="F47" i="110" s="1"/>
  <c r="X37" i="109"/>
  <c r="F37" i="109"/>
  <c r="F41" i="109" s="1"/>
  <c r="F43" i="109" s="1"/>
  <c r="F45" i="109" s="1"/>
  <c r="F47" i="109" s="1"/>
  <c r="X37" i="108"/>
  <c r="F37" i="108"/>
  <c r="F41" i="108" s="1"/>
  <c r="F43" i="108" s="1"/>
  <c r="F45" i="108" s="1"/>
  <c r="F47" i="108" s="1"/>
  <c r="X37" i="107"/>
  <c r="F37" i="107"/>
  <c r="F41" i="107" s="1"/>
  <c r="F43" i="107" s="1"/>
  <c r="F45" i="107" s="1"/>
  <c r="F47" i="107" s="1"/>
  <c r="X37" i="90"/>
  <c r="F37" i="90"/>
  <c r="F41" i="90" s="1"/>
  <c r="F43" i="90" s="1"/>
  <c r="F45" i="90" s="1"/>
  <c r="F47" i="90" s="1"/>
  <c r="X37" i="89"/>
  <c r="F37" i="89"/>
  <c r="F41" i="89" s="1"/>
  <c r="F43" i="89" s="1"/>
  <c r="F45" i="89" s="1"/>
  <c r="F47" i="89" s="1"/>
  <c r="X37" i="88"/>
  <c r="F37" i="88"/>
  <c r="F41" i="88" s="1"/>
  <c r="F43" i="88" s="1"/>
  <c r="F45" i="88" s="1"/>
  <c r="F47" i="88" s="1"/>
  <c r="X37" i="87"/>
  <c r="F37" i="87"/>
  <c r="F41" i="87" s="1"/>
  <c r="F43" i="87" s="1"/>
  <c r="F45" i="87" s="1"/>
  <c r="F47" i="87" s="1"/>
  <c r="X37" i="66"/>
  <c r="F37" i="66"/>
  <c r="F41" i="66" s="1"/>
  <c r="F43" i="66" s="1"/>
  <c r="F45" i="66" s="1"/>
  <c r="F47" i="66" s="1"/>
  <c r="Z21" i="66"/>
  <c r="X37" i="65"/>
  <c r="F37" i="65"/>
  <c r="F41" i="65" s="1"/>
  <c r="F43" i="65" s="1"/>
  <c r="F45" i="65" s="1"/>
  <c r="F47" i="65" s="1"/>
  <c r="X37" i="64"/>
  <c r="F37" i="64"/>
  <c r="F41" i="64" s="1"/>
  <c r="F43" i="64" s="1"/>
  <c r="F45" i="64" s="1"/>
  <c r="F47" i="64" s="1"/>
  <c r="X37" i="63"/>
  <c r="F37" i="63"/>
  <c r="F41" i="63" s="1"/>
  <c r="F43" i="63" s="1"/>
  <c r="F45" i="63" s="1"/>
  <c r="F47" i="63" s="1"/>
  <c r="X37" i="42"/>
  <c r="F37" i="42"/>
  <c r="F41" i="42" s="1"/>
  <c r="F43" i="42" s="1"/>
  <c r="F45" i="42" s="1"/>
  <c r="F47" i="42" s="1"/>
  <c r="Z21" i="42"/>
  <c r="X37" i="41"/>
  <c r="F37" i="41"/>
  <c r="F41" i="41" s="1"/>
  <c r="F43" i="41" s="1"/>
  <c r="F45" i="41" s="1"/>
  <c r="F47" i="41" s="1"/>
  <c r="Z21" i="41"/>
  <c r="X37" i="40"/>
  <c r="F37" i="40"/>
  <c r="F41" i="40" s="1"/>
  <c r="F43" i="40" s="1"/>
  <c r="F45" i="40" s="1"/>
  <c r="F47" i="40" s="1"/>
  <c r="X37" i="39"/>
  <c r="F37" i="39"/>
  <c r="F41" i="39" s="1"/>
  <c r="F43" i="39" s="1"/>
  <c r="F45" i="39" s="1"/>
  <c r="F47" i="39" s="1"/>
  <c r="X37" i="21"/>
  <c r="F37" i="21"/>
  <c r="F41" i="21" s="1"/>
  <c r="F43" i="21" s="1"/>
  <c r="F45" i="21" s="1"/>
  <c r="F47" i="21" s="1"/>
  <c r="X37" i="20"/>
  <c r="F37" i="20"/>
  <c r="F41" i="20" s="1"/>
  <c r="F43" i="20" s="1"/>
  <c r="F45" i="20" s="1"/>
  <c r="F47" i="20" s="1"/>
  <c r="X37" i="19"/>
  <c r="F37" i="19"/>
  <c r="F41" i="19" s="1"/>
  <c r="F43" i="19" s="1"/>
  <c r="F45" i="19" s="1"/>
  <c r="F47" i="19" s="1"/>
  <c r="Z37" i="8"/>
  <c r="Y41" i="8"/>
  <c r="Y43" i="8" s="1"/>
  <c r="Y45" i="8" s="1"/>
  <c r="Y47" i="8" s="1"/>
  <c r="X37" i="6"/>
  <c r="F37" i="6"/>
  <c r="F41" i="6" s="1"/>
  <c r="F43" i="6" s="1"/>
  <c r="F45" i="6" s="1"/>
  <c r="F47" i="6" s="1"/>
  <c r="Z21" i="6"/>
  <c r="X37" i="5"/>
  <c r="F37" i="5"/>
  <c r="F41" i="5" s="1"/>
  <c r="F43" i="5" s="1"/>
  <c r="F45" i="5" s="1"/>
  <c r="F47" i="5" s="1"/>
  <c r="Z21" i="5"/>
  <c r="X37" i="4"/>
  <c r="X41" i="4" s="1"/>
  <c r="F37" i="4"/>
  <c r="F41" i="4" s="1"/>
  <c r="F43" i="4" s="1"/>
  <c r="F45" i="4" s="1"/>
  <c r="F47" i="4" s="1"/>
  <c r="Z21" i="4"/>
  <c r="X37" i="3"/>
  <c r="F37" i="3"/>
  <c r="F41" i="3" s="1"/>
  <c r="F43" i="3" s="1"/>
  <c r="F45" i="3" s="1"/>
  <c r="F47" i="3" s="1"/>
  <c r="F37" i="240"/>
  <c r="F41" i="240" s="1"/>
  <c r="F43" i="240" s="1"/>
  <c r="F45" i="240" s="1"/>
  <c r="F47" i="240" s="1"/>
  <c r="F37" i="237"/>
  <c r="F41" i="237" s="1"/>
  <c r="F43" i="237" s="1"/>
  <c r="F45" i="237" s="1"/>
  <c r="F47" i="237" s="1"/>
  <c r="X37" i="214"/>
  <c r="F37" i="191"/>
  <c r="F41" i="191" s="1"/>
  <c r="F43" i="191" s="1"/>
  <c r="F45" i="191" s="1"/>
  <c r="F47" i="191" s="1"/>
  <c r="Z37" i="190"/>
  <c r="X41" i="190"/>
  <c r="Z21" i="190"/>
  <c r="X37" i="189"/>
  <c r="F37" i="189"/>
  <c r="F41" i="189" s="1"/>
  <c r="F43" i="189" s="1"/>
  <c r="F45" i="189" s="1"/>
  <c r="F47" i="189" s="1"/>
  <c r="Z21" i="189"/>
  <c r="X37" i="188"/>
  <c r="F37" i="188"/>
  <c r="F41" i="188" s="1"/>
  <c r="F43" i="188" s="1"/>
  <c r="F45" i="188" s="1"/>
  <c r="F47" i="188" s="1"/>
  <c r="Z21" i="188"/>
  <c r="X37" i="187"/>
  <c r="F37" i="187"/>
  <c r="F41" i="187" s="1"/>
  <c r="F43" i="187" s="1"/>
  <c r="F45" i="187" s="1"/>
  <c r="F47" i="187" s="1"/>
  <c r="X37" i="173"/>
  <c r="F37" i="173"/>
  <c r="F41" i="173" s="1"/>
  <c r="F43" i="173" s="1"/>
  <c r="F45" i="173" s="1"/>
  <c r="F47" i="173" s="1"/>
  <c r="Z21" i="173"/>
  <c r="X37" i="172"/>
  <c r="F37" i="172"/>
  <c r="F41" i="172" s="1"/>
  <c r="F43" i="172" s="1"/>
  <c r="F45" i="172" s="1"/>
  <c r="F47" i="172" s="1"/>
  <c r="Z21" i="172"/>
  <c r="X37" i="171"/>
  <c r="F37" i="171"/>
  <c r="F41" i="171" s="1"/>
  <c r="F43" i="171" s="1"/>
  <c r="F45" i="171" s="1"/>
  <c r="F47" i="171" s="1"/>
  <c r="X37" i="150"/>
  <c r="F37" i="150"/>
  <c r="F41" i="150" s="1"/>
  <c r="F43" i="150" s="1"/>
  <c r="F45" i="150" s="1"/>
  <c r="F47" i="150" s="1"/>
  <c r="X37" i="149"/>
  <c r="F37" i="149"/>
  <c r="F41" i="149" s="1"/>
  <c r="F43" i="149" s="1"/>
  <c r="F45" i="149" s="1"/>
  <c r="F47" i="149" s="1"/>
  <c r="X37" i="148"/>
  <c r="F37" i="148"/>
  <c r="F41" i="148" s="1"/>
  <c r="F43" i="148" s="1"/>
  <c r="F45" i="148" s="1"/>
  <c r="F47" i="148" s="1"/>
  <c r="Z21" i="148"/>
  <c r="X37" i="147"/>
  <c r="F37" i="147"/>
  <c r="F41" i="147" s="1"/>
  <c r="F43" i="147" s="1"/>
  <c r="F45" i="147" s="1"/>
  <c r="F47" i="147" s="1"/>
  <c r="X37" i="130"/>
  <c r="F37" i="130"/>
  <c r="F41" i="130" s="1"/>
  <c r="F43" i="130" s="1"/>
  <c r="F45" i="130" s="1"/>
  <c r="F47" i="130" s="1"/>
  <c r="X37" i="129"/>
  <c r="F37" i="129"/>
  <c r="F41" i="129" s="1"/>
  <c r="F43" i="129" s="1"/>
  <c r="F45" i="129" s="1"/>
  <c r="F47" i="129" s="1"/>
  <c r="X37" i="128"/>
  <c r="F37" i="128"/>
  <c r="F41" i="128" s="1"/>
  <c r="F43" i="128" s="1"/>
  <c r="F45" i="128" s="1"/>
  <c r="F47" i="128" s="1"/>
  <c r="X37" i="127"/>
  <c r="F37" i="127"/>
  <c r="F41" i="127" s="1"/>
  <c r="F43" i="127" s="1"/>
  <c r="F45" i="127" s="1"/>
  <c r="F47" i="127" s="1"/>
  <c r="X37" i="106"/>
  <c r="F37" i="106"/>
  <c r="F41" i="106" s="1"/>
  <c r="F43" i="106" s="1"/>
  <c r="F45" i="106" s="1"/>
  <c r="F47" i="106" s="1"/>
  <c r="Z21" i="106"/>
  <c r="X37" i="105"/>
  <c r="F37" i="105"/>
  <c r="F41" i="105" s="1"/>
  <c r="F43" i="105" s="1"/>
  <c r="F45" i="105" s="1"/>
  <c r="F47" i="105" s="1"/>
  <c r="X37" i="104"/>
  <c r="F37" i="104"/>
  <c r="F41" i="104" s="1"/>
  <c r="F43" i="104" s="1"/>
  <c r="F45" i="104" s="1"/>
  <c r="F47" i="104" s="1"/>
  <c r="X37" i="103"/>
  <c r="F37" i="103"/>
  <c r="F41" i="103" s="1"/>
  <c r="F43" i="103" s="1"/>
  <c r="F45" i="103" s="1"/>
  <c r="F47" i="103" s="1"/>
  <c r="X37" i="86"/>
  <c r="F37" i="86"/>
  <c r="F41" i="86" s="1"/>
  <c r="F43" i="86" s="1"/>
  <c r="F45" i="86" s="1"/>
  <c r="F47" i="86" s="1"/>
  <c r="X37" i="85"/>
  <c r="F37" i="85"/>
  <c r="F41" i="85" s="1"/>
  <c r="F43" i="85" s="1"/>
  <c r="F45" i="85" s="1"/>
  <c r="F47" i="85" s="1"/>
  <c r="X37" i="84"/>
  <c r="F37" i="84"/>
  <c r="F41" i="84" s="1"/>
  <c r="F43" i="84" s="1"/>
  <c r="F45" i="84" s="1"/>
  <c r="F47" i="84" s="1"/>
  <c r="Z21" i="84"/>
  <c r="X37" i="83"/>
  <c r="F37" i="83"/>
  <c r="F41" i="83" s="1"/>
  <c r="F43" i="83" s="1"/>
  <c r="F45" i="83" s="1"/>
  <c r="F47" i="83" s="1"/>
  <c r="Y47" i="66"/>
  <c r="X37" i="62"/>
  <c r="F37" i="62"/>
  <c r="F41" i="62" s="1"/>
  <c r="F43" i="62" s="1"/>
  <c r="F45" i="62" s="1"/>
  <c r="F47" i="62" s="1"/>
  <c r="X37" i="61"/>
  <c r="F37" i="61"/>
  <c r="F41" i="61" s="1"/>
  <c r="F43" i="61" s="1"/>
  <c r="F45" i="61" s="1"/>
  <c r="F47" i="61" s="1"/>
  <c r="Z21" i="61"/>
  <c r="X37" i="60"/>
  <c r="F37" i="60"/>
  <c r="F41" i="60" s="1"/>
  <c r="F43" i="60" s="1"/>
  <c r="F45" i="60" s="1"/>
  <c r="F47" i="60" s="1"/>
  <c r="Z21" i="60"/>
  <c r="X37" i="59"/>
  <c r="F37" i="59"/>
  <c r="F41" i="59" s="1"/>
  <c r="F43" i="59" s="1"/>
  <c r="F45" i="59" s="1"/>
  <c r="F47" i="59" s="1"/>
  <c r="Y47" i="42"/>
  <c r="X37" i="38"/>
  <c r="F37" i="38"/>
  <c r="F41" i="38" s="1"/>
  <c r="F43" i="38" s="1"/>
  <c r="F45" i="38" s="1"/>
  <c r="F47" i="38" s="1"/>
  <c r="X37" i="37"/>
  <c r="F37" i="37"/>
  <c r="F41" i="37" s="1"/>
  <c r="F43" i="37" s="1"/>
  <c r="F45" i="37" s="1"/>
  <c r="F47" i="37" s="1"/>
  <c r="X37" i="36"/>
  <c r="F37" i="36"/>
  <c r="F41" i="36" s="1"/>
  <c r="F43" i="36" s="1"/>
  <c r="F45" i="36" s="1"/>
  <c r="F47" i="36" s="1"/>
  <c r="X37" i="35"/>
  <c r="F37" i="35"/>
  <c r="F41" i="35" s="1"/>
  <c r="F43" i="35" s="1"/>
  <c r="F45" i="35" s="1"/>
  <c r="F47" i="35" s="1"/>
  <c r="X37" i="18"/>
  <c r="F37" i="18"/>
  <c r="F41" i="18" s="1"/>
  <c r="F43" i="18" s="1"/>
  <c r="F45" i="18" s="1"/>
  <c r="F47" i="18" s="1"/>
  <c r="X37" i="17"/>
  <c r="F37" i="17"/>
  <c r="F41" i="17" s="1"/>
  <c r="F43" i="17" s="1"/>
  <c r="F45" i="17" s="1"/>
  <c r="F47" i="17" s="1"/>
  <c r="Z21" i="17"/>
  <c r="X37" i="16"/>
  <c r="F37" i="16"/>
  <c r="F41" i="16" s="1"/>
  <c r="F43" i="16" s="1"/>
  <c r="F45" i="16" s="1"/>
  <c r="F47" i="16" s="1"/>
  <c r="X37" i="15"/>
  <c r="F37" i="15"/>
  <c r="F41" i="15" s="1"/>
  <c r="F43" i="15" s="1"/>
  <c r="F45" i="15" s="1"/>
  <c r="F47" i="15" s="1"/>
  <c r="Y41" i="4"/>
  <c r="Y43" i="4" s="1"/>
  <c r="Y45" i="4" s="1"/>
  <c r="Y47" i="4" s="1"/>
  <c r="X37" i="2"/>
  <c r="F37" i="2"/>
  <c r="F41" i="2" s="1"/>
  <c r="F43" i="2" s="1"/>
  <c r="F45" i="2" s="1"/>
  <c r="F47" i="2" s="1"/>
  <c r="Z35" i="43"/>
  <c r="Z35" i="42"/>
  <c r="X37" i="239"/>
  <c r="F37" i="216"/>
  <c r="F41" i="216" s="1"/>
  <c r="F43" i="216" s="1"/>
  <c r="F45" i="216" s="1"/>
  <c r="F47" i="216" s="1"/>
  <c r="F37" i="213"/>
  <c r="F41" i="213" s="1"/>
  <c r="F43" i="213" s="1"/>
  <c r="F45" i="213" s="1"/>
  <c r="F47" i="213" s="1"/>
  <c r="X37" i="245"/>
  <c r="F37" i="245"/>
  <c r="F41" i="245" s="1"/>
  <c r="F43" i="245" s="1"/>
  <c r="F45" i="245" s="1"/>
  <c r="F47" i="245" s="1"/>
  <c r="X37" i="203"/>
  <c r="F37" i="203"/>
  <c r="F41" i="203" s="1"/>
  <c r="F43" i="203" s="1"/>
  <c r="F45" i="203" s="1"/>
  <c r="F47" i="203" s="1"/>
  <c r="X37" i="242"/>
  <c r="F37" i="242"/>
  <c r="F41" i="242" s="1"/>
  <c r="F43" i="242" s="1"/>
  <c r="F45" i="242" s="1"/>
  <c r="F47" i="242" s="1"/>
  <c r="X37" i="241"/>
  <c r="F37" i="241"/>
  <c r="F41" i="241" s="1"/>
  <c r="F43" i="241" s="1"/>
  <c r="F45" i="241" s="1"/>
  <c r="F47" i="241" s="1"/>
  <c r="Z21" i="241"/>
  <c r="X37" i="222"/>
  <c r="F37" i="222"/>
  <c r="F41" i="222" s="1"/>
  <c r="F43" i="222" s="1"/>
  <c r="F45" i="222" s="1"/>
  <c r="F47" i="222" s="1"/>
  <c r="X37" i="221"/>
  <c r="F37" i="221"/>
  <c r="F41" i="221" s="1"/>
  <c r="F43" i="221" s="1"/>
  <c r="F45" i="221" s="1"/>
  <c r="F47" i="221" s="1"/>
  <c r="X37" i="220"/>
  <c r="F37" i="220"/>
  <c r="F41" i="220" s="1"/>
  <c r="F43" i="220" s="1"/>
  <c r="F45" i="220" s="1"/>
  <c r="F47" i="220" s="1"/>
  <c r="X37" i="219"/>
  <c r="F37" i="219"/>
  <c r="F41" i="219" s="1"/>
  <c r="F43" i="219" s="1"/>
  <c r="F45" i="219" s="1"/>
  <c r="F47" i="219" s="1"/>
  <c r="Z21" i="204"/>
  <c r="X37" i="202"/>
  <c r="F37" i="202"/>
  <c r="F41" i="202" s="1"/>
  <c r="F43" i="202" s="1"/>
  <c r="F45" i="202" s="1"/>
  <c r="F47" i="202" s="1"/>
  <c r="Z21" i="202"/>
  <c r="X37" i="201"/>
  <c r="F37" i="201"/>
  <c r="F41" i="201" s="1"/>
  <c r="F43" i="201" s="1"/>
  <c r="F45" i="201" s="1"/>
  <c r="F47" i="201" s="1"/>
  <c r="Z21" i="201"/>
  <c r="X37" i="200"/>
  <c r="F37" i="200"/>
  <c r="F41" i="200" s="1"/>
  <c r="F43" i="200" s="1"/>
  <c r="F45" i="200" s="1"/>
  <c r="F47" i="200" s="1"/>
  <c r="Z21" i="191"/>
  <c r="X37" i="186"/>
  <c r="F37" i="186"/>
  <c r="F41" i="186" s="1"/>
  <c r="F43" i="186" s="1"/>
  <c r="F45" i="186" s="1"/>
  <c r="F47" i="186" s="1"/>
  <c r="Z21" i="186"/>
  <c r="X37" i="185"/>
  <c r="F37" i="185"/>
  <c r="F41" i="185" s="1"/>
  <c r="F43" i="185" s="1"/>
  <c r="F45" i="185" s="1"/>
  <c r="F47" i="185" s="1"/>
  <c r="X37" i="184"/>
  <c r="F37" i="184"/>
  <c r="F41" i="184" s="1"/>
  <c r="F43" i="184" s="1"/>
  <c r="F45" i="184" s="1"/>
  <c r="F47" i="184" s="1"/>
  <c r="X37" i="183"/>
  <c r="F37" i="183"/>
  <c r="F41" i="183" s="1"/>
  <c r="F43" i="183" s="1"/>
  <c r="F45" i="183" s="1"/>
  <c r="F47" i="183" s="1"/>
  <c r="X37" i="170"/>
  <c r="F37" i="170"/>
  <c r="F41" i="170" s="1"/>
  <c r="F43" i="170" s="1"/>
  <c r="F45" i="170" s="1"/>
  <c r="F47" i="170" s="1"/>
  <c r="Z21" i="170"/>
  <c r="X37" i="169"/>
  <c r="F37" i="169"/>
  <c r="F41" i="169" s="1"/>
  <c r="F43" i="169" s="1"/>
  <c r="F45" i="169" s="1"/>
  <c r="F47" i="169" s="1"/>
  <c r="X37" i="168"/>
  <c r="F37" i="168"/>
  <c r="F41" i="168" s="1"/>
  <c r="F43" i="168" s="1"/>
  <c r="F45" i="168" s="1"/>
  <c r="F47" i="168" s="1"/>
  <c r="Z21" i="168"/>
  <c r="X37" i="167"/>
  <c r="F37" i="167"/>
  <c r="F41" i="167" s="1"/>
  <c r="F43" i="167" s="1"/>
  <c r="F45" i="167" s="1"/>
  <c r="F47" i="167" s="1"/>
  <c r="X37" i="146"/>
  <c r="F37" i="146"/>
  <c r="F41" i="146" s="1"/>
  <c r="F43" i="146" s="1"/>
  <c r="F45" i="146" s="1"/>
  <c r="F47" i="146" s="1"/>
  <c r="Z21" i="146"/>
  <c r="X37" i="145"/>
  <c r="F37" i="145"/>
  <c r="F41" i="145" s="1"/>
  <c r="F43" i="145" s="1"/>
  <c r="F45" i="145" s="1"/>
  <c r="F47" i="145" s="1"/>
  <c r="Z21" i="145"/>
  <c r="X37" i="144"/>
  <c r="F37" i="144"/>
  <c r="F41" i="144" s="1"/>
  <c r="F43" i="144" s="1"/>
  <c r="F45" i="144" s="1"/>
  <c r="F47" i="144" s="1"/>
  <c r="X37" i="126"/>
  <c r="F37" i="126"/>
  <c r="F41" i="126" s="1"/>
  <c r="F43" i="126" s="1"/>
  <c r="F45" i="126" s="1"/>
  <c r="F47" i="126" s="1"/>
  <c r="X37" i="125"/>
  <c r="F37" i="125"/>
  <c r="F41" i="125" s="1"/>
  <c r="F43" i="125" s="1"/>
  <c r="F45" i="125" s="1"/>
  <c r="F47" i="125" s="1"/>
  <c r="X37" i="124"/>
  <c r="F37" i="124"/>
  <c r="F41" i="124" s="1"/>
  <c r="F43" i="124" s="1"/>
  <c r="F45" i="124" s="1"/>
  <c r="F47" i="124" s="1"/>
  <c r="X37" i="123"/>
  <c r="F37" i="123"/>
  <c r="F41" i="123" s="1"/>
  <c r="F43" i="123" s="1"/>
  <c r="F45" i="123" s="1"/>
  <c r="F47" i="123" s="1"/>
  <c r="X37" i="102"/>
  <c r="F37" i="102"/>
  <c r="F41" i="102" s="1"/>
  <c r="F43" i="102" s="1"/>
  <c r="F45" i="102" s="1"/>
  <c r="F47" i="102" s="1"/>
  <c r="X37" i="101"/>
  <c r="F37" i="101"/>
  <c r="F41" i="101" s="1"/>
  <c r="F43" i="101" s="1"/>
  <c r="F45" i="101" s="1"/>
  <c r="F47" i="101" s="1"/>
  <c r="X37" i="100"/>
  <c r="F37" i="100"/>
  <c r="F41" i="100" s="1"/>
  <c r="F43" i="100" s="1"/>
  <c r="F45" i="100" s="1"/>
  <c r="F47" i="100" s="1"/>
  <c r="X37" i="82"/>
  <c r="F37" i="82"/>
  <c r="F41" i="82" s="1"/>
  <c r="F43" i="82" s="1"/>
  <c r="F45" i="82" s="1"/>
  <c r="F47" i="82" s="1"/>
  <c r="X37" i="81"/>
  <c r="F37" i="81"/>
  <c r="F41" i="81" s="1"/>
  <c r="F43" i="81" s="1"/>
  <c r="F45" i="81" s="1"/>
  <c r="F47" i="81" s="1"/>
  <c r="X37" i="80"/>
  <c r="F37" i="80"/>
  <c r="F41" i="80" s="1"/>
  <c r="F43" i="80" s="1"/>
  <c r="F45" i="80" s="1"/>
  <c r="F47" i="80" s="1"/>
  <c r="X37" i="79"/>
  <c r="F37" i="79"/>
  <c r="F41" i="79" s="1"/>
  <c r="F43" i="79" s="1"/>
  <c r="F45" i="79" s="1"/>
  <c r="F47" i="79" s="1"/>
  <c r="X37" i="58"/>
  <c r="F37" i="58"/>
  <c r="F41" i="58" s="1"/>
  <c r="F43" i="58" s="1"/>
  <c r="F45" i="58" s="1"/>
  <c r="F47" i="58" s="1"/>
  <c r="Z21" i="58"/>
  <c r="X37" i="57"/>
  <c r="F37" i="57"/>
  <c r="F41" i="57" s="1"/>
  <c r="F43" i="57" s="1"/>
  <c r="F45" i="57" s="1"/>
  <c r="F47" i="57" s="1"/>
  <c r="X37" i="56"/>
  <c r="F37" i="56"/>
  <c r="F41" i="56" s="1"/>
  <c r="F43" i="56" s="1"/>
  <c r="F45" i="56" s="1"/>
  <c r="F47" i="56" s="1"/>
  <c r="X37" i="55"/>
  <c r="F37" i="55"/>
  <c r="F41" i="55" s="1"/>
  <c r="F43" i="55" s="1"/>
  <c r="F45" i="55" s="1"/>
  <c r="F47" i="55" s="1"/>
  <c r="X37" i="34"/>
  <c r="F37" i="34"/>
  <c r="F41" i="34" s="1"/>
  <c r="F43" i="34" s="1"/>
  <c r="F45" i="34" s="1"/>
  <c r="F47" i="34" s="1"/>
  <c r="Z21" i="34"/>
  <c r="X37" i="33"/>
  <c r="F37" i="33"/>
  <c r="F41" i="33" s="1"/>
  <c r="F43" i="33" s="1"/>
  <c r="F45" i="33" s="1"/>
  <c r="F47" i="33" s="1"/>
  <c r="X37" i="32"/>
  <c r="F37" i="32"/>
  <c r="F41" i="32" s="1"/>
  <c r="F43" i="32" s="1"/>
  <c r="F45" i="32" s="1"/>
  <c r="F47" i="32" s="1"/>
  <c r="X37" i="31"/>
  <c r="F37" i="31"/>
  <c r="F41" i="31" s="1"/>
  <c r="F43" i="31" s="1"/>
  <c r="F45" i="31" s="1"/>
  <c r="F47" i="31" s="1"/>
  <c r="X37" i="14"/>
  <c r="F37" i="14"/>
  <c r="F41" i="14" s="1"/>
  <c r="F43" i="14" s="1"/>
  <c r="F45" i="14" s="1"/>
  <c r="F47" i="14" s="1"/>
  <c r="Z21" i="3"/>
  <c r="Z35" i="252"/>
  <c r="Z35" i="251"/>
  <c r="Z35" i="250"/>
  <c r="Z35" i="249"/>
  <c r="Z35" i="248"/>
  <c r="Z35" i="247"/>
  <c r="Z35" i="246"/>
  <c r="Z35" i="28"/>
  <c r="Z35" i="24"/>
  <c r="X37" i="226"/>
  <c r="F37" i="226"/>
  <c r="F41" i="226" s="1"/>
  <c r="F43" i="226" s="1"/>
  <c r="F45" i="226" s="1"/>
  <c r="F47" i="226" s="1"/>
  <c r="X37" i="224"/>
  <c r="F37" i="224"/>
  <c r="F41" i="224" s="1"/>
  <c r="F43" i="224" s="1"/>
  <c r="F45" i="224" s="1"/>
  <c r="F47" i="224" s="1"/>
  <c r="X37" i="223"/>
  <c r="F37" i="223"/>
  <c r="F41" i="223" s="1"/>
  <c r="F43" i="223" s="1"/>
  <c r="F45" i="223" s="1"/>
  <c r="F47" i="223" s="1"/>
  <c r="X37" i="1"/>
  <c r="F37" i="1"/>
  <c r="F41" i="1" s="1"/>
  <c r="F43" i="1" s="1"/>
  <c r="F45" i="1" s="1"/>
  <c r="F47" i="1" s="1"/>
  <c r="Z21" i="238"/>
  <c r="Z21" i="237"/>
  <c r="X37" i="236"/>
  <c r="F37" i="236"/>
  <c r="F41" i="236" s="1"/>
  <c r="F43" i="236" s="1"/>
  <c r="F45" i="236" s="1"/>
  <c r="F47" i="236" s="1"/>
  <c r="Z21" i="236"/>
  <c r="X37" i="235"/>
  <c r="F37" i="235"/>
  <c r="F41" i="235" s="1"/>
  <c r="F43" i="235" s="1"/>
  <c r="F45" i="235" s="1"/>
  <c r="F47" i="235" s="1"/>
  <c r="X37" i="218"/>
  <c r="F37" i="218"/>
  <c r="F41" i="218" s="1"/>
  <c r="F43" i="218" s="1"/>
  <c r="F45" i="218" s="1"/>
  <c r="F47" i="218" s="1"/>
  <c r="X37" i="217"/>
  <c r="F37" i="217"/>
  <c r="F41" i="217" s="1"/>
  <c r="F43" i="217" s="1"/>
  <c r="F45" i="217" s="1"/>
  <c r="F47" i="217" s="1"/>
  <c r="Y47" i="202"/>
  <c r="X37" i="199"/>
  <c r="F37" i="199"/>
  <c r="F41" i="199" s="1"/>
  <c r="F43" i="199" s="1"/>
  <c r="F45" i="199" s="1"/>
  <c r="F47" i="199" s="1"/>
  <c r="Y47" i="186"/>
  <c r="X37" i="182"/>
  <c r="F37" i="182"/>
  <c r="F41" i="182" s="1"/>
  <c r="F43" i="182" s="1"/>
  <c r="F45" i="182" s="1"/>
  <c r="F47" i="182" s="1"/>
  <c r="Z21" i="182"/>
  <c r="X37" i="181"/>
  <c r="F37" i="181"/>
  <c r="F41" i="181" s="1"/>
  <c r="F43" i="181" s="1"/>
  <c r="F45" i="181" s="1"/>
  <c r="F47" i="181" s="1"/>
  <c r="Z21" i="181"/>
  <c r="X37" i="180"/>
  <c r="F37" i="180"/>
  <c r="F41" i="180" s="1"/>
  <c r="F43" i="180" s="1"/>
  <c r="F45" i="180" s="1"/>
  <c r="F47" i="180" s="1"/>
  <c r="X37" i="179"/>
  <c r="F37" i="179"/>
  <c r="F41" i="179" s="1"/>
  <c r="F43" i="179" s="1"/>
  <c r="F45" i="179" s="1"/>
  <c r="F47" i="179" s="1"/>
  <c r="X37" i="166"/>
  <c r="F37" i="166"/>
  <c r="F41" i="166" s="1"/>
  <c r="F43" i="166" s="1"/>
  <c r="F45" i="166" s="1"/>
  <c r="F47" i="166" s="1"/>
  <c r="Z21" i="166"/>
  <c r="X37" i="165"/>
  <c r="F37" i="165"/>
  <c r="F41" i="165" s="1"/>
  <c r="F43" i="165" s="1"/>
  <c r="F45" i="165" s="1"/>
  <c r="F47" i="165" s="1"/>
  <c r="Z21" i="165"/>
  <c r="X37" i="164"/>
  <c r="F37" i="164"/>
  <c r="F41" i="164" s="1"/>
  <c r="F43" i="164" s="1"/>
  <c r="F45" i="164" s="1"/>
  <c r="F47" i="164" s="1"/>
  <c r="X37" i="163"/>
  <c r="F37" i="163"/>
  <c r="F41" i="163" s="1"/>
  <c r="F43" i="163" s="1"/>
  <c r="F45" i="163" s="1"/>
  <c r="F47" i="163" s="1"/>
  <c r="Y47" i="146"/>
  <c r="X37" i="143"/>
  <c r="F37" i="143"/>
  <c r="F41" i="143" s="1"/>
  <c r="F43" i="143" s="1"/>
  <c r="F45" i="143" s="1"/>
  <c r="F47" i="143" s="1"/>
  <c r="X37" i="122"/>
  <c r="X41" i="122" s="1"/>
  <c r="F37" i="122"/>
  <c r="F41" i="122" s="1"/>
  <c r="F43" i="122" s="1"/>
  <c r="F45" i="122" s="1"/>
  <c r="F47" i="122" s="1"/>
  <c r="Z21" i="122"/>
  <c r="X37" i="121"/>
  <c r="F37" i="121"/>
  <c r="F41" i="121" s="1"/>
  <c r="F43" i="121" s="1"/>
  <c r="F45" i="121" s="1"/>
  <c r="F47" i="121" s="1"/>
  <c r="X37" i="120"/>
  <c r="F37" i="120"/>
  <c r="F41" i="120" s="1"/>
  <c r="F43" i="120" s="1"/>
  <c r="F45" i="120" s="1"/>
  <c r="F47" i="120" s="1"/>
  <c r="X37" i="119"/>
  <c r="F37" i="119"/>
  <c r="F41" i="119" s="1"/>
  <c r="F43" i="119" s="1"/>
  <c r="F45" i="119" s="1"/>
  <c r="F47" i="119" s="1"/>
  <c r="F37" i="99"/>
  <c r="F41" i="99" s="1"/>
  <c r="F43" i="99" s="1"/>
  <c r="F45" i="99" s="1"/>
  <c r="F47" i="99" s="1"/>
  <c r="X37" i="99"/>
  <c r="X37" i="78"/>
  <c r="F37" i="78"/>
  <c r="F41" i="78" s="1"/>
  <c r="F43" i="78" s="1"/>
  <c r="F45" i="78" s="1"/>
  <c r="F47" i="78" s="1"/>
  <c r="X37" i="77"/>
  <c r="F37" i="77"/>
  <c r="F41" i="77" s="1"/>
  <c r="F43" i="77" s="1"/>
  <c r="F45" i="77" s="1"/>
  <c r="F47" i="77" s="1"/>
  <c r="X37" i="76"/>
  <c r="F37" i="76"/>
  <c r="F41" i="76" s="1"/>
  <c r="F43" i="76" s="1"/>
  <c r="F45" i="76" s="1"/>
  <c r="F47" i="76" s="1"/>
  <c r="X37" i="75"/>
  <c r="F37" i="75"/>
  <c r="F41" i="75" s="1"/>
  <c r="F43" i="75" s="1"/>
  <c r="F45" i="75" s="1"/>
  <c r="F47" i="75" s="1"/>
  <c r="X37" i="54"/>
  <c r="F37" i="54"/>
  <c r="F41" i="54" s="1"/>
  <c r="F43" i="54" s="1"/>
  <c r="F45" i="54" s="1"/>
  <c r="F47" i="54" s="1"/>
  <c r="Z21" i="54"/>
  <c r="X37" i="53"/>
  <c r="F37" i="53"/>
  <c r="F41" i="53" s="1"/>
  <c r="F43" i="53" s="1"/>
  <c r="F45" i="53" s="1"/>
  <c r="F47" i="53" s="1"/>
  <c r="Z21" i="53"/>
  <c r="F37" i="52"/>
  <c r="F41" i="52" s="1"/>
  <c r="F43" i="52" s="1"/>
  <c r="F45" i="52" s="1"/>
  <c r="F47" i="52" s="1"/>
  <c r="X37" i="52"/>
  <c r="Z21" i="52"/>
  <c r="X37" i="51"/>
  <c r="F37" i="51"/>
  <c r="F41" i="51" s="1"/>
  <c r="F43" i="51" s="1"/>
  <c r="F45" i="51" s="1"/>
  <c r="F47" i="51" s="1"/>
  <c r="X37" i="30"/>
  <c r="F37" i="30"/>
  <c r="F41" i="30" s="1"/>
  <c r="F43" i="30" s="1"/>
  <c r="F45" i="30" s="1"/>
  <c r="F47" i="30" s="1"/>
  <c r="X37" i="29"/>
  <c r="F37" i="29"/>
  <c r="F41" i="29" s="1"/>
  <c r="F43" i="29" s="1"/>
  <c r="F45" i="29" s="1"/>
  <c r="F47" i="29" s="1"/>
  <c r="F37" i="28"/>
  <c r="F41" i="28" s="1"/>
  <c r="F43" i="28" s="1"/>
  <c r="F45" i="28" s="1"/>
  <c r="F47" i="28" s="1"/>
  <c r="X37" i="28"/>
  <c r="X37" i="27"/>
  <c r="F37" i="27"/>
  <c r="F41" i="27" s="1"/>
  <c r="F43" i="27" s="1"/>
  <c r="F45" i="27" s="1"/>
  <c r="F47" i="27" s="1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37" i="11"/>
  <c r="F37" i="11"/>
  <c r="F41" i="11" s="1"/>
  <c r="F43" i="11" s="1"/>
  <c r="F45" i="11" s="1"/>
  <c r="F47" i="11" s="1"/>
  <c r="X37" i="246"/>
  <c r="F37" i="246"/>
  <c r="F41" i="246" s="1"/>
  <c r="F43" i="246" s="1"/>
  <c r="F45" i="246" s="1"/>
  <c r="F47" i="246" s="1"/>
  <c r="X37" i="244"/>
  <c r="F37" i="244"/>
  <c r="F41" i="244" s="1"/>
  <c r="F43" i="244" s="1"/>
  <c r="F45" i="244" s="1"/>
  <c r="F47" i="244" s="1"/>
  <c r="X37" i="243"/>
  <c r="F37" i="243"/>
  <c r="F41" i="243" s="1"/>
  <c r="F43" i="243" s="1"/>
  <c r="F45" i="243" s="1"/>
  <c r="F47" i="243" s="1"/>
  <c r="X37" i="258"/>
  <c r="F37" i="258"/>
  <c r="F41" i="258" s="1"/>
  <c r="F43" i="258" s="1"/>
  <c r="F45" i="258" s="1"/>
  <c r="F47" i="258" s="1"/>
  <c r="Z21" i="258"/>
  <c r="X37" i="257"/>
  <c r="F37" i="257"/>
  <c r="F41" i="257" s="1"/>
  <c r="F43" i="257" s="1"/>
  <c r="F45" i="257" s="1"/>
  <c r="F47" i="257" s="1"/>
  <c r="X37" i="256"/>
  <c r="F37" i="256"/>
  <c r="F41" i="256" s="1"/>
  <c r="F43" i="256" s="1"/>
  <c r="F45" i="256" s="1"/>
  <c r="F47" i="256" s="1"/>
  <c r="Z21" i="256"/>
  <c r="X37" i="255"/>
  <c r="F37" i="255"/>
  <c r="F41" i="255" s="1"/>
  <c r="F43" i="255" s="1"/>
  <c r="F45" i="255" s="1"/>
  <c r="F47" i="255" s="1"/>
  <c r="X37" i="234"/>
  <c r="F37" i="234"/>
  <c r="F41" i="234" s="1"/>
  <c r="F43" i="234" s="1"/>
  <c r="F45" i="234" s="1"/>
  <c r="F47" i="234" s="1"/>
  <c r="Z21" i="234"/>
  <c r="X37" i="233"/>
  <c r="F37" i="233"/>
  <c r="F41" i="233" s="1"/>
  <c r="F43" i="233" s="1"/>
  <c r="F45" i="233" s="1"/>
  <c r="F47" i="233" s="1"/>
  <c r="Z21" i="233"/>
  <c r="X37" i="232"/>
  <c r="F37" i="232"/>
  <c r="F41" i="232" s="1"/>
  <c r="F43" i="232" s="1"/>
  <c r="F45" i="232" s="1"/>
  <c r="F47" i="232" s="1"/>
  <c r="Z21" i="232"/>
  <c r="X37" i="231"/>
  <c r="F37" i="231"/>
  <c r="F41" i="231" s="1"/>
  <c r="F43" i="231" s="1"/>
  <c r="F45" i="231" s="1"/>
  <c r="F47" i="231" s="1"/>
  <c r="Z21" i="214"/>
  <c r="Z21" i="213"/>
  <c r="X37" i="212"/>
  <c r="F37" i="212"/>
  <c r="F41" i="212" s="1"/>
  <c r="F43" i="212" s="1"/>
  <c r="F45" i="212" s="1"/>
  <c r="F47" i="212" s="1"/>
  <c r="X37" i="211"/>
  <c r="F37" i="211"/>
  <c r="F41" i="211" s="1"/>
  <c r="F43" i="211" s="1"/>
  <c r="F45" i="211" s="1"/>
  <c r="F47" i="211" s="1"/>
  <c r="X37" i="198"/>
  <c r="F37" i="198"/>
  <c r="F41" i="198" s="1"/>
  <c r="F43" i="198" s="1"/>
  <c r="F45" i="198" s="1"/>
  <c r="F47" i="198" s="1"/>
  <c r="X37" i="197"/>
  <c r="F37" i="197"/>
  <c r="F41" i="197" s="1"/>
  <c r="F43" i="197" s="1"/>
  <c r="F45" i="197" s="1"/>
  <c r="F47" i="197" s="1"/>
  <c r="X37" i="196"/>
  <c r="F37" i="196"/>
  <c r="F41" i="196" s="1"/>
  <c r="F43" i="196" s="1"/>
  <c r="F45" i="196" s="1"/>
  <c r="F47" i="196" s="1"/>
  <c r="Y47" i="182"/>
  <c r="X37" i="178"/>
  <c r="F37" i="178"/>
  <c r="F41" i="178" s="1"/>
  <c r="F43" i="178" s="1"/>
  <c r="F45" i="178" s="1"/>
  <c r="F47" i="178" s="1"/>
  <c r="X37" i="162"/>
  <c r="F37" i="162"/>
  <c r="F41" i="162" s="1"/>
  <c r="F43" i="162" s="1"/>
  <c r="F45" i="162" s="1"/>
  <c r="F47" i="162" s="1"/>
  <c r="Z21" i="162"/>
  <c r="X37" i="161"/>
  <c r="F37" i="161"/>
  <c r="F41" i="161" s="1"/>
  <c r="F43" i="161" s="1"/>
  <c r="F45" i="161" s="1"/>
  <c r="F47" i="161" s="1"/>
  <c r="Z21" i="161"/>
  <c r="X37" i="160"/>
  <c r="F37" i="160"/>
  <c r="F41" i="160" s="1"/>
  <c r="F43" i="160" s="1"/>
  <c r="F45" i="160" s="1"/>
  <c r="F47" i="160" s="1"/>
  <c r="Z21" i="160"/>
  <c r="X37" i="159"/>
  <c r="F37" i="159"/>
  <c r="F41" i="159" s="1"/>
  <c r="F43" i="159" s="1"/>
  <c r="F45" i="159" s="1"/>
  <c r="F47" i="159" s="1"/>
  <c r="X37" i="142"/>
  <c r="F37" i="142"/>
  <c r="F41" i="142" s="1"/>
  <c r="F43" i="142" s="1"/>
  <c r="F45" i="142" s="1"/>
  <c r="F47" i="142" s="1"/>
  <c r="X37" i="141"/>
  <c r="F37" i="141"/>
  <c r="F41" i="141" s="1"/>
  <c r="F43" i="141" s="1"/>
  <c r="F45" i="141" s="1"/>
  <c r="F47" i="141" s="1"/>
  <c r="Z21" i="141"/>
  <c r="X37" i="140"/>
  <c r="F37" i="140"/>
  <c r="F41" i="140" s="1"/>
  <c r="F43" i="140" s="1"/>
  <c r="F45" i="140" s="1"/>
  <c r="F47" i="140" s="1"/>
  <c r="Z21" i="140"/>
  <c r="X37" i="139"/>
  <c r="F37" i="139"/>
  <c r="F41" i="139" s="1"/>
  <c r="F43" i="139" s="1"/>
  <c r="F45" i="139" s="1"/>
  <c r="F47" i="139" s="1"/>
  <c r="Z37" i="122"/>
  <c r="Y41" i="122"/>
  <c r="Y43" i="122" s="1"/>
  <c r="Y45" i="122" s="1"/>
  <c r="Y47" i="122" s="1"/>
  <c r="X37" i="118"/>
  <c r="F37" i="118"/>
  <c r="F41" i="118" s="1"/>
  <c r="F43" i="118" s="1"/>
  <c r="F45" i="118" s="1"/>
  <c r="F47" i="118" s="1"/>
  <c r="X37" i="117"/>
  <c r="X41" i="117" s="1"/>
  <c r="F37" i="117"/>
  <c r="F41" i="117" s="1"/>
  <c r="F43" i="117" s="1"/>
  <c r="F45" i="117" s="1"/>
  <c r="F47" i="117" s="1"/>
  <c r="Z21" i="117"/>
  <c r="X37" i="116"/>
  <c r="F37" i="116"/>
  <c r="F41" i="116" s="1"/>
  <c r="F43" i="116" s="1"/>
  <c r="F45" i="116" s="1"/>
  <c r="F47" i="116" s="1"/>
  <c r="X37" i="115"/>
  <c r="F37" i="115"/>
  <c r="F41" i="115" s="1"/>
  <c r="F43" i="115" s="1"/>
  <c r="F45" i="115" s="1"/>
  <c r="F47" i="115" s="1"/>
  <c r="F37" i="98"/>
  <c r="F41" i="98" s="1"/>
  <c r="F43" i="98" s="1"/>
  <c r="F45" i="98" s="1"/>
  <c r="F47" i="98" s="1"/>
  <c r="X37" i="98"/>
  <c r="X37" i="97"/>
  <c r="F37" i="97"/>
  <c r="F41" i="97" s="1"/>
  <c r="F43" i="97" s="1"/>
  <c r="F45" i="97" s="1"/>
  <c r="F47" i="97" s="1"/>
  <c r="Z21" i="97"/>
  <c r="X37" i="96"/>
  <c r="F37" i="96"/>
  <c r="F41" i="96" s="1"/>
  <c r="F43" i="96" s="1"/>
  <c r="F45" i="96" s="1"/>
  <c r="F47" i="96" s="1"/>
  <c r="Z21" i="96"/>
  <c r="X37" i="95"/>
  <c r="F37" i="95"/>
  <c r="F41" i="95" s="1"/>
  <c r="F43" i="95" s="1"/>
  <c r="F45" i="95" s="1"/>
  <c r="F47" i="95" s="1"/>
  <c r="F37" i="74"/>
  <c r="F41" i="74" s="1"/>
  <c r="F43" i="74" s="1"/>
  <c r="F45" i="74" s="1"/>
  <c r="F47" i="74" s="1"/>
  <c r="X37" i="74"/>
  <c r="Z21" i="74"/>
  <c r="X37" i="73"/>
  <c r="F37" i="73"/>
  <c r="F41" i="73" s="1"/>
  <c r="F43" i="73" s="1"/>
  <c r="F45" i="73" s="1"/>
  <c r="F47" i="73" s="1"/>
  <c r="X37" i="72"/>
  <c r="F37" i="72"/>
  <c r="F41" i="72" s="1"/>
  <c r="F43" i="72" s="1"/>
  <c r="F45" i="72" s="1"/>
  <c r="F47" i="72" s="1"/>
  <c r="Z21" i="72"/>
  <c r="X37" i="71"/>
  <c r="F37" i="71"/>
  <c r="F41" i="71" s="1"/>
  <c r="F43" i="71" s="1"/>
  <c r="F45" i="71" s="1"/>
  <c r="F47" i="71" s="1"/>
  <c r="F37" i="50"/>
  <c r="F41" i="50" s="1"/>
  <c r="F43" i="50" s="1"/>
  <c r="F45" i="50" s="1"/>
  <c r="F47" i="50" s="1"/>
  <c r="X37" i="50"/>
  <c r="F37" i="49"/>
  <c r="F41" i="49" s="1"/>
  <c r="F43" i="49" s="1"/>
  <c r="F45" i="49" s="1"/>
  <c r="F47" i="49" s="1"/>
  <c r="X37" i="49"/>
  <c r="Z21" i="49"/>
  <c r="X37" i="48"/>
  <c r="F37" i="48"/>
  <c r="F41" i="48" s="1"/>
  <c r="F43" i="48" s="1"/>
  <c r="F45" i="48" s="1"/>
  <c r="F47" i="48" s="1"/>
  <c r="X37" i="47"/>
  <c r="F37" i="47"/>
  <c r="F41" i="47" s="1"/>
  <c r="F43" i="47" s="1"/>
  <c r="F45" i="47" s="1"/>
  <c r="F47" i="47" s="1"/>
  <c r="X37" i="26"/>
  <c r="F37" i="26"/>
  <c r="F41" i="26" s="1"/>
  <c r="F43" i="26" s="1"/>
  <c r="F45" i="26" s="1"/>
  <c r="F47" i="26" s="1"/>
  <c r="X37" i="25"/>
  <c r="F37" i="25"/>
  <c r="F41" i="25" s="1"/>
  <c r="F43" i="25" s="1"/>
  <c r="F45" i="25" s="1"/>
  <c r="F47" i="25" s="1"/>
  <c r="X37" i="24"/>
  <c r="F37" i="24"/>
  <c r="F41" i="24" s="1"/>
  <c r="F43" i="24" s="1"/>
  <c r="F45" i="24" s="1"/>
  <c r="F47" i="24" s="1"/>
  <c r="X37" i="23"/>
  <c r="F37" i="23"/>
  <c r="F41" i="23" s="1"/>
  <c r="F43" i="23" s="1"/>
  <c r="F45" i="23" s="1"/>
  <c r="F47" i="23" s="1"/>
  <c r="X37" i="10"/>
  <c r="F37" i="10"/>
  <c r="F41" i="10" s="1"/>
  <c r="F43" i="10" s="1"/>
  <c r="F45" i="10" s="1"/>
  <c r="F47" i="10" s="1"/>
  <c r="F37" i="190"/>
  <c r="F41" i="190" s="1"/>
  <c r="F43" i="190" s="1"/>
  <c r="F45" i="190" s="1"/>
  <c r="F47" i="190" s="1"/>
  <c r="Z35" i="17"/>
  <c r="Z37" i="48" l="1"/>
  <c r="X41" i="48"/>
  <c r="Z37" i="11"/>
  <c r="X41" i="11"/>
  <c r="Z37" i="30"/>
  <c r="X41" i="30"/>
  <c r="Z37" i="163"/>
  <c r="X41" i="163"/>
  <c r="Z37" i="16"/>
  <c r="X41" i="16"/>
  <c r="Z37" i="187"/>
  <c r="X41" i="187"/>
  <c r="X41" i="229"/>
  <c r="Z37" i="229"/>
  <c r="Z37" i="95"/>
  <c r="X41" i="95"/>
  <c r="X41" i="97"/>
  <c r="Z37" i="97"/>
  <c r="Z37" i="116"/>
  <c r="X41" i="116"/>
  <c r="Z37" i="140"/>
  <c r="X41" i="140"/>
  <c r="Z37" i="178"/>
  <c r="X41" i="178"/>
  <c r="X41" i="197"/>
  <c r="Z37" i="197"/>
  <c r="Z37" i="212"/>
  <c r="X41" i="212"/>
  <c r="Z37" i="256"/>
  <c r="X41" i="256"/>
  <c r="Z37" i="54"/>
  <c r="X41" i="54"/>
  <c r="X41" i="77"/>
  <c r="Z37" i="77"/>
  <c r="Z37" i="119"/>
  <c r="X41" i="119"/>
  <c r="X41" i="165"/>
  <c r="Z37" i="165"/>
  <c r="Z37" i="224"/>
  <c r="X41" i="224"/>
  <c r="Z37" i="32"/>
  <c r="X41" i="32"/>
  <c r="Z37" i="80"/>
  <c r="X41" i="80"/>
  <c r="Z37" i="100"/>
  <c r="X41" i="100"/>
  <c r="Z37" i="123"/>
  <c r="X41" i="123"/>
  <c r="X41" i="126"/>
  <c r="Z37" i="126"/>
  <c r="Z37" i="170"/>
  <c r="X41" i="170"/>
  <c r="X41" i="185"/>
  <c r="Z37" i="185"/>
  <c r="Z37" i="200"/>
  <c r="X41" i="200"/>
  <c r="Z37" i="202"/>
  <c r="X41" i="202"/>
  <c r="X41" i="241"/>
  <c r="Z37" i="241"/>
  <c r="X41" i="245"/>
  <c r="Z37" i="245"/>
  <c r="Z37" i="18"/>
  <c r="X41" i="18"/>
  <c r="X41" i="37"/>
  <c r="Z37" i="37"/>
  <c r="Z37" i="59"/>
  <c r="X41" i="59"/>
  <c r="X41" i="61"/>
  <c r="Z37" i="61"/>
  <c r="Z37" i="83"/>
  <c r="X41" i="83"/>
  <c r="Z37" i="127"/>
  <c r="X41" i="127"/>
  <c r="Z37" i="130"/>
  <c r="X41" i="130"/>
  <c r="Z37" i="214"/>
  <c r="X41" i="214"/>
  <c r="Z37" i="87"/>
  <c r="X41" i="87"/>
  <c r="Z37" i="90"/>
  <c r="X41" i="90"/>
  <c r="X41" i="109"/>
  <c r="Z37" i="109"/>
  <c r="Z37" i="132"/>
  <c r="X41" i="132"/>
  <c r="X41" i="153"/>
  <c r="Z37" i="153"/>
  <c r="Z37" i="204"/>
  <c r="X41" i="204"/>
  <c r="Z37" i="67"/>
  <c r="X41" i="67"/>
  <c r="Z37" i="70"/>
  <c r="X41" i="70"/>
  <c r="Z37" i="92"/>
  <c r="X41" i="92"/>
  <c r="Z37" i="111"/>
  <c r="X41" i="111"/>
  <c r="Z37" i="114"/>
  <c r="X41" i="114"/>
  <c r="Z37" i="136"/>
  <c r="X41" i="136"/>
  <c r="Z37" i="251"/>
  <c r="X41" i="251"/>
  <c r="Z41" i="191"/>
  <c r="X43" i="191"/>
  <c r="Z41" i="240"/>
  <c r="X43" i="240"/>
  <c r="X41" i="25"/>
  <c r="Z37" i="25"/>
  <c r="Z37" i="98"/>
  <c r="X41" i="98"/>
  <c r="Z37" i="234"/>
  <c r="X41" i="234"/>
  <c r="Z37" i="86"/>
  <c r="X41" i="86"/>
  <c r="Z37" i="20"/>
  <c r="X41" i="20"/>
  <c r="X41" i="137"/>
  <c r="Z37" i="137"/>
  <c r="X41" i="177"/>
  <c r="Z37" i="177"/>
  <c r="Z37" i="71"/>
  <c r="X41" i="71"/>
  <c r="Z37" i="198"/>
  <c r="X41" i="198"/>
  <c r="X41" i="257"/>
  <c r="Z37" i="257"/>
  <c r="Z37" i="28"/>
  <c r="X41" i="28"/>
  <c r="Z37" i="75"/>
  <c r="X41" i="75"/>
  <c r="Z37" i="78"/>
  <c r="X41" i="78"/>
  <c r="Z37" i="120"/>
  <c r="X41" i="120"/>
  <c r="Z37" i="1"/>
  <c r="X41" i="1"/>
  <c r="Z37" i="226"/>
  <c r="X41" i="226"/>
  <c r="Z37" i="14"/>
  <c r="X41" i="14"/>
  <c r="X41" i="33"/>
  <c r="Z37" i="33"/>
  <c r="Z37" i="58"/>
  <c r="X41" i="58"/>
  <c r="X41" i="81"/>
  <c r="Z37" i="81"/>
  <c r="X41" i="101"/>
  <c r="Z37" i="101"/>
  <c r="Z37" i="124"/>
  <c r="X41" i="124"/>
  <c r="Z37" i="144"/>
  <c r="X41" i="144"/>
  <c r="Z37" i="146"/>
  <c r="X41" i="146"/>
  <c r="Z37" i="183"/>
  <c r="X41" i="183"/>
  <c r="Z37" i="242"/>
  <c r="X41" i="242"/>
  <c r="Z37" i="35"/>
  <c r="X41" i="35"/>
  <c r="Z37" i="38"/>
  <c r="X41" i="38"/>
  <c r="Z37" i="62"/>
  <c r="X41" i="62"/>
  <c r="Z37" i="128"/>
  <c r="X41" i="128"/>
  <c r="Z37" i="147"/>
  <c r="X41" i="147"/>
  <c r="Z37" i="172"/>
  <c r="X41" i="172"/>
  <c r="Z37" i="88"/>
  <c r="X41" i="88"/>
  <c r="Z37" i="107"/>
  <c r="X41" i="107"/>
  <c r="Z37" i="110"/>
  <c r="X41" i="110"/>
  <c r="Z37" i="151"/>
  <c r="X41" i="151"/>
  <c r="Z37" i="154"/>
  <c r="X41" i="154"/>
  <c r="X41" i="193"/>
  <c r="Z37" i="193"/>
  <c r="X41" i="205"/>
  <c r="Z37" i="205"/>
  <c r="Z37" i="248"/>
  <c r="X41" i="248"/>
  <c r="Z37" i="250"/>
  <c r="X41" i="250"/>
  <c r="Z37" i="7"/>
  <c r="X41" i="7"/>
  <c r="X41" i="9"/>
  <c r="Z37" i="9"/>
  <c r="Z37" i="46"/>
  <c r="X41" i="46"/>
  <c r="Z37" i="68"/>
  <c r="X41" i="68"/>
  <c r="X41" i="93"/>
  <c r="Z37" i="93"/>
  <c r="Z37" i="112"/>
  <c r="X41" i="112"/>
  <c r="Z37" i="117"/>
  <c r="Z37" i="252"/>
  <c r="X41" i="252"/>
  <c r="Z41" i="215"/>
  <c r="X43" i="215"/>
  <c r="Z37" i="159"/>
  <c r="X41" i="159"/>
  <c r="Z37" i="182"/>
  <c r="X41" i="182"/>
  <c r="Z37" i="6"/>
  <c r="X41" i="6"/>
  <c r="Z37" i="42"/>
  <c r="X41" i="42"/>
  <c r="Z37" i="155"/>
  <c r="X41" i="155"/>
  <c r="Z37" i="208"/>
  <c r="X41" i="208"/>
  <c r="Z37" i="210"/>
  <c r="X41" i="210"/>
  <c r="Z37" i="23"/>
  <c r="X41" i="23"/>
  <c r="Z37" i="26"/>
  <c r="X41" i="26"/>
  <c r="X41" i="49"/>
  <c r="Z37" i="49"/>
  <c r="Z37" i="74"/>
  <c r="X41" i="74"/>
  <c r="Z37" i="96"/>
  <c r="X41" i="96"/>
  <c r="X43" i="117"/>
  <c r="Z41" i="117"/>
  <c r="Z37" i="139"/>
  <c r="X41" i="139"/>
  <c r="X41" i="141"/>
  <c r="Z37" i="141"/>
  <c r="Z37" i="255"/>
  <c r="X41" i="255"/>
  <c r="Z37" i="244"/>
  <c r="X41" i="244"/>
  <c r="Z37" i="12"/>
  <c r="X41" i="12"/>
  <c r="Z37" i="51"/>
  <c r="X41" i="51"/>
  <c r="X41" i="53"/>
  <c r="Z37" i="53"/>
  <c r="Z37" i="99"/>
  <c r="X41" i="99"/>
  <c r="Z37" i="143"/>
  <c r="X41" i="143"/>
  <c r="Z37" i="164"/>
  <c r="X41" i="164"/>
  <c r="Z37" i="166"/>
  <c r="X41" i="166"/>
  <c r="X41" i="217"/>
  <c r="Z37" i="217"/>
  <c r="Z37" i="56"/>
  <c r="X41" i="56"/>
  <c r="X41" i="169"/>
  <c r="Z37" i="169"/>
  <c r="Z37" i="186"/>
  <c r="X41" i="186"/>
  <c r="X41" i="201"/>
  <c r="Z37" i="201"/>
  <c r="Z37" i="219"/>
  <c r="X41" i="219"/>
  <c r="Z37" i="222"/>
  <c r="X41" i="222"/>
  <c r="Z37" i="239"/>
  <c r="X41" i="239"/>
  <c r="Z37" i="4"/>
  <c r="Z37" i="60"/>
  <c r="X41" i="60"/>
  <c r="Z37" i="84"/>
  <c r="X41" i="84"/>
  <c r="Z37" i="103"/>
  <c r="X41" i="103"/>
  <c r="Z37" i="150"/>
  <c r="X41" i="150"/>
  <c r="Z41" i="190"/>
  <c r="X43" i="190"/>
  <c r="X41" i="21"/>
  <c r="Z37" i="21"/>
  <c r="Z37" i="63"/>
  <c r="X41" i="63"/>
  <c r="X41" i="133"/>
  <c r="Z37" i="133"/>
  <c r="Z37" i="227"/>
  <c r="X41" i="227"/>
  <c r="Z37" i="238"/>
  <c r="X41" i="238"/>
  <c r="Z37" i="44"/>
  <c r="X41" i="44"/>
  <c r="Z37" i="156"/>
  <c r="X41" i="156"/>
  <c r="Z37" i="175"/>
  <c r="X41" i="175"/>
  <c r="Z37" i="195"/>
  <c r="X41" i="195"/>
  <c r="Z37" i="230"/>
  <c r="X41" i="230"/>
  <c r="X41" i="225"/>
  <c r="Z37" i="225"/>
  <c r="X43" i="237"/>
  <c r="Z41" i="237"/>
  <c r="Z37" i="10"/>
  <c r="X41" i="10"/>
  <c r="X41" i="73"/>
  <c r="Z37" i="73"/>
  <c r="X41" i="161"/>
  <c r="Z37" i="161"/>
  <c r="Z37" i="232"/>
  <c r="X41" i="232"/>
  <c r="Z37" i="243"/>
  <c r="X41" i="243"/>
  <c r="Z37" i="27"/>
  <c r="X41" i="27"/>
  <c r="Z41" i="122"/>
  <c r="X43" i="122"/>
  <c r="Z37" i="180"/>
  <c r="X41" i="180"/>
  <c r="Z37" i="235"/>
  <c r="X41" i="235"/>
  <c r="Z37" i="55"/>
  <c r="X41" i="55"/>
  <c r="Z37" i="168"/>
  <c r="X41" i="168"/>
  <c r="X41" i="221"/>
  <c r="Z37" i="221"/>
  <c r="Z37" i="2"/>
  <c r="X41" i="2"/>
  <c r="Z41" i="4"/>
  <c r="X43" i="4"/>
  <c r="X41" i="65"/>
  <c r="Z37" i="65"/>
  <c r="Z37" i="115"/>
  <c r="X41" i="115"/>
  <c r="Z37" i="160"/>
  <c r="X41" i="160"/>
  <c r="Z37" i="162"/>
  <c r="X41" i="162"/>
  <c r="Z37" i="196"/>
  <c r="X41" i="196"/>
  <c r="Z37" i="211"/>
  <c r="X41" i="211"/>
  <c r="Z37" i="231"/>
  <c r="X41" i="231"/>
  <c r="X41" i="233"/>
  <c r="Z37" i="233"/>
  <c r="Z37" i="76"/>
  <c r="X41" i="76"/>
  <c r="X41" i="121"/>
  <c r="Z37" i="121"/>
  <c r="X41" i="181"/>
  <c r="Z37" i="181"/>
  <c r="Z37" i="236"/>
  <c r="X41" i="236"/>
  <c r="Z37" i="223"/>
  <c r="X41" i="223"/>
  <c r="Z37" i="31"/>
  <c r="X41" i="31"/>
  <c r="Z37" i="79"/>
  <c r="X41" i="79"/>
  <c r="Z37" i="82"/>
  <c r="X41" i="82"/>
  <c r="Z37" i="102"/>
  <c r="X41" i="102"/>
  <c r="X41" i="125"/>
  <c r="Z37" i="125"/>
  <c r="Z37" i="167"/>
  <c r="X41" i="167"/>
  <c r="Z37" i="184"/>
  <c r="X41" i="184"/>
  <c r="Z37" i="203"/>
  <c r="X41" i="203"/>
  <c r="X41" i="17"/>
  <c r="Z37" i="17"/>
  <c r="Z37" i="36"/>
  <c r="X41" i="36"/>
  <c r="Z37" i="106"/>
  <c r="X41" i="106"/>
  <c r="X41" i="129"/>
  <c r="Z37" i="129"/>
  <c r="Z37" i="188"/>
  <c r="X41" i="188"/>
  <c r="Z37" i="3"/>
  <c r="X41" i="3"/>
  <c r="X41" i="5"/>
  <c r="Z37" i="5"/>
  <c r="X41" i="41"/>
  <c r="Z37" i="41"/>
  <c r="Z37" i="66"/>
  <c r="X41" i="66"/>
  <c r="X41" i="89"/>
  <c r="Z37" i="89"/>
  <c r="Z37" i="108"/>
  <c r="X41" i="108"/>
  <c r="Z37" i="131"/>
  <c r="X41" i="131"/>
  <c r="Z37" i="152"/>
  <c r="X41" i="152"/>
  <c r="Z37" i="174"/>
  <c r="X41" i="174"/>
  <c r="Z37" i="194"/>
  <c r="X41" i="194"/>
  <c r="X41" i="69"/>
  <c r="Z37" i="69"/>
  <c r="Z37" i="91"/>
  <c r="X41" i="91"/>
  <c r="Z37" i="94"/>
  <c r="X41" i="94"/>
  <c r="X41" i="113"/>
  <c r="Z37" i="113"/>
  <c r="Z37" i="135"/>
  <c r="X41" i="135"/>
  <c r="X41" i="209"/>
  <c r="Z37" i="209"/>
  <c r="X41" i="253"/>
  <c r="Z37" i="253"/>
  <c r="Z41" i="216"/>
  <c r="X43" i="216"/>
  <c r="X41" i="105"/>
  <c r="Z37" i="105"/>
  <c r="X41" i="149"/>
  <c r="Z37" i="149"/>
  <c r="X41" i="189"/>
  <c r="Z37" i="189"/>
  <c r="Z37" i="40"/>
  <c r="X41" i="40"/>
  <c r="Z37" i="192"/>
  <c r="X41" i="192"/>
  <c r="Z37" i="43"/>
  <c r="X41" i="43"/>
  <c r="Z37" i="158"/>
  <c r="X41" i="158"/>
  <c r="Z37" i="254"/>
  <c r="X41" i="254"/>
  <c r="Z37" i="24"/>
  <c r="X41" i="24"/>
  <c r="Z37" i="47"/>
  <c r="X41" i="47"/>
  <c r="Z37" i="50"/>
  <c r="X41" i="50"/>
  <c r="Z37" i="72"/>
  <c r="X41" i="72"/>
  <c r="X41" i="118"/>
  <c r="Z37" i="118"/>
  <c r="X41" i="142"/>
  <c r="Z37" i="142"/>
  <c r="Z37" i="258"/>
  <c r="X41" i="258"/>
  <c r="Z37" i="246"/>
  <c r="X41" i="246"/>
  <c r="X41" i="13"/>
  <c r="Z37" i="13"/>
  <c r="X41" i="29"/>
  <c r="Z37" i="29"/>
  <c r="Z37" i="52"/>
  <c r="X41" i="52"/>
  <c r="Z37" i="179"/>
  <c r="X41" i="179"/>
  <c r="Z37" i="199"/>
  <c r="X41" i="199"/>
  <c r="Z37" i="218"/>
  <c r="X41" i="218"/>
  <c r="Z37" i="34"/>
  <c r="X41" i="34"/>
  <c r="X41" i="57"/>
  <c r="Z37" i="57"/>
  <c r="X41" i="145"/>
  <c r="Z37" i="145"/>
  <c r="Z37" i="220"/>
  <c r="X41" i="220"/>
  <c r="Z37" i="15"/>
  <c r="X41" i="15"/>
  <c r="X41" i="85"/>
  <c r="Z37" i="85"/>
  <c r="Z37" i="104"/>
  <c r="X41" i="104"/>
  <c r="Z37" i="148"/>
  <c r="X41" i="148"/>
  <c r="Z37" i="171"/>
  <c r="X41" i="171"/>
  <c r="X41" i="173"/>
  <c r="Z37" i="173"/>
  <c r="Z37" i="19"/>
  <c r="X41" i="19"/>
  <c r="Z37" i="39"/>
  <c r="X41" i="39"/>
  <c r="Z37" i="64"/>
  <c r="X41" i="64"/>
  <c r="X41" i="134"/>
  <c r="Z37" i="134"/>
  <c r="Z37" i="206"/>
  <c r="X41" i="206"/>
  <c r="Z37" i="247"/>
  <c r="X41" i="247"/>
  <c r="X41" i="249"/>
  <c r="Z37" i="249"/>
  <c r="Z41" i="8"/>
  <c r="X43" i="8"/>
  <c r="Z37" i="22"/>
  <c r="X41" i="22"/>
  <c r="X41" i="45"/>
  <c r="Z37" i="45"/>
  <c r="X41" i="138"/>
  <c r="Z37" i="138"/>
  <c r="X41" i="157"/>
  <c r="Z37" i="157"/>
  <c r="Z37" i="176"/>
  <c r="X41" i="176"/>
  <c r="Z37" i="207"/>
  <c r="X41" i="207"/>
  <c r="Z37" i="228"/>
  <c r="X41" i="228"/>
  <c r="Z41" i="213"/>
  <c r="X43" i="213"/>
  <c r="Z41" i="206" l="1"/>
  <c r="X43" i="206"/>
  <c r="Z41" i="3"/>
  <c r="X43" i="3"/>
  <c r="Z41" i="211"/>
  <c r="X43" i="211"/>
  <c r="X43" i="161"/>
  <c r="Z41" i="161"/>
  <c r="X43" i="109"/>
  <c r="Z41" i="109"/>
  <c r="X43" i="37"/>
  <c r="Z41" i="37"/>
  <c r="Z41" i="228"/>
  <c r="X43" i="228"/>
  <c r="Z41" i="22"/>
  <c r="X43" i="22"/>
  <c r="Z41" i="247"/>
  <c r="X43" i="247"/>
  <c r="Z41" i="64"/>
  <c r="X43" i="64"/>
  <c r="Z41" i="104"/>
  <c r="X43" i="104"/>
  <c r="Z41" i="220"/>
  <c r="X43" i="220"/>
  <c r="Z41" i="34"/>
  <c r="X43" i="34"/>
  <c r="Z41" i="50"/>
  <c r="X43" i="50"/>
  <c r="Z41" i="192"/>
  <c r="X43" i="192"/>
  <c r="Z41" i="152"/>
  <c r="X43" i="152"/>
  <c r="X43" i="82"/>
  <c r="Z41" i="82"/>
  <c r="X43" i="157"/>
  <c r="Z41" i="157"/>
  <c r="X43" i="173"/>
  <c r="Z41" i="173"/>
  <c r="X43" i="13"/>
  <c r="Z41" i="13"/>
  <c r="Z41" i="142"/>
  <c r="X43" i="142"/>
  <c r="Z41" i="149"/>
  <c r="X43" i="149"/>
  <c r="X43" i="253"/>
  <c r="Z41" i="253"/>
  <c r="X43" i="113"/>
  <c r="Z41" i="113"/>
  <c r="X43" i="69"/>
  <c r="Z41" i="69"/>
  <c r="X43" i="89"/>
  <c r="Z41" i="89"/>
  <c r="X43" i="5"/>
  <c r="Z41" i="5"/>
  <c r="Z41" i="129"/>
  <c r="X43" i="129"/>
  <c r="X43" i="17"/>
  <c r="Z41" i="17"/>
  <c r="Z41" i="121"/>
  <c r="X43" i="121"/>
  <c r="Z41" i="235"/>
  <c r="X43" i="235"/>
  <c r="Z41" i="27"/>
  <c r="X43" i="27"/>
  <c r="Z41" i="195"/>
  <c r="X43" i="195"/>
  <c r="Z41" i="44"/>
  <c r="X43" i="44"/>
  <c r="Z43" i="190"/>
  <c r="X45" i="190"/>
  <c r="Z41" i="84"/>
  <c r="X43" i="84"/>
  <c r="X43" i="201"/>
  <c r="Z41" i="201"/>
  <c r="X43" i="53"/>
  <c r="Z41" i="53"/>
  <c r="Z41" i="68"/>
  <c r="X43" i="68"/>
  <c r="Z41" i="7"/>
  <c r="X43" i="7"/>
  <c r="Z41" i="151"/>
  <c r="X43" i="151"/>
  <c r="Z41" i="88"/>
  <c r="X43" i="88"/>
  <c r="Z41" i="128"/>
  <c r="X43" i="128"/>
  <c r="Z41" i="35"/>
  <c r="X43" i="35"/>
  <c r="Z41" i="146"/>
  <c r="X43" i="146"/>
  <c r="Z41" i="1"/>
  <c r="X43" i="1"/>
  <c r="Z41" i="75"/>
  <c r="X43" i="75"/>
  <c r="Z41" i="198"/>
  <c r="X43" i="198"/>
  <c r="Z41" i="234"/>
  <c r="X43" i="234"/>
  <c r="Z43" i="240"/>
  <c r="X45" i="240"/>
  <c r="Z41" i="136"/>
  <c r="X43" i="136"/>
  <c r="Z41" i="92"/>
  <c r="X43" i="92"/>
  <c r="Z41" i="204"/>
  <c r="X43" i="204"/>
  <c r="Z41" i="214"/>
  <c r="X43" i="214"/>
  <c r="Z41" i="83"/>
  <c r="X43" i="83"/>
  <c r="Z41" i="123"/>
  <c r="X43" i="123"/>
  <c r="Z41" i="32"/>
  <c r="X43" i="32"/>
  <c r="Z41" i="119"/>
  <c r="X43" i="119"/>
  <c r="Z41" i="256"/>
  <c r="X43" i="256"/>
  <c r="Z41" i="178"/>
  <c r="X43" i="178"/>
  <c r="Z41" i="187"/>
  <c r="X43" i="187"/>
  <c r="Z41" i="30"/>
  <c r="X43" i="30"/>
  <c r="Z41" i="171"/>
  <c r="X43" i="171"/>
  <c r="X43" i="246"/>
  <c r="Z41" i="246"/>
  <c r="X43" i="66"/>
  <c r="Z41" i="66"/>
  <c r="Z41" i="79"/>
  <c r="X43" i="79"/>
  <c r="X43" i="65"/>
  <c r="Z41" i="65"/>
  <c r="Z43" i="237"/>
  <c r="X45" i="237"/>
  <c r="Z41" i="51"/>
  <c r="X43" i="51"/>
  <c r="Z41" i="42"/>
  <c r="X43" i="42"/>
  <c r="X43" i="33"/>
  <c r="Z41" i="33"/>
  <c r="Z41" i="138"/>
  <c r="X43" i="138"/>
  <c r="X43" i="85"/>
  <c r="Z41" i="85"/>
  <c r="X43" i="145"/>
  <c r="Z41" i="145"/>
  <c r="Z41" i="118"/>
  <c r="X43" i="118"/>
  <c r="X43" i="105"/>
  <c r="Z41" i="105"/>
  <c r="X43" i="209"/>
  <c r="Z41" i="209"/>
  <c r="Z41" i="125"/>
  <c r="X43" i="125"/>
  <c r="Z43" i="4"/>
  <c r="X45" i="4"/>
  <c r="Z41" i="168"/>
  <c r="X43" i="168"/>
  <c r="Z41" i="180"/>
  <c r="X43" i="180"/>
  <c r="Z41" i="243"/>
  <c r="X43" i="243"/>
  <c r="Z41" i="175"/>
  <c r="X43" i="175"/>
  <c r="Z41" i="238"/>
  <c r="X43" i="238"/>
  <c r="Z41" i="63"/>
  <c r="X43" i="63"/>
  <c r="Z41" i="150"/>
  <c r="X43" i="150"/>
  <c r="Z41" i="60"/>
  <c r="X43" i="60"/>
  <c r="X43" i="217"/>
  <c r="Z41" i="217"/>
  <c r="Z43" i="117"/>
  <c r="X45" i="117"/>
  <c r="X43" i="49"/>
  <c r="Z41" i="49"/>
  <c r="Z41" i="112"/>
  <c r="X43" i="112"/>
  <c r="Z41" i="46"/>
  <c r="X43" i="46"/>
  <c r="Z41" i="250"/>
  <c r="X43" i="250"/>
  <c r="Z41" i="110"/>
  <c r="X43" i="110"/>
  <c r="Z41" i="172"/>
  <c r="X43" i="172"/>
  <c r="Z41" i="62"/>
  <c r="X43" i="62"/>
  <c r="Z41" i="242"/>
  <c r="X43" i="242"/>
  <c r="Z41" i="144"/>
  <c r="X43" i="144"/>
  <c r="Z41" i="14"/>
  <c r="X43" i="14"/>
  <c r="Z41" i="120"/>
  <c r="X43" i="120"/>
  <c r="Z41" i="28"/>
  <c r="X43" i="28"/>
  <c r="Z41" i="71"/>
  <c r="X43" i="71"/>
  <c r="Z41" i="20"/>
  <c r="X43" i="20"/>
  <c r="Z41" i="98"/>
  <c r="X43" i="98"/>
  <c r="Z43" i="191"/>
  <c r="X45" i="191"/>
  <c r="Z41" i="114"/>
  <c r="X43" i="114"/>
  <c r="Z41" i="70"/>
  <c r="X43" i="70"/>
  <c r="Z41" i="90"/>
  <c r="X43" i="90"/>
  <c r="Z41" i="130"/>
  <c r="X43" i="130"/>
  <c r="Z41" i="18"/>
  <c r="X43" i="18"/>
  <c r="Z41" i="202"/>
  <c r="X43" i="202"/>
  <c r="Z41" i="170"/>
  <c r="X43" i="170"/>
  <c r="Z41" i="100"/>
  <c r="X43" i="100"/>
  <c r="Z41" i="224"/>
  <c r="X43" i="224"/>
  <c r="Z41" i="212"/>
  <c r="X43" i="212"/>
  <c r="Z41" i="140"/>
  <c r="X43" i="140"/>
  <c r="Z41" i="95"/>
  <c r="X43" i="95"/>
  <c r="Z41" i="16"/>
  <c r="X43" i="16"/>
  <c r="Z41" i="11"/>
  <c r="X43" i="11"/>
  <c r="X45" i="8"/>
  <c r="Z43" i="8"/>
  <c r="Z41" i="218"/>
  <c r="X43" i="218"/>
  <c r="Z41" i="158"/>
  <c r="X43" i="158"/>
  <c r="X43" i="194"/>
  <c r="Z41" i="194"/>
  <c r="Z41" i="203"/>
  <c r="X43" i="203"/>
  <c r="Z41" i="236"/>
  <c r="X43" i="236"/>
  <c r="Z41" i="221"/>
  <c r="X43" i="221"/>
  <c r="Z41" i="222"/>
  <c r="X43" i="222"/>
  <c r="Z41" i="255"/>
  <c r="X43" i="255"/>
  <c r="Z41" i="159"/>
  <c r="X43" i="159"/>
  <c r="X43" i="205"/>
  <c r="Z41" i="205"/>
  <c r="X45" i="213"/>
  <c r="Z43" i="213"/>
  <c r="Z41" i="176"/>
  <c r="X43" i="176"/>
  <c r="Z41" i="19"/>
  <c r="X43" i="19"/>
  <c r="Z41" i="148"/>
  <c r="X43" i="148"/>
  <c r="Z41" i="15"/>
  <c r="X43" i="15"/>
  <c r="Z41" i="199"/>
  <c r="X43" i="199"/>
  <c r="Z41" i="258"/>
  <c r="X43" i="258"/>
  <c r="Z41" i="72"/>
  <c r="X43" i="72"/>
  <c r="Z41" i="24"/>
  <c r="X43" i="24"/>
  <c r="Z41" i="43"/>
  <c r="X43" i="43"/>
  <c r="X45" i="216"/>
  <c r="Z43" i="216"/>
  <c r="Z41" i="135"/>
  <c r="X43" i="135"/>
  <c r="Z41" i="91"/>
  <c r="X43" i="91"/>
  <c r="Z41" i="174"/>
  <c r="X43" i="174"/>
  <c r="Z41" i="108"/>
  <c r="X43" i="108"/>
  <c r="Z41" i="188"/>
  <c r="X43" i="188"/>
  <c r="Z41" i="36"/>
  <c r="X43" i="36"/>
  <c r="Z41" i="184"/>
  <c r="X43" i="184"/>
  <c r="Z41" i="102"/>
  <c r="X43" i="102"/>
  <c r="Z41" i="31"/>
  <c r="X43" i="31"/>
  <c r="Z41" i="196"/>
  <c r="X43" i="196"/>
  <c r="Z41" i="115"/>
  <c r="X43" i="115"/>
  <c r="X43" i="73"/>
  <c r="Z41" i="73"/>
  <c r="X43" i="225"/>
  <c r="Z41" i="225"/>
  <c r="Z41" i="219"/>
  <c r="X43" i="219"/>
  <c r="X43" i="166"/>
  <c r="Z41" i="166"/>
  <c r="Z41" i="99"/>
  <c r="X43" i="99"/>
  <c r="Z41" i="12"/>
  <c r="X43" i="12"/>
  <c r="Z41" i="96"/>
  <c r="X43" i="96"/>
  <c r="X43" i="26"/>
  <c r="Z41" i="26"/>
  <c r="Z41" i="208"/>
  <c r="X43" i="208"/>
  <c r="Z41" i="6"/>
  <c r="X43" i="6"/>
  <c r="Z43" i="215"/>
  <c r="X45" i="215"/>
  <c r="X43" i="193"/>
  <c r="Z41" i="193"/>
  <c r="X43" i="81"/>
  <c r="Z41" i="81"/>
  <c r="X43" i="153"/>
  <c r="Z41" i="153"/>
  <c r="X43" i="61"/>
  <c r="Z41" i="61"/>
  <c r="X43" i="77"/>
  <c r="Z41" i="77"/>
  <c r="Z41" i="39"/>
  <c r="X43" i="39"/>
  <c r="Z41" i="52"/>
  <c r="X43" i="52"/>
  <c r="Z41" i="40"/>
  <c r="X43" i="40"/>
  <c r="Z41" i="131"/>
  <c r="X43" i="131"/>
  <c r="Z41" i="160"/>
  <c r="X43" i="160"/>
  <c r="X43" i="133"/>
  <c r="Z41" i="133"/>
  <c r="X43" i="186"/>
  <c r="Z41" i="186"/>
  <c r="Z41" i="241"/>
  <c r="X43" i="241"/>
  <c r="X43" i="97"/>
  <c r="Z41" i="97"/>
  <c r="X43" i="45"/>
  <c r="Z41" i="45"/>
  <c r="X43" i="249"/>
  <c r="Z41" i="249"/>
  <c r="Z41" i="134"/>
  <c r="X43" i="134"/>
  <c r="X43" i="57"/>
  <c r="Z41" i="57"/>
  <c r="X43" i="29"/>
  <c r="Z41" i="29"/>
  <c r="Z41" i="189"/>
  <c r="X43" i="189"/>
  <c r="X43" i="41"/>
  <c r="Z41" i="41"/>
  <c r="X43" i="181"/>
  <c r="Z41" i="181"/>
  <c r="X43" i="233"/>
  <c r="Z41" i="233"/>
  <c r="Z41" i="2"/>
  <c r="X43" i="2"/>
  <c r="Z41" i="55"/>
  <c r="X43" i="55"/>
  <c r="Z43" i="122"/>
  <c r="X45" i="122"/>
  <c r="Z41" i="232"/>
  <c r="X43" i="232"/>
  <c r="Z41" i="10"/>
  <c r="X43" i="10"/>
  <c r="X43" i="230"/>
  <c r="Z41" i="230"/>
  <c r="Z41" i="156"/>
  <c r="X43" i="156"/>
  <c r="Z41" i="227"/>
  <c r="X43" i="227"/>
  <c r="Z41" i="103"/>
  <c r="X43" i="103"/>
  <c r="X43" i="169"/>
  <c r="Z41" i="169"/>
  <c r="X43" i="141"/>
  <c r="Z41" i="141"/>
  <c r="Z41" i="248"/>
  <c r="X43" i="248"/>
  <c r="Z41" i="154"/>
  <c r="X43" i="154"/>
  <c r="Z41" i="107"/>
  <c r="X43" i="107"/>
  <c r="Z41" i="147"/>
  <c r="X43" i="147"/>
  <c r="Z41" i="38"/>
  <c r="X43" i="38"/>
  <c r="Z41" i="183"/>
  <c r="X43" i="183"/>
  <c r="Z41" i="124"/>
  <c r="X43" i="124"/>
  <c r="X43" i="58"/>
  <c r="Z41" i="58"/>
  <c r="Z41" i="226"/>
  <c r="X43" i="226"/>
  <c r="Z41" i="78"/>
  <c r="X43" i="78"/>
  <c r="Z41" i="86"/>
  <c r="X43" i="86"/>
  <c r="Z41" i="251"/>
  <c r="X43" i="251"/>
  <c r="Z41" i="111"/>
  <c r="X43" i="111"/>
  <c r="Z41" i="67"/>
  <c r="X43" i="67"/>
  <c r="Z41" i="132"/>
  <c r="X43" i="132"/>
  <c r="Z41" i="87"/>
  <c r="X43" i="87"/>
  <c r="Z41" i="127"/>
  <c r="X43" i="127"/>
  <c r="Z41" i="59"/>
  <c r="X43" i="59"/>
  <c r="Z41" i="200"/>
  <c r="X43" i="200"/>
  <c r="Z41" i="80"/>
  <c r="X43" i="80"/>
  <c r="Z41" i="54"/>
  <c r="X43" i="54"/>
  <c r="Z41" i="116"/>
  <c r="X43" i="116"/>
  <c r="Z41" i="163"/>
  <c r="X43" i="163"/>
  <c r="Z41" i="48"/>
  <c r="X43" i="48"/>
  <c r="Z41" i="207"/>
  <c r="X43" i="207"/>
  <c r="Z41" i="47"/>
  <c r="X43" i="47"/>
  <c r="Z41" i="94"/>
  <c r="X43" i="94"/>
  <c r="Z41" i="106"/>
  <c r="X43" i="106"/>
  <c r="Z41" i="76"/>
  <c r="X43" i="76"/>
  <c r="Z41" i="143"/>
  <c r="X43" i="143"/>
  <c r="Z41" i="210"/>
  <c r="X43" i="210"/>
  <c r="X43" i="101"/>
  <c r="Z41" i="101"/>
  <c r="Z41" i="137"/>
  <c r="X43" i="137"/>
  <c r="X43" i="185"/>
  <c r="Z41" i="185"/>
  <c r="Z41" i="179"/>
  <c r="X43" i="179"/>
  <c r="Z41" i="254"/>
  <c r="X43" i="254"/>
  <c r="Z41" i="167"/>
  <c r="X43" i="167"/>
  <c r="Z41" i="223"/>
  <c r="X43" i="223"/>
  <c r="Z41" i="231"/>
  <c r="X43" i="231"/>
  <c r="Z41" i="162"/>
  <c r="X43" i="162"/>
  <c r="X43" i="21"/>
  <c r="Z41" i="21"/>
  <c r="Z41" i="239"/>
  <c r="X43" i="239"/>
  <c r="Z41" i="56"/>
  <c r="X43" i="56"/>
  <c r="Z41" i="164"/>
  <c r="X43" i="164"/>
  <c r="Z41" i="244"/>
  <c r="X43" i="244"/>
  <c r="Z41" i="139"/>
  <c r="X43" i="139"/>
  <c r="X43" i="74"/>
  <c r="Z41" i="74"/>
  <c r="Z41" i="23"/>
  <c r="X43" i="23"/>
  <c r="Z41" i="155"/>
  <c r="X43" i="155"/>
  <c r="Z41" i="182"/>
  <c r="X43" i="182"/>
  <c r="Z41" i="252"/>
  <c r="X43" i="252"/>
  <c r="X43" i="93"/>
  <c r="Z41" i="93"/>
  <c r="X43" i="9"/>
  <c r="Z41" i="9"/>
  <c r="Z41" i="257"/>
  <c r="X43" i="257"/>
  <c r="X43" i="177"/>
  <c r="Z41" i="177"/>
  <c r="X43" i="25"/>
  <c r="Z41" i="25"/>
  <c r="Z41" i="245"/>
  <c r="X43" i="245"/>
  <c r="Z41" i="126"/>
  <c r="X43" i="126"/>
  <c r="Z41" i="165"/>
  <c r="X43" i="165"/>
  <c r="X43" i="197"/>
  <c r="Z41" i="197"/>
  <c r="X43" i="229"/>
  <c r="Z41" i="229"/>
  <c r="Z43" i="93" l="1"/>
  <c r="X45" i="93"/>
  <c r="Z43" i="166"/>
  <c r="X45" i="166"/>
  <c r="Z45" i="216"/>
  <c r="X47" i="216"/>
  <c r="Z47" i="216" s="1"/>
  <c r="Z43" i="194"/>
  <c r="X45" i="194"/>
  <c r="Z43" i="126"/>
  <c r="X45" i="126"/>
  <c r="Z43" i="155"/>
  <c r="X45" i="155"/>
  <c r="Z43" i="139"/>
  <c r="X45" i="139"/>
  <c r="Z43" i="56"/>
  <c r="X45" i="56"/>
  <c r="Z43" i="162"/>
  <c r="X45" i="162"/>
  <c r="Z43" i="167"/>
  <c r="X45" i="167"/>
  <c r="Z43" i="210"/>
  <c r="X45" i="210"/>
  <c r="Z43" i="106"/>
  <c r="X45" i="106"/>
  <c r="Z43" i="207"/>
  <c r="X45" i="207"/>
  <c r="Z43" i="116"/>
  <c r="X45" i="116"/>
  <c r="Z43" i="200"/>
  <c r="X45" i="200"/>
  <c r="Z43" i="87"/>
  <c r="X45" i="87"/>
  <c r="Z43" i="111"/>
  <c r="X45" i="111"/>
  <c r="Z43" i="78"/>
  <c r="X45" i="78"/>
  <c r="Z43" i="124"/>
  <c r="X45" i="124"/>
  <c r="Z43" i="147"/>
  <c r="X45" i="147"/>
  <c r="Z43" i="248"/>
  <c r="X45" i="248"/>
  <c r="Z43" i="103"/>
  <c r="X45" i="103"/>
  <c r="X47" i="122"/>
  <c r="Z47" i="122" s="1"/>
  <c r="Z45" i="122"/>
  <c r="Z43" i="189"/>
  <c r="X45" i="189"/>
  <c r="Z43" i="134"/>
  <c r="X45" i="134"/>
  <c r="Z43" i="40"/>
  <c r="X45" i="40"/>
  <c r="Z43" i="6"/>
  <c r="X45" i="6"/>
  <c r="Z43" i="96"/>
  <c r="X45" i="96"/>
  <c r="Z43" i="31"/>
  <c r="X45" i="31"/>
  <c r="Z43" i="36"/>
  <c r="X45" i="36"/>
  <c r="Z43" i="174"/>
  <c r="X45" i="174"/>
  <c r="Z43" i="72"/>
  <c r="X45" i="72"/>
  <c r="X45" i="15"/>
  <c r="Z43" i="15"/>
  <c r="Z43" i="176"/>
  <c r="X45" i="176"/>
  <c r="Z43" i="159"/>
  <c r="X45" i="159"/>
  <c r="Z43" i="221"/>
  <c r="X45" i="221"/>
  <c r="Z43" i="95"/>
  <c r="X45" i="95"/>
  <c r="Z43" i="224"/>
  <c r="X45" i="224"/>
  <c r="Z43" i="202"/>
  <c r="X45" i="202"/>
  <c r="X45" i="90"/>
  <c r="Z43" i="90"/>
  <c r="X47" i="191"/>
  <c r="Z47" i="191" s="1"/>
  <c r="Z45" i="191"/>
  <c r="Z43" i="71"/>
  <c r="X45" i="71"/>
  <c r="X45" i="14"/>
  <c r="Z43" i="14"/>
  <c r="Z43" i="62"/>
  <c r="X45" i="62"/>
  <c r="Z43" i="250"/>
  <c r="X45" i="250"/>
  <c r="Z43" i="60"/>
  <c r="X45" i="60"/>
  <c r="X45" i="238"/>
  <c r="Z43" i="238"/>
  <c r="Z43" i="180"/>
  <c r="X45" i="180"/>
  <c r="Z43" i="125"/>
  <c r="X45" i="125"/>
  <c r="Z43" i="118"/>
  <c r="X45" i="118"/>
  <c r="Z43" i="138"/>
  <c r="X45" i="138"/>
  <c r="Z43" i="51"/>
  <c r="X45" i="51"/>
  <c r="Z43" i="79"/>
  <c r="X45" i="79"/>
  <c r="Z43" i="171"/>
  <c r="X45" i="171"/>
  <c r="Z43" i="178"/>
  <c r="X45" i="178"/>
  <c r="Z43" i="32"/>
  <c r="X45" i="32"/>
  <c r="Z43" i="214"/>
  <c r="X45" i="214"/>
  <c r="Z43" i="136"/>
  <c r="X45" i="136"/>
  <c r="Z43" i="198"/>
  <c r="X45" i="198"/>
  <c r="Z43" i="146"/>
  <c r="X45" i="146"/>
  <c r="Z43" i="88"/>
  <c r="X45" i="88"/>
  <c r="Z43" i="68"/>
  <c r="X45" i="68"/>
  <c r="Z43" i="84"/>
  <c r="X45" i="84"/>
  <c r="Z43" i="195"/>
  <c r="X45" i="195"/>
  <c r="Z43" i="121"/>
  <c r="X45" i="121"/>
  <c r="Z43" i="142"/>
  <c r="X45" i="142"/>
  <c r="Z43" i="192"/>
  <c r="X45" i="192"/>
  <c r="Z43" i="220"/>
  <c r="X45" i="220"/>
  <c r="Z43" i="247"/>
  <c r="X45" i="247"/>
  <c r="Z43" i="211"/>
  <c r="X45" i="211"/>
  <c r="Z43" i="49"/>
  <c r="X45" i="49"/>
  <c r="Z43" i="5"/>
  <c r="X45" i="5"/>
  <c r="Z43" i="113"/>
  <c r="X45" i="113"/>
  <c r="Z43" i="157"/>
  <c r="X45" i="157"/>
  <c r="Z43" i="185"/>
  <c r="X45" i="185"/>
  <c r="Z43" i="230"/>
  <c r="X45" i="230"/>
  <c r="Z43" i="81"/>
  <c r="X45" i="81"/>
  <c r="Z43" i="73"/>
  <c r="X45" i="73"/>
  <c r="Z43" i="245"/>
  <c r="X45" i="245"/>
  <c r="Z43" i="257"/>
  <c r="X45" i="257"/>
  <c r="Z43" i="252"/>
  <c r="X45" i="252"/>
  <c r="X45" i="23"/>
  <c r="Z43" i="23"/>
  <c r="Z43" i="244"/>
  <c r="X45" i="244"/>
  <c r="Z43" i="239"/>
  <c r="X45" i="239"/>
  <c r="Z43" i="231"/>
  <c r="X45" i="231"/>
  <c r="Z43" i="254"/>
  <c r="X45" i="254"/>
  <c r="Z43" i="137"/>
  <c r="X45" i="137"/>
  <c r="X45" i="143"/>
  <c r="Z43" i="143"/>
  <c r="Z43" i="94"/>
  <c r="X45" i="94"/>
  <c r="Z43" i="48"/>
  <c r="X45" i="48"/>
  <c r="Z43" i="54"/>
  <c r="X45" i="54"/>
  <c r="Z43" i="59"/>
  <c r="X45" i="59"/>
  <c r="Z43" i="132"/>
  <c r="X45" i="132"/>
  <c r="Z43" i="251"/>
  <c r="X45" i="251"/>
  <c r="Z43" i="226"/>
  <c r="X45" i="226"/>
  <c r="Z43" i="183"/>
  <c r="X45" i="183"/>
  <c r="X45" i="107"/>
  <c r="Z43" i="107"/>
  <c r="Z43" i="227"/>
  <c r="X45" i="227"/>
  <c r="Z43" i="10"/>
  <c r="X45" i="10"/>
  <c r="X45" i="55"/>
  <c r="Z43" i="55"/>
  <c r="Z43" i="241"/>
  <c r="X45" i="241"/>
  <c r="Z43" i="160"/>
  <c r="X45" i="160"/>
  <c r="Z43" i="52"/>
  <c r="X45" i="52"/>
  <c r="Z43" i="208"/>
  <c r="X45" i="208"/>
  <c r="Z43" i="12"/>
  <c r="X45" i="12"/>
  <c r="Z43" i="219"/>
  <c r="X45" i="219"/>
  <c r="Z43" i="115"/>
  <c r="X45" i="115"/>
  <c r="Z43" i="102"/>
  <c r="X45" i="102"/>
  <c r="Z43" i="188"/>
  <c r="X45" i="188"/>
  <c r="Z43" i="91"/>
  <c r="X45" i="91"/>
  <c r="Z43" i="43"/>
  <c r="X45" i="43"/>
  <c r="Z43" i="258"/>
  <c r="X45" i="258"/>
  <c r="Z43" i="148"/>
  <c r="X45" i="148"/>
  <c r="Z43" i="255"/>
  <c r="X45" i="255"/>
  <c r="Z43" i="236"/>
  <c r="X45" i="236"/>
  <c r="Z43" i="158"/>
  <c r="X45" i="158"/>
  <c r="X45" i="11"/>
  <c r="Z43" i="11"/>
  <c r="Z43" i="140"/>
  <c r="X45" i="140"/>
  <c r="Z43" i="100"/>
  <c r="X45" i="100"/>
  <c r="Z43" i="18"/>
  <c r="X45" i="18"/>
  <c r="Z43" i="70"/>
  <c r="X45" i="70"/>
  <c r="Z43" i="98"/>
  <c r="X45" i="98"/>
  <c r="Z43" i="28"/>
  <c r="X45" i="28"/>
  <c r="Z43" i="144"/>
  <c r="X45" i="144"/>
  <c r="Z43" i="172"/>
  <c r="X45" i="172"/>
  <c r="Z43" i="46"/>
  <c r="X45" i="46"/>
  <c r="Z45" i="117"/>
  <c r="X47" i="117"/>
  <c r="Z47" i="117" s="1"/>
  <c r="Z43" i="150"/>
  <c r="X45" i="150"/>
  <c r="Z43" i="175"/>
  <c r="X45" i="175"/>
  <c r="Z43" i="168"/>
  <c r="X45" i="168"/>
  <c r="Z45" i="237"/>
  <c r="X47" i="237"/>
  <c r="Z47" i="237" s="1"/>
  <c r="Z43" i="30"/>
  <c r="X45" i="30"/>
  <c r="X45" i="256"/>
  <c r="Z43" i="256"/>
  <c r="Z43" i="123"/>
  <c r="X45" i="123"/>
  <c r="Z43" i="204"/>
  <c r="X45" i="204"/>
  <c r="Z45" i="240"/>
  <c r="X47" i="240"/>
  <c r="Z47" i="240" s="1"/>
  <c r="X45" i="75"/>
  <c r="Z43" i="75"/>
  <c r="Z43" i="35"/>
  <c r="X45" i="35"/>
  <c r="Z43" i="151"/>
  <c r="X45" i="151"/>
  <c r="X47" i="190"/>
  <c r="Z47" i="190" s="1"/>
  <c r="Z45" i="190"/>
  <c r="X45" i="27"/>
  <c r="Z43" i="27"/>
  <c r="Z43" i="50"/>
  <c r="X45" i="50"/>
  <c r="Z43" i="104"/>
  <c r="X45" i="104"/>
  <c r="Z43" i="22"/>
  <c r="X45" i="22"/>
  <c r="X45" i="3"/>
  <c r="Z43" i="3"/>
  <c r="Z43" i="133"/>
  <c r="X45" i="133"/>
  <c r="Z43" i="141"/>
  <c r="X45" i="141"/>
  <c r="Z43" i="181"/>
  <c r="X45" i="181"/>
  <c r="Z43" i="29"/>
  <c r="X45" i="29"/>
  <c r="Z43" i="249"/>
  <c r="X45" i="249"/>
  <c r="Z43" i="61"/>
  <c r="X45" i="61"/>
  <c r="Z43" i="193"/>
  <c r="X45" i="193"/>
  <c r="Z45" i="213"/>
  <c r="X47" i="213"/>
  <c r="Z47" i="213" s="1"/>
  <c r="X45" i="209"/>
  <c r="Z43" i="209"/>
  <c r="Z43" i="145"/>
  <c r="X45" i="145"/>
  <c r="Z43" i="33"/>
  <c r="X45" i="33"/>
  <c r="Z43" i="66"/>
  <c r="X45" i="66"/>
  <c r="Z43" i="53"/>
  <c r="X45" i="53"/>
  <c r="Z43" i="17"/>
  <c r="X45" i="17"/>
  <c r="Z43" i="89"/>
  <c r="X45" i="89"/>
  <c r="Z43" i="253"/>
  <c r="X45" i="253"/>
  <c r="Z43" i="13"/>
  <c r="X45" i="13"/>
  <c r="Z43" i="82"/>
  <c r="X45" i="82"/>
  <c r="Z43" i="109"/>
  <c r="X45" i="109"/>
  <c r="Z43" i="177"/>
  <c r="X45" i="177"/>
  <c r="Z43" i="97"/>
  <c r="X45" i="97"/>
  <c r="Z43" i="223"/>
  <c r="X45" i="223"/>
  <c r="Z43" i="76"/>
  <c r="X45" i="76"/>
  <c r="Z43" i="163"/>
  <c r="X45" i="163"/>
  <c r="Z43" i="127"/>
  <c r="X45" i="127"/>
  <c r="X45" i="67"/>
  <c r="Z43" i="67"/>
  <c r="Z43" i="86"/>
  <c r="X45" i="86"/>
  <c r="Z43" i="38"/>
  <c r="X45" i="38"/>
  <c r="Z43" i="154"/>
  <c r="X45" i="154"/>
  <c r="Z43" i="156"/>
  <c r="X45" i="156"/>
  <c r="Z43" i="232"/>
  <c r="X45" i="232"/>
  <c r="Z43" i="2"/>
  <c r="X45" i="2"/>
  <c r="Z43" i="131"/>
  <c r="X45" i="131"/>
  <c r="Z43" i="39"/>
  <c r="X45" i="39"/>
  <c r="X47" i="215"/>
  <c r="Z47" i="215" s="1"/>
  <c r="Z45" i="215"/>
  <c r="Z43" i="99"/>
  <c r="X45" i="99"/>
  <c r="Z43" i="196"/>
  <c r="X45" i="196"/>
  <c r="Z43" i="184"/>
  <c r="X45" i="184"/>
  <c r="Z43" i="108"/>
  <c r="X45" i="108"/>
  <c r="Z43" i="135"/>
  <c r="X45" i="135"/>
  <c r="Z43" i="24"/>
  <c r="X45" i="24"/>
  <c r="Z43" i="199"/>
  <c r="X45" i="199"/>
  <c r="X45" i="19"/>
  <c r="Z43" i="19"/>
  <c r="Z43" i="222"/>
  <c r="X45" i="222"/>
  <c r="Z43" i="203"/>
  <c r="X45" i="203"/>
  <c r="Z43" i="218"/>
  <c r="X45" i="218"/>
  <c r="Z43" i="16"/>
  <c r="X45" i="16"/>
  <c r="X45" i="212"/>
  <c r="Z43" i="212"/>
  <c r="Z43" i="170"/>
  <c r="X45" i="170"/>
  <c r="Z43" i="130"/>
  <c r="X45" i="130"/>
  <c r="Z43" i="114"/>
  <c r="X45" i="114"/>
  <c r="Z43" i="20"/>
  <c r="X45" i="20"/>
  <c r="Z43" i="120"/>
  <c r="X45" i="120"/>
  <c r="Z43" i="242"/>
  <c r="X45" i="242"/>
  <c r="Z43" i="110"/>
  <c r="X45" i="110"/>
  <c r="Z43" i="112"/>
  <c r="X45" i="112"/>
  <c r="Z43" i="63"/>
  <c r="X45" i="63"/>
  <c r="Z43" i="243"/>
  <c r="X45" i="243"/>
  <c r="X47" i="4"/>
  <c r="Z47" i="4" s="1"/>
  <c r="Z45" i="4"/>
  <c r="X45" i="42"/>
  <c r="Z43" i="42"/>
  <c r="Z43" i="187"/>
  <c r="X45" i="187"/>
  <c r="Z43" i="119"/>
  <c r="X45" i="119"/>
  <c r="Z43" i="83"/>
  <c r="X45" i="83"/>
  <c r="Z43" i="92"/>
  <c r="X45" i="92"/>
  <c r="Z43" i="234"/>
  <c r="X45" i="234"/>
  <c r="Z43" i="1"/>
  <c r="X45" i="1"/>
  <c r="Z43" i="128"/>
  <c r="X45" i="128"/>
  <c r="X45" i="7"/>
  <c r="Z43" i="7"/>
  <c r="Z43" i="44"/>
  <c r="X45" i="44"/>
  <c r="Z43" i="235"/>
  <c r="X45" i="235"/>
  <c r="Z43" i="129"/>
  <c r="X45" i="129"/>
  <c r="Z43" i="149"/>
  <c r="X45" i="149"/>
  <c r="Z43" i="152"/>
  <c r="X45" i="152"/>
  <c r="Z43" i="34"/>
  <c r="X45" i="34"/>
  <c r="Z43" i="64"/>
  <c r="X45" i="64"/>
  <c r="Z43" i="228"/>
  <c r="X45" i="228"/>
  <c r="Z43" i="206"/>
  <c r="X45" i="206"/>
  <c r="Z43" i="229"/>
  <c r="X45" i="229"/>
  <c r="Z43" i="233"/>
  <c r="X45" i="233"/>
  <c r="Z43" i="77"/>
  <c r="X45" i="77"/>
  <c r="Z45" i="8"/>
  <c r="X47" i="8"/>
  <c r="Z47" i="8" s="1"/>
  <c r="Z43" i="37"/>
  <c r="X45" i="37"/>
  <c r="Z43" i="197"/>
  <c r="X45" i="197"/>
  <c r="Z43" i="165"/>
  <c r="X45" i="165"/>
  <c r="Z43" i="182"/>
  <c r="X45" i="182"/>
  <c r="Z43" i="164"/>
  <c r="X45" i="164"/>
  <c r="Z43" i="179"/>
  <c r="X45" i="179"/>
  <c r="X45" i="47"/>
  <c r="Z43" i="47"/>
  <c r="Z43" i="80"/>
  <c r="X45" i="80"/>
  <c r="Z43" i="25"/>
  <c r="X45" i="25"/>
  <c r="Z43" i="9"/>
  <c r="X45" i="9"/>
  <c r="Z43" i="74"/>
  <c r="X45" i="74"/>
  <c r="Z43" i="21"/>
  <c r="X45" i="21"/>
  <c r="Z43" i="101"/>
  <c r="X45" i="101"/>
  <c r="Z43" i="58"/>
  <c r="X45" i="58"/>
  <c r="Z43" i="169"/>
  <c r="X45" i="169"/>
  <c r="Z43" i="41"/>
  <c r="X45" i="41"/>
  <c r="Z43" i="57"/>
  <c r="X45" i="57"/>
  <c r="Z43" i="45"/>
  <c r="X45" i="45"/>
  <c r="Z43" i="186"/>
  <c r="X45" i="186"/>
  <c r="Z43" i="153"/>
  <c r="X45" i="153"/>
  <c r="Z43" i="26"/>
  <c r="X45" i="26"/>
  <c r="X45" i="225"/>
  <c r="Z43" i="225"/>
  <c r="X45" i="205"/>
  <c r="Z43" i="205"/>
  <c r="Z43" i="217"/>
  <c r="X45" i="217"/>
  <c r="Z43" i="105"/>
  <c r="X45" i="105"/>
  <c r="Z43" i="85"/>
  <c r="X45" i="85"/>
  <c r="X45" i="65"/>
  <c r="Z43" i="65"/>
  <c r="Z43" i="246"/>
  <c r="X45" i="246"/>
  <c r="Z43" i="201"/>
  <c r="X45" i="201"/>
  <c r="Z43" i="69"/>
  <c r="X45" i="69"/>
  <c r="Z43" i="173"/>
  <c r="X45" i="173"/>
  <c r="Z43" i="161"/>
  <c r="X45" i="161"/>
  <c r="Z45" i="205" l="1"/>
  <c r="X47" i="205"/>
  <c r="Z47" i="205" s="1"/>
  <c r="Z45" i="9"/>
  <c r="X47" i="9"/>
  <c r="Z47" i="9" s="1"/>
  <c r="Z45" i="228"/>
  <c r="X47" i="228"/>
  <c r="Z47" i="228" s="1"/>
  <c r="Z45" i="225"/>
  <c r="X47" i="225"/>
  <c r="Z47" i="225" s="1"/>
  <c r="X47" i="19"/>
  <c r="Z47" i="19" s="1"/>
  <c r="Z45" i="19"/>
  <c r="Z45" i="26"/>
  <c r="X47" i="26"/>
  <c r="Z47" i="26" s="1"/>
  <c r="Z45" i="21"/>
  <c r="X47" i="21"/>
  <c r="Z47" i="21" s="1"/>
  <c r="X47" i="179"/>
  <c r="Z47" i="179" s="1"/>
  <c r="Z45" i="179"/>
  <c r="Z45" i="64"/>
  <c r="X47" i="64"/>
  <c r="Z47" i="64" s="1"/>
  <c r="Z45" i="1"/>
  <c r="X47" i="1"/>
  <c r="Z47" i="1" s="1"/>
  <c r="X47" i="114"/>
  <c r="Z47" i="114" s="1"/>
  <c r="Z45" i="114"/>
  <c r="X47" i="199"/>
  <c r="Z47" i="199" s="1"/>
  <c r="Z45" i="199"/>
  <c r="X47" i="99"/>
  <c r="Z47" i="99" s="1"/>
  <c r="Z45" i="99"/>
  <c r="Z45" i="156"/>
  <c r="X47" i="156"/>
  <c r="Z47" i="156" s="1"/>
  <c r="X47" i="163"/>
  <c r="Z47" i="163" s="1"/>
  <c r="Z45" i="163"/>
  <c r="Z45" i="89"/>
  <c r="X47" i="89"/>
  <c r="Z47" i="89" s="1"/>
  <c r="Z45" i="181"/>
  <c r="X47" i="181"/>
  <c r="Z47" i="181" s="1"/>
  <c r="Z45" i="65"/>
  <c r="X47" i="65"/>
  <c r="Z47" i="65" s="1"/>
  <c r="X47" i="42"/>
  <c r="Z47" i="42" s="1"/>
  <c r="Z45" i="42"/>
  <c r="Z45" i="209"/>
  <c r="X47" i="209"/>
  <c r="Z47" i="209" s="1"/>
  <c r="X47" i="3"/>
  <c r="Z47" i="3" s="1"/>
  <c r="Z45" i="3"/>
  <c r="Z45" i="256"/>
  <c r="X47" i="256"/>
  <c r="Z47" i="256" s="1"/>
  <c r="X47" i="55"/>
  <c r="Z47" i="55" s="1"/>
  <c r="Z45" i="55"/>
  <c r="Z45" i="107"/>
  <c r="X47" i="107"/>
  <c r="Z47" i="107" s="1"/>
  <c r="X47" i="143"/>
  <c r="Z47" i="143" s="1"/>
  <c r="Z45" i="143"/>
  <c r="Z45" i="161"/>
  <c r="X47" i="161"/>
  <c r="Z47" i="161" s="1"/>
  <c r="Z45" i="201"/>
  <c r="X47" i="201"/>
  <c r="Z47" i="201" s="1"/>
  <c r="Z45" i="85"/>
  <c r="X47" i="85"/>
  <c r="Z47" i="85" s="1"/>
  <c r="Z45" i="153"/>
  <c r="X47" i="153"/>
  <c r="Z47" i="153" s="1"/>
  <c r="Z45" i="57"/>
  <c r="X47" i="57"/>
  <c r="Z47" i="57" s="1"/>
  <c r="X47" i="58"/>
  <c r="Z47" i="58" s="1"/>
  <c r="Z45" i="58"/>
  <c r="X47" i="74"/>
  <c r="Z47" i="74" s="1"/>
  <c r="Z45" i="74"/>
  <c r="Z45" i="80"/>
  <c r="X47" i="80"/>
  <c r="Z47" i="80" s="1"/>
  <c r="Z45" i="164"/>
  <c r="X47" i="164"/>
  <c r="Z47" i="164" s="1"/>
  <c r="Z45" i="197"/>
  <c r="X47" i="197"/>
  <c r="Z47" i="197" s="1"/>
  <c r="Z45" i="77"/>
  <c r="X47" i="77"/>
  <c r="Z47" i="77" s="1"/>
  <c r="X47" i="206"/>
  <c r="Z47" i="206" s="1"/>
  <c r="Z45" i="206"/>
  <c r="X47" i="34"/>
  <c r="Z47" i="34" s="1"/>
  <c r="Z45" i="34"/>
  <c r="Z45" i="129"/>
  <c r="X47" i="129"/>
  <c r="Z47" i="129" s="1"/>
  <c r="Z45" i="234"/>
  <c r="X47" i="234"/>
  <c r="Z47" i="234" s="1"/>
  <c r="Z45" i="119"/>
  <c r="X47" i="119"/>
  <c r="Z47" i="119" s="1"/>
  <c r="Z45" i="112"/>
  <c r="X47" i="112"/>
  <c r="Z47" i="112" s="1"/>
  <c r="Z45" i="120"/>
  <c r="X47" i="120"/>
  <c r="Z47" i="120" s="1"/>
  <c r="X47" i="130"/>
  <c r="Z47" i="130" s="1"/>
  <c r="Z45" i="130"/>
  <c r="Z45" i="16"/>
  <c r="X47" i="16"/>
  <c r="Z47" i="16" s="1"/>
  <c r="Z45" i="222"/>
  <c r="X47" i="222"/>
  <c r="Z47" i="222" s="1"/>
  <c r="Z45" i="24"/>
  <c r="X47" i="24"/>
  <c r="Z47" i="24" s="1"/>
  <c r="Z45" i="184"/>
  <c r="X47" i="184"/>
  <c r="Z47" i="184" s="1"/>
  <c r="Z45" i="2"/>
  <c r="X47" i="2"/>
  <c r="Z47" i="2" s="1"/>
  <c r="X47" i="154"/>
  <c r="Z47" i="154" s="1"/>
  <c r="Z45" i="154"/>
  <c r="Z45" i="76"/>
  <c r="X47" i="76"/>
  <c r="Z47" i="76" s="1"/>
  <c r="Z45" i="177"/>
  <c r="X47" i="177"/>
  <c r="Z47" i="177" s="1"/>
  <c r="Z45" i="13"/>
  <c r="X47" i="13"/>
  <c r="Z47" i="13" s="1"/>
  <c r="Z45" i="17"/>
  <c r="X47" i="17"/>
  <c r="Z47" i="17" s="1"/>
  <c r="Z45" i="33"/>
  <c r="X47" i="33"/>
  <c r="Z47" i="33" s="1"/>
  <c r="Z45" i="249"/>
  <c r="X47" i="249"/>
  <c r="Z47" i="249" s="1"/>
  <c r="Z45" i="141"/>
  <c r="X47" i="141"/>
  <c r="Z47" i="141" s="1"/>
  <c r="X47" i="22"/>
  <c r="Z47" i="22" s="1"/>
  <c r="Z45" i="22"/>
  <c r="X47" i="35"/>
  <c r="Z47" i="35" s="1"/>
  <c r="Z45" i="35"/>
  <c r="Z45" i="204"/>
  <c r="X47" i="204"/>
  <c r="Z47" i="204" s="1"/>
  <c r="Z45" i="30"/>
  <c r="X47" i="30"/>
  <c r="Z47" i="30" s="1"/>
  <c r="X47" i="175"/>
  <c r="Z47" i="175" s="1"/>
  <c r="Z45" i="175"/>
  <c r="X47" i="46"/>
  <c r="Z47" i="46" s="1"/>
  <c r="Z45" i="46"/>
  <c r="Z45" i="28"/>
  <c r="X47" i="28"/>
  <c r="Z47" i="28" s="1"/>
  <c r="Z45" i="18"/>
  <c r="X47" i="18"/>
  <c r="Z47" i="18" s="1"/>
  <c r="Z45" i="255"/>
  <c r="X47" i="255"/>
  <c r="Z47" i="255" s="1"/>
  <c r="X47" i="43"/>
  <c r="Z47" i="43" s="1"/>
  <c r="Z45" i="43"/>
  <c r="X47" i="102"/>
  <c r="Z47" i="102" s="1"/>
  <c r="Z45" i="102"/>
  <c r="X47" i="12"/>
  <c r="Z47" i="12" s="1"/>
  <c r="Z45" i="12"/>
  <c r="Z45" i="160"/>
  <c r="X47" i="160"/>
  <c r="Z47" i="160" s="1"/>
  <c r="Z45" i="10"/>
  <c r="X47" i="10"/>
  <c r="Z47" i="10" s="1"/>
  <c r="X47" i="183"/>
  <c r="Z47" i="183" s="1"/>
  <c r="Z45" i="183"/>
  <c r="Z45" i="132"/>
  <c r="X47" i="132"/>
  <c r="Z47" i="132" s="1"/>
  <c r="Z45" i="48"/>
  <c r="X47" i="48"/>
  <c r="Z47" i="48" s="1"/>
  <c r="Z45" i="137"/>
  <c r="X47" i="137"/>
  <c r="Z47" i="137" s="1"/>
  <c r="Z45" i="239"/>
  <c r="X47" i="239"/>
  <c r="Z47" i="239" s="1"/>
  <c r="Z45" i="252"/>
  <c r="X47" i="252"/>
  <c r="Z47" i="252" s="1"/>
  <c r="Z45" i="73"/>
  <c r="X47" i="73"/>
  <c r="Z47" i="73" s="1"/>
  <c r="Z45" i="185"/>
  <c r="X47" i="185"/>
  <c r="Z47" i="185" s="1"/>
  <c r="Z45" i="5"/>
  <c r="X47" i="5"/>
  <c r="Z47" i="5" s="1"/>
  <c r="Z45" i="247"/>
  <c r="X47" i="247"/>
  <c r="Z47" i="247" s="1"/>
  <c r="X47" i="142"/>
  <c r="Z47" i="142" s="1"/>
  <c r="Z45" i="142"/>
  <c r="Z45" i="84"/>
  <c r="X47" i="84"/>
  <c r="Z47" i="84" s="1"/>
  <c r="X47" i="146"/>
  <c r="Z47" i="146" s="1"/>
  <c r="Z45" i="146"/>
  <c r="X47" i="214"/>
  <c r="Z47" i="214" s="1"/>
  <c r="Z45" i="214"/>
  <c r="X47" i="171"/>
  <c r="Z47" i="171" s="1"/>
  <c r="Z45" i="171"/>
  <c r="X47" i="138"/>
  <c r="Z47" i="138" s="1"/>
  <c r="Z45" i="138"/>
  <c r="Z45" i="180"/>
  <c r="X47" i="180"/>
  <c r="Z47" i="180" s="1"/>
  <c r="Z45" i="250"/>
  <c r="X47" i="250"/>
  <c r="Z47" i="250" s="1"/>
  <c r="Z45" i="71"/>
  <c r="X47" i="71"/>
  <c r="Z47" i="71" s="1"/>
  <c r="X47" i="202"/>
  <c r="Z47" i="202" s="1"/>
  <c r="Z45" i="202"/>
  <c r="Z45" i="221"/>
  <c r="X47" i="221"/>
  <c r="Z47" i="221" s="1"/>
  <c r="Z45" i="36"/>
  <c r="X47" i="36"/>
  <c r="Z47" i="36" s="1"/>
  <c r="Z45" i="6"/>
  <c r="X47" i="6"/>
  <c r="Z47" i="6" s="1"/>
  <c r="Z45" i="189"/>
  <c r="X47" i="189"/>
  <c r="Z47" i="189" s="1"/>
  <c r="Z45" i="248"/>
  <c r="X47" i="248"/>
  <c r="Z47" i="248" s="1"/>
  <c r="X47" i="78"/>
  <c r="Z47" i="78" s="1"/>
  <c r="Z45" i="78"/>
  <c r="Z45" i="200"/>
  <c r="X47" i="200"/>
  <c r="Z47" i="200" s="1"/>
  <c r="X47" i="106"/>
  <c r="Z47" i="106" s="1"/>
  <c r="Z45" i="106"/>
  <c r="X47" i="162"/>
  <c r="Z47" i="162" s="1"/>
  <c r="Z45" i="162"/>
  <c r="X47" i="155"/>
  <c r="Z47" i="155" s="1"/>
  <c r="Z45" i="155"/>
  <c r="Z45" i="67"/>
  <c r="X47" i="67"/>
  <c r="Z47" i="67" s="1"/>
  <c r="X47" i="27"/>
  <c r="Z47" i="27" s="1"/>
  <c r="Z45" i="27"/>
  <c r="X47" i="11"/>
  <c r="Z47" i="11" s="1"/>
  <c r="Z45" i="11"/>
  <c r="X47" i="15"/>
  <c r="Z47" i="15" s="1"/>
  <c r="Z45" i="15"/>
  <c r="Z45" i="41"/>
  <c r="X47" i="41"/>
  <c r="Z47" i="41" s="1"/>
  <c r="Z45" i="233"/>
  <c r="X47" i="233"/>
  <c r="Z47" i="233" s="1"/>
  <c r="Z45" i="152"/>
  <c r="X47" i="152"/>
  <c r="Z47" i="152" s="1"/>
  <c r="Z45" i="235"/>
  <c r="X47" i="235"/>
  <c r="Z47" i="235" s="1"/>
  <c r="Z45" i="128"/>
  <c r="X47" i="128"/>
  <c r="Z47" i="128" s="1"/>
  <c r="Z45" i="92"/>
  <c r="X47" i="92"/>
  <c r="Z47" i="92" s="1"/>
  <c r="X47" i="187"/>
  <c r="Z47" i="187" s="1"/>
  <c r="Z45" i="187"/>
  <c r="Z45" i="243"/>
  <c r="X47" i="243"/>
  <c r="Z47" i="243" s="1"/>
  <c r="X47" i="110"/>
  <c r="Z47" i="110" s="1"/>
  <c r="Z45" i="110"/>
  <c r="Z45" i="20"/>
  <c r="X47" i="20"/>
  <c r="Z47" i="20" s="1"/>
  <c r="X47" i="170"/>
  <c r="Z47" i="170" s="1"/>
  <c r="Z45" i="170"/>
  <c r="X47" i="218"/>
  <c r="Z47" i="218" s="1"/>
  <c r="Z45" i="218"/>
  <c r="X47" i="135"/>
  <c r="Z47" i="135" s="1"/>
  <c r="Z45" i="135"/>
  <c r="Z45" i="196"/>
  <c r="X47" i="196"/>
  <c r="Z47" i="196" s="1"/>
  <c r="X47" i="39"/>
  <c r="Z47" i="39" s="1"/>
  <c r="Z45" i="39"/>
  <c r="Z45" i="232"/>
  <c r="X47" i="232"/>
  <c r="Z47" i="232" s="1"/>
  <c r="X47" i="38"/>
  <c r="Z47" i="38" s="1"/>
  <c r="Z45" i="38"/>
  <c r="X47" i="127"/>
  <c r="Z47" i="127" s="1"/>
  <c r="Z45" i="127"/>
  <c r="Z45" i="223"/>
  <c r="X47" i="223"/>
  <c r="Z47" i="223" s="1"/>
  <c r="Z45" i="109"/>
  <c r="X47" i="109"/>
  <c r="Z47" i="109" s="1"/>
  <c r="Z45" i="253"/>
  <c r="X47" i="253"/>
  <c r="Z47" i="253" s="1"/>
  <c r="Z45" i="53"/>
  <c r="X47" i="53"/>
  <c r="Z47" i="53" s="1"/>
  <c r="Z45" i="145"/>
  <c r="X47" i="145"/>
  <c r="Z47" i="145" s="1"/>
  <c r="Z45" i="193"/>
  <c r="X47" i="193"/>
  <c r="Z47" i="193" s="1"/>
  <c r="Z45" i="29"/>
  <c r="X47" i="29"/>
  <c r="Z47" i="29" s="1"/>
  <c r="Z45" i="133"/>
  <c r="X47" i="133"/>
  <c r="Z47" i="133" s="1"/>
  <c r="Z45" i="104"/>
  <c r="X47" i="104"/>
  <c r="Z47" i="104" s="1"/>
  <c r="Z45" i="123"/>
  <c r="X47" i="123"/>
  <c r="Z47" i="123" s="1"/>
  <c r="X47" i="150"/>
  <c r="Z47" i="150" s="1"/>
  <c r="Z45" i="150"/>
  <c r="Z45" i="172"/>
  <c r="X47" i="172"/>
  <c r="Z47" i="172" s="1"/>
  <c r="X47" i="98"/>
  <c r="Z47" i="98" s="1"/>
  <c r="Z45" i="98"/>
  <c r="Z45" i="100"/>
  <c r="X47" i="100"/>
  <c r="Z47" i="100" s="1"/>
  <c r="X47" i="158"/>
  <c r="Z47" i="158" s="1"/>
  <c r="Z45" i="158"/>
  <c r="Z45" i="148"/>
  <c r="X47" i="148"/>
  <c r="Z47" i="148" s="1"/>
  <c r="Z45" i="91"/>
  <c r="X47" i="91"/>
  <c r="Z47" i="91" s="1"/>
  <c r="Z45" i="115"/>
  <c r="X47" i="115"/>
  <c r="Z47" i="115" s="1"/>
  <c r="Z45" i="208"/>
  <c r="X47" i="208"/>
  <c r="Z47" i="208" s="1"/>
  <c r="X47" i="241"/>
  <c r="Z47" i="241" s="1"/>
  <c r="Z45" i="241"/>
  <c r="Z45" i="227"/>
  <c r="X47" i="227"/>
  <c r="Z47" i="227" s="1"/>
  <c r="Z45" i="226"/>
  <c r="X47" i="226"/>
  <c r="Z47" i="226" s="1"/>
  <c r="X47" i="59"/>
  <c r="Z47" i="59" s="1"/>
  <c r="Z45" i="59"/>
  <c r="X47" i="94"/>
  <c r="Z47" i="94" s="1"/>
  <c r="Z45" i="94"/>
  <c r="Z45" i="254"/>
  <c r="X47" i="254"/>
  <c r="Z47" i="254" s="1"/>
  <c r="Z45" i="244"/>
  <c r="X47" i="244"/>
  <c r="Z47" i="244" s="1"/>
  <c r="Z45" i="257"/>
  <c r="X47" i="257"/>
  <c r="Z47" i="257" s="1"/>
  <c r="Z45" i="81"/>
  <c r="X47" i="81"/>
  <c r="Z47" i="81" s="1"/>
  <c r="Z45" i="157"/>
  <c r="X47" i="157"/>
  <c r="Z47" i="157" s="1"/>
  <c r="Z45" i="49"/>
  <c r="X47" i="49"/>
  <c r="Z47" i="49" s="1"/>
  <c r="Z45" i="220"/>
  <c r="X47" i="220"/>
  <c r="Z47" i="220" s="1"/>
  <c r="Z45" i="121"/>
  <c r="X47" i="121"/>
  <c r="Z47" i="121" s="1"/>
  <c r="Z45" i="68"/>
  <c r="X47" i="68"/>
  <c r="Z47" i="68" s="1"/>
  <c r="X47" i="198"/>
  <c r="Z47" i="198" s="1"/>
  <c r="Z45" i="198"/>
  <c r="Z45" i="32"/>
  <c r="X47" i="32"/>
  <c r="Z47" i="32" s="1"/>
  <c r="X47" i="79"/>
  <c r="Z47" i="79" s="1"/>
  <c r="Z45" i="79"/>
  <c r="X47" i="118"/>
  <c r="Z47" i="118" s="1"/>
  <c r="Z45" i="118"/>
  <c r="X47" i="62"/>
  <c r="Z47" i="62" s="1"/>
  <c r="Z45" i="62"/>
  <c r="Z45" i="224"/>
  <c r="X47" i="224"/>
  <c r="Z47" i="224" s="1"/>
  <c r="X47" i="159"/>
  <c r="Z47" i="159" s="1"/>
  <c r="Z45" i="159"/>
  <c r="Z45" i="72"/>
  <c r="X47" i="72"/>
  <c r="Z47" i="72" s="1"/>
  <c r="X47" i="31"/>
  <c r="Z47" i="31" s="1"/>
  <c r="Z45" i="31"/>
  <c r="Z45" i="40"/>
  <c r="X47" i="40"/>
  <c r="Z47" i="40" s="1"/>
  <c r="X47" i="147"/>
  <c r="Z47" i="147" s="1"/>
  <c r="Z45" i="147"/>
  <c r="Z45" i="111"/>
  <c r="X47" i="111"/>
  <c r="Z47" i="111" s="1"/>
  <c r="Z45" i="116"/>
  <c r="X47" i="116"/>
  <c r="Z47" i="116" s="1"/>
  <c r="X47" i="210"/>
  <c r="Z47" i="210" s="1"/>
  <c r="Z45" i="210"/>
  <c r="Z45" i="56"/>
  <c r="X47" i="56"/>
  <c r="Z47" i="56" s="1"/>
  <c r="X47" i="126"/>
  <c r="Z47" i="126" s="1"/>
  <c r="Z45" i="126"/>
  <c r="X47" i="166"/>
  <c r="Z47" i="166" s="1"/>
  <c r="Z45" i="166"/>
  <c r="Z45" i="173"/>
  <c r="X47" i="173"/>
  <c r="Z47" i="173" s="1"/>
  <c r="Z45" i="75"/>
  <c r="X47" i="75"/>
  <c r="Z47" i="75" s="1"/>
  <c r="X47" i="238"/>
  <c r="Z47" i="238" s="1"/>
  <c r="Z45" i="238"/>
  <c r="X47" i="7"/>
  <c r="Z47" i="7" s="1"/>
  <c r="Z45" i="7"/>
  <c r="Z45" i="105"/>
  <c r="X47" i="105"/>
  <c r="Z47" i="105" s="1"/>
  <c r="Z45" i="101"/>
  <c r="X47" i="101"/>
  <c r="Z47" i="101" s="1"/>
  <c r="Z45" i="37"/>
  <c r="X47" i="37"/>
  <c r="Z47" i="37" s="1"/>
  <c r="X47" i="47"/>
  <c r="Z47" i="47" s="1"/>
  <c r="Z45" i="47"/>
  <c r="Z45" i="169"/>
  <c r="X47" i="169"/>
  <c r="Z47" i="169" s="1"/>
  <c r="Z45" i="44"/>
  <c r="X47" i="44"/>
  <c r="Z47" i="44" s="1"/>
  <c r="X47" i="203"/>
  <c r="Z47" i="203" s="1"/>
  <c r="Z45" i="203"/>
  <c r="Z45" i="97"/>
  <c r="X47" i="97"/>
  <c r="Z47" i="97" s="1"/>
  <c r="X47" i="50"/>
  <c r="Z47" i="50" s="1"/>
  <c r="Z45" i="50"/>
  <c r="Z45" i="168"/>
  <c r="X47" i="168"/>
  <c r="Z47" i="168" s="1"/>
  <c r="Z45" i="144"/>
  <c r="X47" i="144"/>
  <c r="Z47" i="144" s="1"/>
  <c r="X47" i="70"/>
  <c r="Z47" i="70" s="1"/>
  <c r="Z45" i="70"/>
  <c r="Z45" i="140"/>
  <c r="X47" i="140"/>
  <c r="Z47" i="140" s="1"/>
  <c r="Z45" i="236"/>
  <c r="X47" i="236"/>
  <c r="Z47" i="236" s="1"/>
  <c r="Z45" i="258"/>
  <c r="X47" i="258"/>
  <c r="Z47" i="258" s="1"/>
  <c r="Z45" i="188"/>
  <c r="X47" i="188"/>
  <c r="Z47" i="188" s="1"/>
  <c r="Z45" i="219"/>
  <c r="X47" i="219"/>
  <c r="Z47" i="219" s="1"/>
  <c r="Z45" i="52"/>
  <c r="X47" i="52"/>
  <c r="Z47" i="52" s="1"/>
  <c r="Z45" i="251"/>
  <c r="X47" i="251"/>
  <c r="Z47" i="251" s="1"/>
  <c r="X47" i="54"/>
  <c r="Z47" i="54" s="1"/>
  <c r="Z45" i="54"/>
  <c r="Z45" i="231"/>
  <c r="X47" i="231"/>
  <c r="Z47" i="231" s="1"/>
  <c r="Z45" i="245"/>
  <c r="X47" i="245"/>
  <c r="Z47" i="245" s="1"/>
  <c r="Z45" i="230"/>
  <c r="X47" i="230"/>
  <c r="Z47" i="230" s="1"/>
  <c r="Z45" i="113"/>
  <c r="X47" i="113"/>
  <c r="Z47" i="113" s="1"/>
  <c r="X47" i="211"/>
  <c r="Z47" i="211" s="1"/>
  <c r="Z45" i="211"/>
  <c r="Z45" i="192"/>
  <c r="X47" i="192"/>
  <c r="Z47" i="192" s="1"/>
  <c r="X47" i="195"/>
  <c r="Z47" i="195" s="1"/>
  <c r="Z45" i="195"/>
  <c r="Z45" i="88"/>
  <c r="X47" i="88"/>
  <c r="Z47" i="88" s="1"/>
  <c r="Z45" i="136"/>
  <c r="X47" i="136"/>
  <c r="Z47" i="136" s="1"/>
  <c r="X47" i="178"/>
  <c r="Z47" i="178" s="1"/>
  <c r="Z45" i="178"/>
  <c r="X47" i="51"/>
  <c r="Z47" i="51" s="1"/>
  <c r="Z45" i="51"/>
  <c r="Z45" i="125"/>
  <c r="X47" i="125"/>
  <c r="Z47" i="125" s="1"/>
  <c r="Z45" i="60"/>
  <c r="X47" i="60"/>
  <c r="Z47" i="60" s="1"/>
  <c r="Z45" i="95"/>
  <c r="X47" i="95"/>
  <c r="Z47" i="95" s="1"/>
  <c r="Z45" i="176"/>
  <c r="X47" i="176"/>
  <c r="Z47" i="176" s="1"/>
  <c r="X47" i="174"/>
  <c r="Z47" i="174" s="1"/>
  <c r="Z45" i="174"/>
  <c r="Z45" i="96"/>
  <c r="X47" i="96"/>
  <c r="Z47" i="96" s="1"/>
  <c r="X47" i="134"/>
  <c r="Z47" i="134" s="1"/>
  <c r="Z45" i="134"/>
  <c r="X47" i="103"/>
  <c r="Z47" i="103" s="1"/>
  <c r="Z45" i="103"/>
  <c r="Z45" i="124"/>
  <c r="X47" i="124"/>
  <c r="Z47" i="124" s="1"/>
  <c r="Z45" i="87"/>
  <c r="X47" i="87"/>
  <c r="Z47" i="87" s="1"/>
  <c r="X47" i="207"/>
  <c r="Z47" i="207" s="1"/>
  <c r="Z45" i="207"/>
  <c r="X47" i="167"/>
  <c r="Z47" i="167" s="1"/>
  <c r="Z45" i="167"/>
  <c r="X47" i="139"/>
  <c r="Z47" i="139" s="1"/>
  <c r="Z45" i="139"/>
  <c r="X47" i="194"/>
  <c r="Z47" i="194" s="1"/>
  <c r="Z45" i="194"/>
  <c r="Z45" i="93"/>
  <c r="X47" i="93"/>
  <c r="Z47" i="93" s="1"/>
  <c r="Z45" i="246"/>
  <c r="X47" i="246"/>
  <c r="Z47" i="246" s="1"/>
  <c r="X47" i="186"/>
  <c r="Z47" i="186" s="1"/>
  <c r="Z45" i="186"/>
  <c r="X47" i="182"/>
  <c r="Z47" i="182" s="1"/>
  <c r="Z45" i="182"/>
  <c r="Z45" i="69"/>
  <c r="X47" i="69"/>
  <c r="Z47" i="69" s="1"/>
  <c r="Z45" i="217"/>
  <c r="X47" i="217"/>
  <c r="Z47" i="217" s="1"/>
  <c r="Z45" i="45"/>
  <c r="X47" i="45"/>
  <c r="Z47" i="45" s="1"/>
  <c r="Z45" i="25"/>
  <c r="X47" i="25"/>
  <c r="Z47" i="25" s="1"/>
  <c r="Z45" i="165"/>
  <c r="X47" i="165"/>
  <c r="Z47" i="165" s="1"/>
  <c r="Z45" i="229"/>
  <c r="X47" i="229"/>
  <c r="Z47" i="229" s="1"/>
  <c r="Z45" i="149"/>
  <c r="X47" i="149"/>
  <c r="Z47" i="149" s="1"/>
  <c r="X47" i="83"/>
  <c r="Z47" i="83" s="1"/>
  <c r="Z45" i="83"/>
  <c r="X47" i="63"/>
  <c r="Z47" i="63" s="1"/>
  <c r="Z45" i="63"/>
  <c r="Z45" i="242"/>
  <c r="X47" i="242"/>
  <c r="Z47" i="242" s="1"/>
  <c r="Z45" i="108"/>
  <c r="X47" i="108"/>
  <c r="Z47" i="108" s="1"/>
  <c r="X47" i="131"/>
  <c r="Z47" i="131" s="1"/>
  <c r="Z45" i="131"/>
  <c r="X47" i="86"/>
  <c r="Z47" i="86" s="1"/>
  <c r="Z45" i="86"/>
  <c r="X47" i="82"/>
  <c r="Z47" i="82" s="1"/>
  <c r="Z45" i="82"/>
  <c r="X47" i="66"/>
  <c r="Z47" i="66" s="1"/>
  <c r="Z45" i="66"/>
  <c r="Z45" i="61"/>
  <c r="X47" i="61"/>
  <c r="Z47" i="61" s="1"/>
  <c r="X47" i="151"/>
  <c r="Z47" i="151" s="1"/>
  <c r="Z45" i="151"/>
  <c r="Z45" i="212"/>
  <c r="X47" i="212"/>
  <c r="Z47" i="212" s="1"/>
  <c r="X47" i="23"/>
  <c r="Z47" i="23" s="1"/>
  <c r="Z45" i="23"/>
  <c r="Z45" i="14"/>
  <c r="X47" i="14"/>
  <c r="Z47" i="14" s="1"/>
  <c r="X47" i="90"/>
  <c r="Z47" i="90" s="1"/>
  <c r="Z45" i="90"/>
</calcChain>
</file>

<file path=xl/sharedStrings.xml><?xml version="1.0" encoding="utf-8"?>
<sst xmlns="http://schemas.openxmlformats.org/spreadsheetml/2006/main" count="30702" uniqueCount="330">
  <si>
    <t>Eastern Cape: Buffalo City (BUF)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</si>
  <si>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</si>
  <si>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</si>
  <si>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</si>
  <si>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</si>
  <si>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</si>
  <si>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</si>
  <si>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</si>
  <si>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</si>
  <si>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</si>
  <si>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</si>
  <si>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</si>
  <si>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</si>
  <si>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</si>
  <si>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</si>
  <si>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</si>
  <si>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</si>
  <si>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</si>
  <si>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</si>
  <si>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</si>
  <si>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</si>
  <si>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</si>
  <si>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</si>
  <si>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</si>
  <si>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</si>
  <si>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</si>
  <si>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</si>
  <si>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</si>
  <si>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</si>
  <si>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</si>
  <si>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</si>
  <si>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</si>
  <si>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</si>
  <si>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</si>
  <si>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</si>
  <si>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</si>
  <si>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</si>
  <si>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</si>
  <si>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</si>
  <si>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</si>
  <si>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</si>
  <si>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</si>
  <si>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</si>
  <si>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</si>
  <si>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</si>
  <si>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</si>
  <si>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</si>
  <si>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</si>
  <si>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</si>
  <si>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</si>
  <si>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</si>
  <si>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</si>
  <si>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</si>
  <si>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</si>
  <si>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</si>
  <si>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</si>
  <si>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</si>
  <si>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</si>
  <si>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</si>
  <si>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</si>
  <si>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</si>
  <si>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</si>
  <si>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</si>
  <si>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</si>
  <si>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</si>
  <si>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</si>
  <si>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</si>
  <si>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</si>
  <si>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</si>
  <si>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</si>
  <si>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</si>
  <si>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</si>
  <si>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Water management                                   ) for 2nd Quarter ended 31 December 2021 (Figures Finalised as at 2022/01/29)</t>
  </si>
  <si>
    <t>Eastern Cape: Dr Beyers Naude (EC101) - Table C4 Quarterly Budgeted Financial Performance ( Water management                                   ) for 2nd Quarter ended 31 December 2021 (Figures Finalised as at 2022/01/29)</t>
  </si>
  <si>
    <t>Eastern Cape: Blue Crane Route (EC102) - Table C4 Quarterly Budgeted Financial Performance ( Water management                                   ) for 2nd Quarter ended 31 December 2021 (Figures Finalised as at 2022/01/29)</t>
  </si>
  <si>
    <t>Eastern Cape: Makana (EC104) - Table C4 Quarterly Budgeted Financial Performance ( Water management                                   ) for 2nd Quarter ended 31 December 2021 (Figures Finalised as at 2022/01/29)</t>
  </si>
  <si>
    <t>Eastern Cape: Ndlambe (EC105) - Table C4 Quarterly Budgeted Financial Performance ( Water management                                   ) for 2nd Quarter ended 31 December 2021 (Figures Finalised as at 2022/01/29)</t>
  </si>
  <si>
    <t>Eastern Cape: Sundays River Valley (EC106) - Table C4 Quarterly Budgeted Financial Performance ( Water management                                   ) for 2nd Quarter ended 31 December 2021 (Figures Finalised as at 2022/01/29)</t>
  </si>
  <si>
    <t>Eastern Cape: Kouga (EC108) - Table C4 Quarterly Budgeted Financial Performance ( Water management                                   ) for 2nd Quarter ended 31 December 2021 (Figures Finalised as at 2022/01/29)</t>
  </si>
  <si>
    <t>Eastern Cape: Kou-Kamma (EC109) - Table C4 Quarterly Budgeted Financial Performance ( Water management                                   ) for 2nd Quarter ended 31 December 2021 (Figures Finalised as at 2022/01/29)</t>
  </si>
  <si>
    <t>Eastern Cape: Sarah Baartman (DC10) - Table C4 Quarterly Budgeted Financial Performance ( Water management                                   ) for 2nd Quarter ended 31 December 2021 (Figures Finalised as at 2022/01/29)</t>
  </si>
  <si>
    <t>Eastern Cape: Mbhashe (EC121) - Table C4 Quarterly Budgeted Financial Performance ( Water management                                   ) for 2nd Quarter ended 31 December 2021 (Figures Finalised as at 2022/01/29)</t>
  </si>
  <si>
    <t>Eastern Cape: Mnquma (EC122) - Table C4 Quarterly Budgeted Financial Performance ( Water management                                   ) for 2nd Quarter ended 31 December 2021 (Figures Finalised as at 2022/01/29)</t>
  </si>
  <si>
    <t>Eastern Cape: Great Kei (EC123) - Table C4 Quarterly Budgeted Financial Performance ( Water management                                   ) for 2nd Quarter ended 31 December 2021 (Figures Finalised as at 2022/01/29)</t>
  </si>
  <si>
    <t>Eastern Cape: Amahlathi (EC124) - Table C4 Quarterly Budgeted Financial Performance ( Water management                                   ) for 2nd Quarter ended 31 December 2021 (Figures Finalised as at 2022/01/29)</t>
  </si>
  <si>
    <t>Eastern Cape: Ngqushwa (EC126) - Table C4 Quarterly Budgeted Financial Performance ( Water management                                   ) for 2nd Quarter ended 31 December 2021 (Figures Finalised as at 2022/01/29)</t>
  </si>
  <si>
    <t>Eastern Cape: Raymond Mhlaba (EC129) - Table C4 Quarterly Budgeted Financial Performance ( Water management                                   ) for 2nd Quarter ended 31 December 2021 (Figures Finalised as at 2022/01/29)</t>
  </si>
  <si>
    <t>Eastern Cape: Amathole (DC12) - Table C4 Quarterly Budgeted Financial Performance ( Water management                                   ) for 2nd Quarter ended 31 December 2021 (Figures Finalised as at 2022/01/29)</t>
  </si>
  <si>
    <t>Eastern Cape: Inxuba Yethemba (EC131) - Table C4 Quarterly Budgeted Financial Performance ( Water management                                   ) for 2nd Quarter ended 31 December 2021 (Figures Finalised as at 2022/01/29)</t>
  </si>
  <si>
    <t>Eastern Cape: Intsika Yethu (EC135) - Table C4 Quarterly Budgeted Financial Performance ( Water management                                   ) for 2nd Quarter ended 31 December 2021 (Figures Finalised as at 2022/01/29)</t>
  </si>
  <si>
    <t>Eastern Cape: Emalahleni (EC) (EC136) - Table C4 Quarterly Budgeted Financial Performance ( Water management                                   ) for 2nd Quarter ended 31 December 2021 (Figures Finalised as at 2022/01/29)</t>
  </si>
  <si>
    <t>Eastern Cape: Engcobo (EC137) - Table C4 Quarterly Budgeted Financial Performance ( Water management                                   ) for 2nd Quarter ended 31 December 2021 (Figures Finalised as at 2022/01/29)</t>
  </si>
  <si>
    <t>Eastern Cape: Sakhisizwe (EC138) - Table C4 Quarterly Budgeted Financial Performance ( Water management                                   ) for 2nd Quarter ended 31 December 2021 (Figures Finalised as at 2022/01/29)</t>
  </si>
  <si>
    <t>Eastern Cape: Enoch Mgijima (EC139) - Table C4 Quarterly Budgeted Financial Performance ( Water management                                   ) for 2nd Quarter ended 31 December 2021 (Figures Finalised as at 2022/01/29)</t>
  </si>
  <si>
    <t>Eastern Cape: Chris Hani (DC13) - Table C4 Quarterly Budgeted Financial Performance ( Water management                                   ) for 2nd Quarter ended 31 December 2021 (Figures Finalised as at 2022/01/29)</t>
  </si>
  <si>
    <t>Eastern Cape: Elundini (EC141) - Table C4 Quarterly Budgeted Financial Performance ( Water management                                   ) for 2nd Quarter ended 31 December 2021 (Figures Finalised as at 2022/01/29)</t>
  </si>
  <si>
    <t>Eastern Cape: Senqu (EC142) - Table C4 Quarterly Budgeted Financial Performance ( Water management                                   ) for 2nd Quarter ended 31 December 2021 (Figures Finalised as at 2022/01/29)</t>
  </si>
  <si>
    <t>Eastern Cape: Walter Sisulu (EC145) - Table C4 Quarterly Budgeted Financial Performance ( Water management                                   ) for 2nd Quarter ended 31 December 2021 (Figures Finalised as at 2022/01/29)</t>
  </si>
  <si>
    <t>Eastern Cape: Joe Gqabi (DC14) - Table C4 Quarterly Budgeted Financial Performance ( Water management                                   ) for 2nd Quarter ended 31 December 2021 (Figures Finalised as at 2022/01/29)</t>
  </si>
  <si>
    <t>Eastern Cape: Ngquza Hills (EC153) - Table C4 Quarterly Budgeted Financial Performance ( Water management                                   ) for 2nd Quarter ended 31 December 2021 (Figures Finalised as at 2022/01/29)</t>
  </si>
  <si>
    <t>Eastern Cape: Port St Johns (EC154) - Table C4 Quarterly Budgeted Financial Performance ( Water management                                   ) for 2nd Quarter ended 31 December 2021 (Figures Finalised as at 2022/01/29)</t>
  </si>
  <si>
    <t>Eastern Cape: Nyandeni (EC155) - Table C4 Quarterly Budgeted Financial Performance ( Water management                                   ) for 2nd Quarter ended 31 December 2021 (Figures Finalised as at 2022/01/29)</t>
  </si>
  <si>
    <t>Eastern Cape: Mhlontlo (EC156) - Table C4 Quarterly Budgeted Financial Performance ( Water management                                   ) for 2nd Quarter ended 31 December 2021 (Figures Finalised as at 2022/01/29)</t>
  </si>
  <si>
    <t>Eastern Cape: King Sabata Dalindyebo (EC157) - Table C4 Quarterly Budgeted Financial Performance ( Water management                                   ) for 2nd Quarter ended 31 December 2021 (Figures Finalised as at 2022/01/29)</t>
  </si>
  <si>
    <t>Eastern Cape: O R Tambo (DC15) - Table C4 Quarterly Budgeted Financial Performance ( Water management                                   ) for 2nd Quarter ended 31 December 2021 (Figures Finalised as at 2022/01/29)</t>
  </si>
  <si>
    <t>Eastern Cape: Matatiele (EC441) - Table C4 Quarterly Budgeted Financial Performance ( Water management                                   ) for 2nd Quarter ended 31 December 2021 (Figures Finalised as at 2022/01/29)</t>
  </si>
  <si>
    <t>Eastern Cape: Umzimvubu (EC442) - Table C4 Quarterly Budgeted Financial Performance ( Water management                                   ) for 2nd Quarter ended 31 December 2021 (Figures Finalised as at 2022/01/29)</t>
  </si>
  <si>
    <t>Eastern Cape: Winnie Madikizela-Mandela (EC443) - Table C4 Quarterly Budgeted Financial Performance ( Water management                                   ) for 2nd Quarter ended 31 December 2021 (Figures Finalised as at 2022/01/29)</t>
  </si>
  <si>
    <t>Eastern Cape: Ntabankulu (EC444) - Table C4 Quarterly Budgeted Financial Performance ( Water management                                   ) for 2nd Quarter ended 31 December 2021 (Figures Finalised as at 2022/01/29)</t>
  </si>
  <si>
    <t>Eastern Cape: Alfred Nzo (DC44) - Table C4 Quarterly Budgeted Financial Performance ( Water management                                   ) for 2nd Quarter ended 31 December 2021 (Figures Finalised as at 2022/01/29)</t>
  </si>
  <si>
    <t>Free State: Mangaung (MAN) - Table C4 Quarterly Budgeted Financial Performance ( Water management                                   ) for 2nd Quarter ended 31 December 2021 (Figures Finalised as at 2022/01/29)</t>
  </si>
  <si>
    <t>Free State: Letsemeng (FS161) - Table C4 Quarterly Budgeted Financial Performance ( Water management                                   ) for 2nd Quarter ended 31 December 2021 (Figures Finalised as at 2022/01/29)</t>
  </si>
  <si>
    <t>Free State: Kopanong (FS162) - Table C4 Quarterly Budgeted Financial Performance ( Water management                                   ) for 2nd Quarter ended 31 December 2021 (Figures Finalised as at 2022/01/29)</t>
  </si>
  <si>
    <t>Free State: Mohokare (FS163) - Table C4 Quarterly Budgeted Financial Performance ( Water management                                   ) for 2nd Quarter ended 31 December 2021 (Figures Finalised as at 2022/01/29)</t>
  </si>
  <si>
    <t>Free State: Xhariep (DC16) - Table C4 Quarterly Budgeted Financial Performance ( Water management                                   ) for 2nd Quarter ended 31 December 2021 (Figures Finalised as at 2022/01/29)</t>
  </si>
  <si>
    <t>Free State: Masilonyana (FS181) - Table C4 Quarterly Budgeted Financial Performance ( Water management                                   ) for 2nd Quarter ended 31 December 2021 (Figures Finalised as at 2022/01/29)</t>
  </si>
  <si>
    <t>Free State: Tokologo (FS182) - Table C4 Quarterly Budgeted Financial Performance ( Water management                                   ) for 2nd Quarter ended 31 December 2021 (Figures Finalised as at 2022/01/29)</t>
  </si>
  <si>
    <t>Free State: Tswelopele (FS183) - Table C4 Quarterly Budgeted Financial Performance ( Water management                                   ) for 2nd Quarter ended 31 December 2021 (Figures Finalised as at 2022/01/29)</t>
  </si>
  <si>
    <t>Free State: Matjhabeng (FS184) - Table C4 Quarterly Budgeted Financial Performance ( Water management                                   ) for 2nd Quarter ended 31 December 2021 (Figures Finalised as at 2022/01/29)</t>
  </si>
  <si>
    <t>Free State: Nala (FS185) - Table C4 Quarterly Budgeted Financial Performance ( Water management                                   ) for 2nd Quarter ended 31 December 2021 (Figures Finalised as at 2022/01/29)</t>
  </si>
  <si>
    <t>Free State: Lejweleputswa (DC18) - Table C4 Quarterly Budgeted Financial Performance ( Water management                                   ) for 2nd Quarter ended 31 December 2021 (Figures Finalised as at 2022/01/29)</t>
  </si>
  <si>
    <t>Free State: Setsoto (FS191) - Table C4 Quarterly Budgeted Financial Performance ( Water management                                   ) for 2nd Quarter ended 31 December 2021 (Figures Finalised as at 2022/01/29)</t>
  </si>
  <si>
    <t>Free State: Dihlabeng (FS192) - Table C4 Quarterly Budgeted Financial Performance ( Water management                                   ) for 2nd Quarter ended 31 December 2021 (Figures Finalised as at 2022/01/29)</t>
  </si>
  <si>
    <t>Free State: Nketoana (FS193) - Table C4 Quarterly Budgeted Financial Performance ( Water management                                   ) for 2nd Quarter ended 31 December 2021 (Figures Finalised as at 2022/01/29)</t>
  </si>
  <si>
    <t>Free State: Maluti-a-Phofung (FS194) - Table C4 Quarterly Budgeted Financial Performance ( Water management                                   ) for 2nd Quarter ended 31 December 2021 (Figures Finalised as at 2022/01/29)</t>
  </si>
  <si>
    <t>Free State: Phumelela (FS195) - Table C4 Quarterly Budgeted Financial Performance ( Water management                                   ) for 2nd Quarter ended 31 December 2021 (Figures Finalised as at 2022/01/29)</t>
  </si>
  <si>
    <t>Free State: Mantsopa (FS196) - Table C4 Quarterly Budgeted Financial Performance ( Water management                                   ) for 2nd Quarter ended 31 December 2021 (Figures Finalised as at 2022/01/29)</t>
  </si>
  <si>
    <t>Free State: Thabo Mofutsanyana (DC19) - Table C4 Quarterly Budgeted Financial Performance ( Water management                                   ) for 2nd Quarter ended 31 December 2021 (Figures Finalised as at 2022/01/29)</t>
  </si>
  <si>
    <t>Free State: Moqhaka (FS201) - Table C4 Quarterly Budgeted Financial Performance ( Water management                                   ) for 2nd Quarter ended 31 December 2021 (Figures Finalised as at 2022/01/29)</t>
  </si>
  <si>
    <t>Free State: Ngwathe (FS203) - Table C4 Quarterly Budgeted Financial Performance ( Water management                                   ) for 2nd Quarter ended 31 December 2021 (Figures Finalised as at 2022/01/29)</t>
  </si>
  <si>
    <t>Free State: Metsimaholo (FS204) - Table C4 Quarterly Budgeted Financial Performance ( Water management                                   ) for 2nd Quarter ended 31 December 2021 (Figures Finalised as at 2022/01/29)</t>
  </si>
  <si>
    <t>Free State: Mafube (FS205) - Table C4 Quarterly Budgeted Financial Performance ( Water management                                   ) for 2nd Quarter ended 31 December 2021 (Figures Finalised as at 2022/01/29)</t>
  </si>
  <si>
    <t>Free State: Fezile Dabi (DC20) - Table C4 Quarterly Budgeted Financial Performance ( Water management                                   ) for 2nd Quarter ended 31 December 2021 (Figures Finalised as at 2022/01/29)</t>
  </si>
  <si>
    <t>Gauteng: City of Ekurhuleni (EKU) - Table C4 Quarterly Budgeted Financial Performance ( Water management                                   ) for 2nd Quarter ended 31 December 2021 (Figures Finalised as at 2022/01/29)</t>
  </si>
  <si>
    <t>Gauteng: City of Johannesburg (JHB) - Table C4 Quarterly Budgeted Financial Performance ( Water management                                   ) for 2nd Quarter ended 31 December 2021 (Figures Finalised as at 2022/01/29)</t>
  </si>
  <si>
    <t>Gauteng: City of Tshwane (TSH) - Table C4 Quarterly Budgeted Financial Performance ( Water management                                   ) for 2nd Quarter ended 31 December 2021 (Figures Finalised as at 2022/01/29)</t>
  </si>
  <si>
    <t>Gauteng: Emfuleni (GT421) - Table C4 Quarterly Budgeted Financial Performance ( Water management                                   ) for 2nd Quarter ended 31 December 2021 (Figures Finalised as at 2022/01/29)</t>
  </si>
  <si>
    <t>Gauteng: Midvaal (GT422) - Table C4 Quarterly Budgeted Financial Performance ( Water management                                   ) for 2nd Quarter ended 31 December 2021 (Figures Finalised as at 2022/01/29)</t>
  </si>
  <si>
    <t>Gauteng: Lesedi (GT423) - Table C4 Quarterly Budgeted Financial Performance ( Water management                                   ) for 2nd Quarter ended 31 December 2021 (Figures Finalised as at 2022/01/29)</t>
  </si>
  <si>
    <t>Gauteng: Sedibeng (DC42) - Table C4 Quarterly Budgeted Financial Performance ( Water management                                   ) for 2nd Quarter ended 31 December 2021 (Figures Finalised as at 2022/01/29)</t>
  </si>
  <si>
    <t>Gauteng: Mogale City (GT481) - Table C4 Quarterly Budgeted Financial Performance ( Water management                                   ) for 2nd Quarter ended 31 December 2021 (Figures Finalised as at 2022/01/29)</t>
  </si>
  <si>
    <t>Gauteng: Merafong City (GT484) - Table C4 Quarterly Budgeted Financial Performance ( Water management                                   ) for 2nd Quarter ended 31 December 2021 (Figures Finalised as at 2022/01/29)</t>
  </si>
  <si>
    <t>Gauteng: Rand West City (GT485) - Table C4 Quarterly Budgeted Financial Performance ( Water management                                   ) for 2nd Quarter ended 31 December 2021 (Figures Finalised as at 2022/01/29)</t>
  </si>
  <si>
    <t>Gauteng: West Rand (DC48) - Table C4 Quarterly Budgeted Financial Performance ( Water management                                   ) for 2nd Quarter ended 31 December 2021 (Figures Finalised as at 2022/01/29)</t>
  </si>
  <si>
    <t>Kwazulu-Natal: eThekwini (ETH) - Table C4 Quarterly Budgeted Financial Performance ( Water management                                   ) for 2nd Quarter ended 31 December 2021 (Figures Finalised as at 2022/01/29)</t>
  </si>
  <si>
    <t>Kwazulu-Natal: Umdoni (KZN212) - Table C4 Quarterly Budgeted Financial Performance ( Water management                                   ) for 2nd Quarter ended 31 December 2021 (Figures Finalised as at 2022/01/29)</t>
  </si>
  <si>
    <t>Kwazulu-Natal: Umzumbe (KZN213) - Table C4 Quarterly Budgeted Financial Performance ( Water management                                   ) for 2nd Quarter ended 31 December 2021 (Figures Finalised as at 2022/01/29)</t>
  </si>
  <si>
    <t>Kwazulu-Natal: uMuziwabantu (KZN214) - Table C4 Quarterly Budgeted Financial Performance ( Water management                                   ) for 2nd Quarter ended 31 December 2021 (Figures Finalised as at 2022/01/29)</t>
  </si>
  <si>
    <t>Kwazulu-Natal: Ray Nkonyeni (KZN216) - Table C4 Quarterly Budgeted Financial Performance ( Water management                                   ) for 2nd Quarter ended 31 December 2021 (Figures Finalised as at 2022/01/29)</t>
  </si>
  <si>
    <t>Kwazulu-Natal: Ugu (DC21) - Table C4 Quarterly Budgeted Financial Performance ( Water management                                   ) for 2nd Quarter ended 31 December 2021 (Figures Finalised as at 2022/01/29)</t>
  </si>
  <si>
    <t>Kwazulu-Natal: uMshwathi (KZN221) - Table C4 Quarterly Budgeted Financial Performance ( Water management                                   ) for 2nd Quarter ended 31 December 2021 (Figures Finalised as at 2022/01/29)</t>
  </si>
  <si>
    <t>Kwazulu-Natal: uMngeni (KZN222) - Table C4 Quarterly Budgeted Financial Performance ( Water management                                   ) for 2nd Quarter ended 31 December 2021 (Figures Finalised as at 2022/01/29)</t>
  </si>
  <si>
    <t>Kwazulu-Natal: Mpofana (KZN223) - Table C4 Quarterly Budgeted Financial Performance ( Water management                                   ) for 2nd Quarter ended 31 December 2021 (Figures Finalised as at 2022/01/29)</t>
  </si>
  <si>
    <t>Kwazulu-Natal: Impendle (KZN224) - Table C4 Quarterly Budgeted Financial Performance ( Water management                                   ) for 2nd Quarter ended 31 December 2021 (Figures Finalised as at 2022/01/29)</t>
  </si>
  <si>
    <t>Kwazulu-Natal: Msunduzi (KZN225) - Table C4 Quarterly Budgeted Financial Performance ( Water management                                   ) for 2nd Quarter ended 31 December 2021 (Figures Finalised as at 2022/01/29)</t>
  </si>
  <si>
    <t>Kwazulu-Natal: Mkhambathini (KZN226) - Table C4 Quarterly Budgeted Financial Performance ( Water management                                   ) for 2nd Quarter ended 31 December 2021 (Figures Finalised as at 2022/01/29)</t>
  </si>
  <si>
    <t>Kwazulu-Natal: Richmond (KZN227) - Table C4 Quarterly Budgeted Financial Performance ( Water management                                   ) for 2nd Quarter ended 31 December 2021 (Figures Finalised as at 2022/01/29)</t>
  </si>
  <si>
    <t>Kwazulu-Natal: uMgungundlovu (DC22) - Table C4 Quarterly Budgeted Financial Performance ( Water management                                   ) for 2nd Quarter ended 31 December 2021 (Figures Finalised as at 2022/01/29)</t>
  </si>
  <si>
    <t>Kwazulu-Natal: Okhahlamba (KZN235) - Table C4 Quarterly Budgeted Financial Performance ( Water management                                   ) for 2nd Quarter ended 31 December 2021 (Figures Finalised as at 2022/01/29)</t>
  </si>
  <si>
    <t>Kwazulu-Natal: Inkosi Langalibalele (KZN237) - Table C4 Quarterly Budgeted Financial Performance ( Water management                                   ) for 2nd Quarter ended 31 December 2021 (Figures Finalised as at 2022/01/29)</t>
  </si>
  <si>
    <t>Kwazulu-Natal: Alfred Duma (KZN238) - Table C4 Quarterly Budgeted Financial Performance ( Water management                                   ) for 2nd Quarter ended 31 December 2021 (Figures Finalised as at 2022/01/29)</t>
  </si>
  <si>
    <t>Kwazulu-Natal: Uthukela (DC23) - Table C4 Quarterly Budgeted Financial Performance ( Water management                                   ) for 2nd Quarter ended 31 December 2021 (Figures Finalised as at 2022/01/29)</t>
  </si>
  <si>
    <t>Kwazulu-Natal: Endumeni (KZN241) - Table C4 Quarterly Budgeted Financial Performance ( Water management                                   ) for 2nd Quarter ended 31 December 2021 (Figures Finalised as at 2022/01/29)</t>
  </si>
  <si>
    <t>Kwazulu-Natal: Nquthu (KZN242) - Table C4 Quarterly Budgeted Financial Performance ( Water management                                   ) for 2nd Quarter ended 31 December 2021 (Figures Finalised as at 2022/01/29)</t>
  </si>
  <si>
    <t>Kwazulu-Natal: Msinga (KZN244) - Table C4 Quarterly Budgeted Financial Performance ( Water management                                   ) for 2nd Quarter ended 31 December 2021 (Figures Finalised as at 2022/01/29)</t>
  </si>
  <si>
    <t>Kwazulu-Natal: Umvoti (KZN245) - Table C4 Quarterly Budgeted Financial Performance ( Water management                                   ) for 2nd Quarter ended 31 December 2021 (Figures Finalised as at 2022/01/29)</t>
  </si>
  <si>
    <t>Kwazulu-Natal: Umzinyathi (DC24) - Table C4 Quarterly Budgeted Financial Performance ( Water management                                   ) for 2nd Quarter ended 31 December 2021 (Figures Finalised as at 2022/01/29)</t>
  </si>
  <si>
    <t>Kwazulu-Natal: Newcastle (KZN252) - Table C4 Quarterly Budgeted Financial Performance ( Water management                                   ) for 2nd Quarter ended 31 December 2021 (Figures Finalised as at 2022/01/29)</t>
  </si>
  <si>
    <t>Kwazulu-Natal: Emadlangeni (KZN253) - Table C4 Quarterly Budgeted Financial Performance ( Water management                                   ) for 2nd Quarter ended 31 December 2021 (Figures Finalised as at 2022/01/29)</t>
  </si>
  <si>
    <t>Kwazulu-Natal: Dannhauser (KZN254) - Table C4 Quarterly Budgeted Financial Performance ( Water management                                   ) for 2nd Quarter ended 31 December 2021 (Figures Finalised as at 2022/01/29)</t>
  </si>
  <si>
    <t>Kwazulu-Natal: Amajuba (DC25) - Table C4 Quarterly Budgeted Financial Performance ( Water management                                   ) for 2nd Quarter ended 31 December 2021 (Figures Finalised as at 2022/01/29)</t>
  </si>
  <si>
    <t>Kwazulu-Natal: eDumbe (KZN261) - Table C4 Quarterly Budgeted Financial Performance ( Water management                                   ) for 2nd Quarter ended 31 December 2021 (Figures Finalised as at 2022/01/29)</t>
  </si>
  <si>
    <t>Kwazulu-Natal: uPhongolo (KZN262) - Table C4 Quarterly Budgeted Financial Performance ( Water management                                   ) for 2nd Quarter ended 31 December 2021 (Figures Finalised as at 2022/01/29)</t>
  </si>
  <si>
    <t>Kwazulu-Natal: Abaqulusi (KZN263) - Table C4 Quarterly Budgeted Financial Performance ( Water management                                   ) for 2nd Quarter ended 31 December 2021 (Figures Finalised as at 2022/01/29)</t>
  </si>
  <si>
    <t>Kwazulu-Natal: Nongoma (KZN265) - Table C4 Quarterly Budgeted Financial Performance ( Water management                                   ) for 2nd Quarter ended 31 December 2021 (Figures Finalised as at 2022/01/29)</t>
  </si>
  <si>
    <t>Kwazulu-Natal: Ulundi (KZN266) - Table C4 Quarterly Budgeted Financial Performance ( Water management                                   ) for 2nd Quarter ended 31 December 2021 (Figures Finalised as at 2022/01/29)</t>
  </si>
  <si>
    <t>Kwazulu-Natal: Zululand (DC26) - Table C4 Quarterly Budgeted Financial Performance ( Water management                                   ) for 2nd Quarter ended 31 December 2021 (Figures Finalised as at 2022/01/29)</t>
  </si>
  <si>
    <t>Kwazulu-Natal: Umhlabuyalingana (KZN271) - Table C4 Quarterly Budgeted Financial Performance ( Water management                                   ) for 2nd Quarter ended 31 December 2021 (Figures Finalised as at 2022/01/29)</t>
  </si>
  <si>
    <t>Kwazulu-Natal: Jozini (KZN272) - Table C4 Quarterly Budgeted Financial Performance ( Water management                                   ) for 2nd Quarter ended 31 December 2021 (Figures Finalised as at 2022/01/29)</t>
  </si>
  <si>
    <t>Kwazulu-Natal: Mtubatuba (KZN275) - Table C4 Quarterly Budgeted Financial Performance ( Water management                                   ) for 2nd Quarter ended 31 December 2021 (Figures Finalised as at 2022/01/29)</t>
  </si>
  <si>
    <t>Kwazulu-Natal: Hlabisa Big Five (KZN276) - Table C4 Quarterly Budgeted Financial Performance ( Water management                                   ) for 2nd Quarter ended 31 December 2021 (Figures Finalised as at 2022/01/29)</t>
  </si>
  <si>
    <t>Kwazulu-Natal: Umkhanyakude (DC27) - Table C4 Quarterly Budgeted Financial Performance ( Water management                                   ) for 2nd Quarter ended 31 December 2021 (Figures Finalised as at 2022/01/29)</t>
  </si>
  <si>
    <t>Kwazulu-Natal: Mfolozi (KZN281) - Table C4 Quarterly Budgeted Financial Performance ( Water management                                   ) for 2nd Quarter ended 31 December 2021 (Figures Finalised as at 2022/01/29)</t>
  </si>
  <si>
    <t>Kwazulu-Natal: uMhlathuze (KZN282) - Table C4 Quarterly Budgeted Financial Performance ( Water management                                   ) for 2nd Quarter ended 31 December 2021 (Figures Finalised as at 2022/01/29)</t>
  </si>
  <si>
    <t>Kwazulu-Natal: uMlalazi (KZN284) - Table C4 Quarterly Budgeted Financial Performance ( Water management                                   ) for 2nd Quarter ended 31 December 2021 (Figures Finalised as at 2022/01/29)</t>
  </si>
  <si>
    <t>Kwazulu-Natal: Mthonjaneni (KZN285) - Table C4 Quarterly Budgeted Financial Performance ( Water management                                   ) for 2nd Quarter ended 31 December 2021 (Figures Finalised as at 2022/01/29)</t>
  </si>
  <si>
    <t>Kwazulu-Natal: Nkandla (KZN286) - Table C4 Quarterly Budgeted Financial Performance ( Water management                                   ) for 2nd Quarter ended 31 December 2021 (Figures Finalised as at 2022/01/29)</t>
  </si>
  <si>
    <t>Kwazulu-Natal: King Cetshwayo (DC28) - Table C4 Quarterly Budgeted Financial Performance ( Water management                                   ) for 2nd Quarter ended 31 December 2021 (Figures Finalised as at 2022/01/29)</t>
  </si>
  <si>
    <t>Kwazulu-Natal: Mandeni (KZN291) - Table C4 Quarterly Budgeted Financial Performance ( Water management                                   ) for 2nd Quarter ended 31 December 2021 (Figures Finalised as at 2022/01/29)</t>
  </si>
  <si>
    <t>Kwazulu-Natal: KwaDukuza (KZN292) - Table C4 Quarterly Budgeted Financial Performance ( Water management                                   ) for 2nd Quarter ended 31 December 2021 (Figures Finalised as at 2022/01/29)</t>
  </si>
  <si>
    <t>Kwazulu-Natal: Ndwedwe (KZN293) - Table C4 Quarterly Budgeted Financial Performance ( Water management                                   ) for 2nd Quarter ended 31 December 2021 (Figures Finalised as at 2022/01/29)</t>
  </si>
  <si>
    <t>Kwazulu-Natal: Maphumulo (KZN294) - Table C4 Quarterly Budgeted Financial Performance ( Water management                                   ) for 2nd Quarter ended 31 December 2021 (Figures Finalised as at 2022/01/29)</t>
  </si>
  <si>
    <t>Kwazulu-Natal: iLembe (DC29) - Table C4 Quarterly Budgeted Financial Performance ( Water management                                   ) for 2nd Quarter ended 31 December 2021 (Figures Finalised as at 2022/01/29)</t>
  </si>
  <si>
    <t>Kwazulu-Natal: Greater Kokstad (KZN433) - Table C4 Quarterly Budgeted Financial Performance ( Water management                                   ) for 2nd Quarter ended 31 December 2021 (Figures Finalised as at 2022/01/29)</t>
  </si>
  <si>
    <t>Kwazulu-Natal: Ubuhlebezwe (KZN434) - Table C4 Quarterly Budgeted Financial Performance ( Water management                                   ) for 2nd Quarter ended 31 December 2021 (Figures Finalised as at 2022/01/29)</t>
  </si>
  <si>
    <t>Kwazulu-Natal: Umzimkhulu (KZN435) - Table C4 Quarterly Budgeted Financial Performance ( Water management                                   ) for 2nd Quarter ended 31 December 2021 (Figures Finalised as at 2022/01/29)</t>
  </si>
  <si>
    <t>Kwazulu-Natal: Dr Nkosazana Dlamini Zuma (KZN436) - Table C4 Quarterly Budgeted Financial Performance ( Water management                                   ) for 2nd Quarter ended 31 December 2021 (Figures Finalised as at 2022/01/29)</t>
  </si>
  <si>
    <t>Kwazulu-Natal: Harry Gwala (DC43) - Table C4 Quarterly Budgeted Financial Performance ( Water management                                   ) for 2nd Quarter ended 31 December 2021 (Figures Finalised as at 2022/01/29)</t>
  </si>
  <si>
    <t>Limpopo: Greater Giyani (LIM331) - Table C4 Quarterly Budgeted Financial Performance ( Water management                                   ) for 2nd Quarter ended 31 December 2021 (Figures Finalised as at 2022/01/29)</t>
  </si>
  <si>
    <t>Limpopo: Greater Letaba (LIM332) - Table C4 Quarterly Budgeted Financial Performance ( Water management                                   ) for 2nd Quarter ended 31 December 2021 (Figures Finalised as at 2022/01/29)</t>
  </si>
  <si>
    <t>Limpopo: Greater Tzaneen (LIM333) - Table C4 Quarterly Budgeted Financial Performance ( Water management                                   ) for 2nd Quarter ended 31 December 2021 (Figures Finalised as at 2022/01/29)</t>
  </si>
  <si>
    <t>Limpopo: Ba-Phalaborwa (LIM334) - Table C4 Quarterly Budgeted Financial Performance ( Water management                                   ) for 2nd Quarter ended 31 December 2021 (Figures Finalised as at 2022/01/29)</t>
  </si>
  <si>
    <t>Limpopo: Maruleng (LIM335) - Table C4 Quarterly Budgeted Financial Performance ( Water management                                   ) for 2nd Quarter ended 31 December 2021 (Figures Finalised as at 2022/01/29)</t>
  </si>
  <si>
    <t>Limpopo: Mopani (DC33) - Table C4 Quarterly Budgeted Financial Performance ( Water management                                   ) for 2nd Quarter ended 31 December 2021 (Figures Finalised as at 2022/01/29)</t>
  </si>
  <si>
    <t>Limpopo: Musina (LIM341) - Table C4 Quarterly Budgeted Financial Performance ( Water management                                   ) for 2nd Quarter ended 31 December 2021 (Figures Finalised as at 2022/01/29)</t>
  </si>
  <si>
    <t>Limpopo: Thulamela (LIM343) - Table C4 Quarterly Budgeted Financial Performance ( Water management                                   ) for 2nd Quarter ended 31 December 2021 (Figures Finalised as at 2022/01/29)</t>
  </si>
  <si>
    <t>Limpopo: Makhado (LIM344) - Table C4 Quarterly Budgeted Financial Performance ( Water management                                   ) for 2nd Quarter ended 31 December 2021 (Figures Finalised as at 2022/01/29)</t>
  </si>
  <si>
    <t>Limpopo: Collins Chabane (LIM345) - Table C4 Quarterly Budgeted Financial Performance ( Water management                                   ) for 2nd Quarter ended 31 December 2021 (Figures Finalised as at 2022/01/29)</t>
  </si>
  <si>
    <t>Limpopo: Vhembe (DC34) - Table C4 Quarterly Budgeted Financial Performance ( Water management                                   ) for 2nd Quarter ended 31 December 2021 (Figures Finalised as at 2022/01/29)</t>
  </si>
  <si>
    <t>Limpopo: Blouberg (LIM351) - Table C4 Quarterly Budgeted Financial Performance ( Water management                                   ) for 2nd Quarter ended 31 December 2021 (Figures Finalised as at 2022/01/29)</t>
  </si>
  <si>
    <t>Limpopo: Molemole (LIM353) - Table C4 Quarterly Budgeted Financial Performance ( Water management                                   ) for 2nd Quarter ended 31 December 2021 (Figures Finalised as at 2022/01/29)</t>
  </si>
  <si>
    <t>Limpopo: Polokwane (LIM354) - Table C4 Quarterly Budgeted Financial Performance ( Water management                                   ) for 2nd Quarter ended 31 December 2021 (Figures Finalised as at 2022/01/29)</t>
  </si>
  <si>
    <t>Limpopo: Lepelle-Nkumpi (LIM355) - Table C4 Quarterly Budgeted Financial Performance ( Water management                                   ) for 2nd Quarter ended 31 December 2021 (Figures Finalised as at 2022/01/29)</t>
  </si>
  <si>
    <t>Limpopo: Capricorn (DC35) - Table C4 Quarterly Budgeted Financial Performance ( Water management                                   ) for 2nd Quarter ended 31 December 2021 (Figures Finalised as at 2022/01/29)</t>
  </si>
  <si>
    <t>Limpopo: Thabazimbi (LIM361) - Table C4 Quarterly Budgeted Financial Performance ( Water management                                   ) for 2nd Quarter ended 31 December 2021 (Figures Finalised as at 2022/01/29)</t>
  </si>
  <si>
    <t>Limpopo: Lephalale (LIM362) - Table C4 Quarterly Budgeted Financial Performance ( Water management                                   ) for 2nd Quarter ended 31 December 2021 (Figures Finalised as at 2022/01/29)</t>
  </si>
  <si>
    <t>Limpopo: Bela Bela (LIM366) - Table C4 Quarterly Budgeted Financial Performance ( Water management                                   ) for 2nd Quarter ended 31 December 2021 (Figures Finalised as at 2022/01/29)</t>
  </si>
  <si>
    <t>Limpopo: Mogalakwena (LIM367) - Table C4 Quarterly Budgeted Financial Performance ( Water management                                   ) for 2nd Quarter ended 31 December 2021 (Figures Finalised as at 2022/01/29)</t>
  </si>
  <si>
    <t>Limpopo: Modimolle-Mookgopong (LIM368) - Table C4 Quarterly Budgeted Financial Performance ( Water management                                   ) for 2nd Quarter ended 31 December 2021 (Figures Finalised as at 2022/01/29)</t>
  </si>
  <si>
    <t>Limpopo: Waterberg (DC36) - Table C4 Quarterly Budgeted Financial Performance ( Water management                                   ) for 2nd Quarter ended 31 December 2021 (Figures Finalised as at 2022/01/29)</t>
  </si>
  <si>
    <t>Limpopo: Ephraim Mogale (LIM471) - Table C4 Quarterly Budgeted Financial Performance ( Water management                                   ) for 2nd Quarter ended 31 December 2021 (Figures Finalised as at 2022/01/29)</t>
  </si>
  <si>
    <t>Limpopo: Elias Motsoaledi (LIM472) - Table C4 Quarterly Budgeted Financial Performance ( Water management                                   ) for 2nd Quarter ended 31 December 2021 (Figures Finalised as at 2022/01/29)</t>
  </si>
  <si>
    <t>Limpopo: Makhuduthamaga (LIM473) - Table C4 Quarterly Budgeted Financial Performance ( Water management                                   ) for 2nd Quarter ended 31 December 2021 (Figures Finalised as at 2022/01/29)</t>
  </si>
  <si>
    <t>Limpopo: Tubatse Fetakgomo (LIM476) - Table C4 Quarterly Budgeted Financial Performance ( Water management                                   ) for 2nd Quarter ended 31 December 2021 (Figures Finalised as at 2022/01/29)</t>
  </si>
  <si>
    <t>Limpopo: Sekhukhune (DC47) - Table C4 Quarterly Budgeted Financial Performance ( Water management                                   ) for 2nd Quarter ended 31 December 2021 (Figures Finalised as at 2022/01/29)</t>
  </si>
  <si>
    <t>Mpumalanga: Albert Luthuli (MP301) - Table C4 Quarterly Budgeted Financial Performance ( Water management                                   ) for 2nd Quarter ended 31 December 2021 (Figures Finalised as at 2022/01/29)</t>
  </si>
  <si>
    <t>Mpumalanga: Msukaligwa (MP302) - Table C4 Quarterly Budgeted Financial Performance ( Water management                                   ) for 2nd Quarter ended 31 December 2021 (Figures Finalised as at 2022/01/29)</t>
  </si>
  <si>
    <t>Mpumalanga: Mkhondo (MP303) - Table C4 Quarterly Budgeted Financial Performance ( Water management                                   ) for 2nd Quarter ended 31 December 2021 (Figures Finalised as at 2022/01/29)</t>
  </si>
  <si>
    <t>Mpumalanga: Pixley Ka Seme (MP) (MP304) - Table C4 Quarterly Budgeted Financial Performance ( Water management                                   ) for 2nd Quarter ended 31 December 2021 (Figures Finalised as at 2022/01/29)</t>
  </si>
  <si>
    <t>Mpumalanga: Lekwa (MP305) - Table C4 Quarterly Budgeted Financial Performance ( Water management                                   ) for 2nd Quarter ended 31 December 2021 (Figures Finalised as at 2022/01/29)</t>
  </si>
  <si>
    <t>Mpumalanga: Dipaleseng (MP306) - Table C4 Quarterly Budgeted Financial Performance ( Water management                                   ) for 2nd Quarter ended 31 December 2021 (Figures Finalised as at 2022/01/29)</t>
  </si>
  <si>
    <t>Mpumalanga: Govan Mbeki (MP307) - Table C4 Quarterly Budgeted Financial Performance ( Water management                                   ) for 2nd Quarter ended 31 December 2021 (Figures Finalised as at 2022/01/29)</t>
  </si>
  <si>
    <t>Mpumalanga: Gert Sibande (DC30) - Table C4 Quarterly Budgeted Financial Performance ( Water management                                   ) for 2nd Quarter ended 31 December 2021 (Figures Finalised as at 2022/01/29)</t>
  </si>
  <si>
    <t>Mpumalanga: Victor Khanye (MP311) - Table C4 Quarterly Budgeted Financial Performance ( Water management                                   ) for 2nd Quarter ended 31 December 2021 (Figures Finalised as at 2022/01/29)</t>
  </si>
  <si>
    <t>Mpumalanga: Emalahleni (MP) (MP312) - Table C4 Quarterly Budgeted Financial Performance ( Water management                                   ) for 2nd Quarter ended 31 December 2021 (Figures Finalised as at 2022/01/29)</t>
  </si>
  <si>
    <t>Mpumalanga: Steve Tshwete (MP313) - Table C4 Quarterly Budgeted Financial Performance ( Water management                                   ) for 2nd Quarter ended 31 December 2021 (Figures Finalised as at 2022/01/29)</t>
  </si>
  <si>
    <t>Mpumalanga: Emakhazeni (MP314) - Table C4 Quarterly Budgeted Financial Performance ( Water management                                   ) for 2nd Quarter ended 31 December 2021 (Figures Finalised as at 2022/01/29)</t>
  </si>
  <si>
    <t>Mpumalanga: Thembisile Hani (MP315) - Table C4 Quarterly Budgeted Financial Performance ( Water management                                   ) for 2nd Quarter ended 31 December 2021 (Figures Finalised as at 2022/01/29)</t>
  </si>
  <si>
    <t>Mpumalanga: Dr J.S. Moroka (MP316) - Table C4 Quarterly Budgeted Financial Performance ( Water management                                   ) for 2nd Quarter ended 31 December 2021 (Figures Finalised as at 2022/01/29)</t>
  </si>
  <si>
    <t>Mpumalanga: Nkangala (DC31) - Table C4 Quarterly Budgeted Financial Performance ( Water management                                   ) for 2nd Quarter ended 31 December 2021 (Figures Finalised as at 2022/01/29)</t>
  </si>
  <si>
    <t>Mpumalanga: Thaba Chweu (MP321) - Table C4 Quarterly Budgeted Financial Performance ( Water management                                   ) for 2nd Quarter ended 31 December 2021 (Figures Finalised as at 2022/01/29)</t>
  </si>
  <si>
    <t>Mpumalanga: Nkomazi (MP324) - Table C4 Quarterly Budgeted Financial Performance ( Water management                                   ) for 2nd Quarter ended 31 December 2021 (Figures Finalised as at 2022/01/29)</t>
  </si>
  <si>
    <t>Mpumalanga: Bushbuckridge (MP325) - Table C4 Quarterly Budgeted Financial Performance ( Water management                                   ) for 2nd Quarter ended 31 December 2021 (Figures Finalised as at 2022/01/29)</t>
  </si>
  <si>
    <t>Mpumalanga: City of Mbombela (MP326) - Table C4 Quarterly Budgeted Financial Performance ( Water management                                   ) for 2nd Quarter ended 31 December 2021 (Figures Finalised as at 2022/01/29)</t>
  </si>
  <si>
    <t>Mpumalanga: Ehlanzeni (DC32) - Table C4 Quarterly Budgeted Financial Performance ( Water management                                   ) for 2nd Quarter ended 31 December 2021 (Figures Finalised as at 2022/01/29)</t>
  </si>
  <si>
    <t>Northern Cape: Joe Morolong (NC451) - Table C4 Quarterly Budgeted Financial Performance ( Water management                                   ) for 2nd Quarter ended 31 December 2021 (Figures Finalised as at 2022/01/29)</t>
  </si>
  <si>
    <t>Northern Cape: Ga-Segonyana (NC452) - Table C4 Quarterly Budgeted Financial Performance ( Water management                                   ) for 2nd Quarter ended 31 December 2021 (Figures Finalised as at 2022/01/29)</t>
  </si>
  <si>
    <t>Northern Cape: Gamagara (NC453) - Table C4 Quarterly Budgeted Financial Performance ( Water management                                   ) for 2nd Quarter ended 31 December 2021 (Figures Finalised as at 2022/01/29)</t>
  </si>
  <si>
    <t>Northern Cape: John Taolo Gaetsewe (DC45) - Table C4 Quarterly Budgeted Financial Performance ( Water management                                   ) for 2nd Quarter ended 31 December 2021 (Figures Finalised as at 2022/01/29)</t>
  </si>
  <si>
    <t>Northern Cape: Richtersveld (NC061) - Table C4 Quarterly Budgeted Financial Performance ( Water management                                   ) for 2nd Quarter ended 31 December 2021 (Figures Finalised as at 2022/01/29)</t>
  </si>
  <si>
    <t>Northern Cape: Nama Khoi (NC062) - Table C4 Quarterly Budgeted Financial Performance ( Water management                                   ) for 2nd Quarter ended 31 December 2021 (Figures Finalised as at 2022/01/29)</t>
  </si>
  <si>
    <t>Northern Cape: Kamiesberg (NC064) - Table C4 Quarterly Budgeted Financial Performance ( Water management                                   ) for 2nd Quarter ended 31 December 2021 (Figures Finalised as at 2022/01/29)</t>
  </si>
  <si>
    <t>Northern Cape: Hantam (NC065) - Table C4 Quarterly Budgeted Financial Performance ( Water management                                   ) for 2nd Quarter ended 31 December 2021 (Figures Finalised as at 2022/01/29)</t>
  </si>
  <si>
    <t>Northern Cape: Karoo Hoogland (NC066) - Table C4 Quarterly Budgeted Financial Performance ( Water management                                   ) for 2nd Quarter ended 31 December 2021 (Figures Finalised as at 2022/01/29)</t>
  </si>
  <si>
    <t>Northern Cape: Khai-Ma (NC067) - Table C4 Quarterly Budgeted Financial Performance ( Water management                                   ) for 2nd Quarter ended 31 December 2021 (Figures Finalised as at 2022/01/29)</t>
  </si>
  <si>
    <t>Northern Cape: Namakwa (DC6) - Table C4 Quarterly Budgeted Financial Performance ( Water management                                   ) for 2nd Quarter ended 31 December 2021 (Figures Finalised as at 2022/01/29)</t>
  </si>
  <si>
    <t>Northern Cape: Ubuntu (NC071) - Table C4 Quarterly Budgeted Financial Performance ( Water management                                   ) for 2nd Quarter ended 31 December 2021 (Figures Finalised as at 2022/01/29)</t>
  </si>
  <si>
    <t>Northern Cape: Umsobomvu (NC072) - Table C4 Quarterly Budgeted Financial Performance ( Water management                                   ) for 2nd Quarter ended 31 December 2021 (Figures Finalised as at 2022/01/29)</t>
  </si>
  <si>
    <t>Northern Cape: Emthanjeni (NC073) - Table C4 Quarterly Budgeted Financial Performance ( Water management                                   ) for 2nd Quarter ended 31 December 2021 (Figures Finalised as at 2022/01/29)</t>
  </si>
  <si>
    <t>Northern Cape: Kareeberg (NC074) - Table C4 Quarterly Budgeted Financial Performance ( Water management                                   ) for 2nd Quarter ended 31 December 2021 (Figures Finalised as at 2022/01/29)</t>
  </si>
  <si>
    <t>Northern Cape: Renosterberg (NC075) - Table C4 Quarterly Budgeted Financial Performance ( Water management                                   ) for 2nd Quarter ended 31 December 2021 (Figures Finalised as at 2022/01/29)</t>
  </si>
  <si>
    <t>Northern Cape: Thembelihle (NC076) - Table C4 Quarterly Budgeted Financial Performance ( Water management                                   ) for 2nd Quarter ended 31 December 2021 (Figures Finalised as at 2022/01/29)</t>
  </si>
  <si>
    <t>Northern Cape: Siyathemba (NC077) - Table C4 Quarterly Budgeted Financial Performance ( Water management                                   ) for 2nd Quarter ended 31 December 2021 (Figures Finalised as at 2022/01/29)</t>
  </si>
  <si>
    <t>Northern Cape: Siyancuma (NC078) - Table C4 Quarterly Budgeted Financial Performance ( Water management                                   ) for 2nd Quarter ended 31 December 2021 (Figures Finalised as at 2022/01/29)</t>
  </si>
  <si>
    <t>Northern Cape: Pixley Ka Seme (NC) (DC7) - Table C4 Quarterly Budgeted Financial Performance ( Water management                                   ) for 2nd Quarter ended 31 December 2021 (Figures Finalised as at 2022/01/29)</t>
  </si>
  <si>
    <t>Northern Cape: !Kai! Garib (NC082) - Table C4 Quarterly Budgeted Financial Performance ( Water management                                   ) for 2nd Quarter ended 31 December 2021 (Figures Finalised as at 2022/01/29)</t>
  </si>
  <si>
    <t>Northern Cape: !Kheis (NC084) - Table C4 Quarterly Budgeted Financial Performance ( Water management                                   ) for 2nd Quarter ended 31 December 2021 (Figures Finalised as at 2022/01/29)</t>
  </si>
  <si>
    <t>Northern Cape: Tsantsabane (NC085) - Table C4 Quarterly Budgeted Financial Performance ( Water management                                   ) for 2nd Quarter ended 31 December 2021 (Figures Finalised as at 2022/01/29)</t>
  </si>
  <si>
    <t>Northern Cape: Kgatelopele (NC086) - Table C4 Quarterly Budgeted Financial Performance ( Water management                                   ) for 2nd Quarter ended 31 December 2021 (Figures Finalised as at 2022/01/29)</t>
  </si>
  <si>
    <t>Northern Cape: Dawid Kruiper (NC087) - Table C4 Quarterly Budgeted Financial Performance ( Water management                                   ) for 2nd Quarter ended 31 December 2021 (Figures Finalised as at 2022/01/29)</t>
  </si>
  <si>
    <t>Northern Cape: Z F Mgcawu (DC8) - Table C4 Quarterly Budgeted Financial Performance ( Water management                                   ) for 2nd Quarter ended 31 December 2021 (Figures Finalised as at 2022/01/29)</t>
  </si>
  <si>
    <t>Northern Cape: Sol Plaatje (NC091) - Table C4 Quarterly Budgeted Financial Performance ( Water management                                   ) for 2nd Quarter ended 31 December 2021 (Figures Finalised as at 2022/01/29)</t>
  </si>
  <si>
    <t>Northern Cape: Dikgatlong (NC092) - Table C4 Quarterly Budgeted Financial Performance ( Water management                                   ) for 2nd Quarter ended 31 December 2021 (Figures Finalised as at 2022/01/29)</t>
  </si>
  <si>
    <t>Northern Cape: Magareng (NC093) - Table C4 Quarterly Budgeted Financial Performance ( Water management                                   ) for 2nd Quarter ended 31 December 2021 (Figures Finalised as at 2022/01/29)</t>
  </si>
  <si>
    <t>Northern Cape: Phokwane (NC094) - Table C4 Quarterly Budgeted Financial Performance ( Water management                                   ) for 2nd Quarter ended 31 December 2021 (Figures Finalised as at 2022/01/29)</t>
  </si>
  <si>
    <t>Northern Cape: Frances Baard (DC9) - Table C4 Quarterly Budgeted Financial Performance ( Water management                                   ) for 2nd Quarter ended 31 December 2021 (Figures Finalised as at 2022/01/29)</t>
  </si>
  <si>
    <t>North West: Moretele (NW371) - Table C4 Quarterly Budgeted Financial Performance ( Water management                                   ) for 2nd Quarter ended 31 December 2021 (Figures Finalised as at 2022/01/29)</t>
  </si>
  <si>
    <t>North West: Madibeng (NW372) - Table C4 Quarterly Budgeted Financial Performance ( Water management                                   ) for 2nd Quarter ended 31 December 2021 (Figures Finalised as at 2022/01/29)</t>
  </si>
  <si>
    <t>North West: Rustenburg (NW373) - Table C4 Quarterly Budgeted Financial Performance ( Water management                                   ) for 2nd Quarter ended 31 December 2021 (Figures Finalised as at 2022/01/29)</t>
  </si>
  <si>
    <t>North West: Kgetlengrivier (NW374) - Table C4 Quarterly Budgeted Financial Performance ( Water management                                   ) for 2nd Quarter ended 31 December 2021 (Figures Finalised as at 2022/01/29)</t>
  </si>
  <si>
    <t>North West: Moses Kotane (NW375) - Table C4 Quarterly Budgeted Financial Performance ( Water management                                   ) for 2nd Quarter ended 31 December 2021 (Figures Finalised as at 2022/01/29)</t>
  </si>
  <si>
    <t>North West: Bojanala Platinum (DC37) - Table C4 Quarterly Budgeted Financial Performance ( Water management                                   ) for 2nd Quarter ended 31 December 2021 (Figures Finalised as at 2022/01/29)</t>
  </si>
  <si>
    <t>North West: Ratlou (NW381) - Table C4 Quarterly Budgeted Financial Performance ( Water management                                   ) for 2nd Quarter ended 31 December 2021 (Figures Finalised as at 2022/01/29)</t>
  </si>
  <si>
    <t>North West: Tswaing (NW382) - Table C4 Quarterly Budgeted Financial Performance ( Water management                                   ) for 2nd Quarter ended 31 December 2021 (Figures Finalised as at 2022/01/29)</t>
  </si>
  <si>
    <t>North West: Mafikeng (NW383) - Table C4 Quarterly Budgeted Financial Performance ( Water management                                   ) for 2nd Quarter ended 31 December 2021 (Figures Finalised as at 2022/01/29)</t>
  </si>
  <si>
    <t>North West: Ditsobotla (NW384) - Table C4 Quarterly Budgeted Financial Performance ( Water management                                   ) for 2nd Quarter ended 31 December 2021 (Figures Finalised as at 2022/01/29)</t>
  </si>
  <si>
    <t>North West: Ramotshere Moiloa (NW385) - Table C4 Quarterly Budgeted Financial Performance ( Water management                                   ) for 2nd Quarter ended 31 December 2021 (Figures Finalised as at 2022/01/29)</t>
  </si>
  <si>
    <t>North West: Ngaka Modiri Molema (DC38) - Table C4 Quarterly Budgeted Financial Performance ( Water management                                   ) for 2nd Quarter ended 31 December 2021 (Figures Finalised as at 2022/01/29)</t>
  </si>
  <si>
    <t>North West: Naledi (NW) (NW392) - Table C4 Quarterly Budgeted Financial Performance ( Water management                                   ) for 2nd Quarter ended 31 December 2021 (Figures Finalised as at 2022/01/29)</t>
  </si>
  <si>
    <t>North West: Mamusa (NW393) - Table C4 Quarterly Budgeted Financial Performance ( Water management                                   ) for 2nd Quarter ended 31 December 2021 (Figures Finalised as at 2022/01/29)</t>
  </si>
  <si>
    <t>North West: Greater Taung (NW394) - Table C4 Quarterly Budgeted Financial Performance ( Water management                                   ) for 2nd Quarter ended 31 December 2021 (Figures Finalised as at 2022/01/29)</t>
  </si>
  <si>
    <t>North West: Lekwa-Teemane (NW396) - Table C4 Quarterly Budgeted Financial Performance ( Water management                                   ) for 2nd Quarter ended 31 December 2021 (Figures Finalised as at 2022/01/29)</t>
  </si>
  <si>
    <t>North West: Kagisano-Molopo (NW397) - Table C4 Quarterly Budgeted Financial Performance ( Water management                                   ) for 2nd Quarter ended 31 December 2021 (Figures Finalised as at 2022/01/29)</t>
  </si>
  <si>
    <t>North West: Dr Ruth Segomotsi Mompati (DC39) - Table C4 Quarterly Budgeted Financial Performance ( Water management                                   ) for 2nd Quarter ended 31 December 2021 (Figures Finalised as at 2022/01/29)</t>
  </si>
  <si>
    <t>North West: City of Matlosana (NW403) - Table C4 Quarterly Budgeted Financial Performance ( Water management                                   ) for 2nd Quarter ended 31 December 2021 (Figures Finalised as at 2022/01/29)</t>
  </si>
  <si>
    <t>North West: Maquassi Hills (NW404) - Table C4 Quarterly Budgeted Financial Performance ( Water management                                   ) for 2nd Quarter ended 31 December 2021 (Figures Finalised as at 2022/01/29)</t>
  </si>
  <si>
    <t>North West: J B Marks (NW405) - Table C4 Quarterly Budgeted Financial Performance ( Water management                                   ) for 2nd Quarter ended 31 December 2021 (Figures Finalised as at 2022/01/29)</t>
  </si>
  <si>
    <t>North West: Dr Kenneth Kaunda (DC40) - Table C4 Quarterly Budgeted Financial Performance ( Water management                                   ) for 2nd Quarter ended 31 December 2021 (Figures Finalised as at 2022/01/29)</t>
  </si>
  <si>
    <t>Western Cape: Cape Town (CPT) - Table C4 Quarterly Budgeted Financial Performance ( Water management                                   ) for 2nd Quarter ended 31 December 2021 (Figures Finalised as at 2022/01/29)</t>
  </si>
  <si>
    <t>Western Cape: Matzikama (WC011) - Table C4 Quarterly Budgeted Financial Performance ( Water management                                   ) for 2nd Quarter ended 31 December 2021 (Figures Finalised as at 2022/01/29)</t>
  </si>
  <si>
    <t>Western Cape: Cederberg (WC012) - Table C4 Quarterly Budgeted Financial Performance ( Water management                                   ) for 2nd Quarter ended 31 December 2021 (Figures Finalised as at 2022/01/29)</t>
  </si>
  <si>
    <t>Western Cape: Bergrivier (WC013) - Table C4 Quarterly Budgeted Financial Performance ( Water management                                   ) for 2nd Quarter ended 31 December 2021 (Figures Finalised as at 2022/01/29)</t>
  </si>
  <si>
    <t>Western Cape: Saldanha Bay (WC014) - Table C4 Quarterly Budgeted Financial Performance ( Water management                                   ) for 2nd Quarter ended 31 December 2021 (Figures Finalised as at 2022/01/29)</t>
  </si>
  <si>
    <t>Western Cape: Swartland (WC015) - Table C4 Quarterly Budgeted Financial Performance ( Water management                                   ) for 2nd Quarter ended 31 December 2021 (Figures Finalised as at 2022/01/29)</t>
  </si>
  <si>
    <t>Western Cape: West Coast (DC1) - Table C4 Quarterly Budgeted Financial Performance ( Water management                                   ) for 2nd Quarter ended 31 December 2021 (Figures Finalised as at 2022/01/29)</t>
  </si>
  <si>
    <t>Western Cape: Witzenberg (WC022) - Table C4 Quarterly Budgeted Financial Performance ( Water management                                   ) for 2nd Quarter ended 31 December 2021 (Figures Finalised as at 2022/01/29)</t>
  </si>
  <si>
    <t>Western Cape: Drakenstein (WC023) - Table C4 Quarterly Budgeted Financial Performance ( Water management                                   ) for 2nd Quarter ended 31 December 2021 (Figures Finalised as at 2022/01/29)</t>
  </si>
  <si>
    <t>Western Cape: Stellenbosch (WC024) - Table C4 Quarterly Budgeted Financial Performance ( Water management                                   ) for 2nd Quarter ended 31 December 2021 (Figures Finalised as at 2022/01/29)</t>
  </si>
  <si>
    <t>Western Cape: Breede Valley (WC025) - Table C4 Quarterly Budgeted Financial Performance ( Water management                                   ) for 2nd Quarter ended 31 December 2021 (Figures Finalised as at 2022/01/29)</t>
  </si>
  <si>
    <t>Western Cape: Langeberg (WC026) - Table C4 Quarterly Budgeted Financial Performance ( Water management                                   ) for 2nd Quarter ended 31 December 2021 (Figures Finalised as at 2022/01/29)</t>
  </si>
  <si>
    <t>Western Cape: Cape Winelands DM (DC2) - Table C4 Quarterly Budgeted Financial Performance ( Water management                                   ) for 2nd Quarter ended 31 December 2021 (Figures Finalised as at 2022/01/29)</t>
  </si>
  <si>
    <t>Western Cape: Theewaterskloof (WC031) - Table C4 Quarterly Budgeted Financial Performance ( Water management                                   ) for 2nd Quarter ended 31 December 2021 (Figures Finalised as at 2022/01/29)</t>
  </si>
  <si>
    <t>Western Cape: Overstrand (WC032) - Table C4 Quarterly Budgeted Financial Performance ( Water management                                   ) for 2nd Quarter ended 31 December 2021 (Figures Finalised as at 2022/01/29)</t>
  </si>
  <si>
    <t>Western Cape: Cape Agulhas (WC033) - Table C4 Quarterly Budgeted Financial Performance ( Water management                                   ) for 2nd Quarter ended 31 December 2021 (Figures Finalised as at 2022/01/29)</t>
  </si>
  <si>
    <t>Western Cape: Swellendam (WC034) - Table C4 Quarterly Budgeted Financial Performance ( Water management                                   ) for 2nd Quarter ended 31 December 2021 (Figures Finalised as at 2022/01/29)</t>
  </si>
  <si>
    <t>Western Cape: Overberg (DC3) - Table C4 Quarterly Budgeted Financial Performance ( Water management                                   ) for 2nd Quarter ended 31 December 2021 (Figures Finalised as at 2022/01/29)</t>
  </si>
  <si>
    <t>Western Cape: Kannaland (WC041) - Table C4 Quarterly Budgeted Financial Performance ( Water management                                   ) for 2nd Quarter ended 31 December 2021 (Figures Finalised as at 2022/01/29)</t>
  </si>
  <si>
    <t>Western Cape: Hessequa (WC042) - Table C4 Quarterly Budgeted Financial Performance ( Water management                                   ) for 2nd Quarter ended 31 December 2021 (Figures Finalised as at 2022/01/29)</t>
  </si>
  <si>
    <t>Western Cape: Mossel Bay (WC043) - Table C4 Quarterly Budgeted Financial Performance ( Water management                                   ) for 2nd Quarter ended 31 December 2021 (Figures Finalised as at 2022/01/29)</t>
  </si>
  <si>
    <t>Western Cape: George (WC044) - Table C4 Quarterly Budgeted Financial Performance ( Water management                                   ) for 2nd Quarter ended 31 December 2021 (Figures Finalised as at 2022/01/29)</t>
  </si>
  <si>
    <t>Western Cape: Oudtshoorn (WC045) - Table C4 Quarterly Budgeted Financial Performance ( Water management                                   ) for 2nd Quarter ended 31 December 2021 (Figures Finalised as at 2022/01/29)</t>
  </si>
  <si>
    <t>Western Cape: Bitou (WC047) - Table C4 Quarterly Budgeted Financial Performance ( Water management                                   ) for 2nd Quarter ended 31 December 2021 (Figures Finalised as at 2022/01/29)</t>
  </si>
  <si>
    <t>Western Cape: Knysna (WC048) - Table C4 Quarterly Budgeted Financial Performance ( Water management                                   ) for 2nd Quarter ended 31 December 2021 (Figures Finalised as at 2022/01/29)</t>
  </si>
  <si>
    <t>Western Cape: Garden Route (DC4) - Table C4 Quarterly Budgeted Financial Performance ( Water management                                   ) for 2nd Quarter ended 31 December 2021 (Figures Finalised as at 2022/01/29)</t>
  </si>
  <si>
    <t>Western Cape: Laingsburg (WC051) - Table C4 Quarterly Budgeted Financial Performance ( Water management                                   ) for 2nd Quarter ended 31 December 2021 (Figures Finalised as at 2022/01/29)</t>
  </si>
  <si>
    <t>Western Cape: Prince Albert (WC052) - Table C4 Quarterly Budgeted Financial Performance ( Water management                                   ) for 2nd Quarter ended 31 December 2021 (Figures Finalised as at 2022/01/29)</t>
  </si>
  <si>
    <t>Western Cape: Beaufort West (WC053) - Table C4 Quarterly Budgeted Financial Performance ( Water management                                   ) for 2nd Quarter ended 31 December 2021 (Figures Finalised as at 2022/01/29)</t>
  </si>
  <si>
    <t>Western Cape: Central Karoo (DC5)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</si>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</sst>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AA62" sqref="AA6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1214596751</v>
      </c>
      <c r="D7" s="6"/>
      <c r="E7" s="7">
        <v>795707988</v>
      </c>
      <c r="F7" s="8">
        <v>795707988</v>
      </c>
      <c r="G7" s="8">
        <v>118877500</v>
      </c>
      <c r="H7" s="8">
        <v>-90104378</v>
      </c>
      <c r="I7" s="8">
        <v>253105569</v>
      </c>
      <c r="J7" s="8">
        <v>281878691</v>
      </c>
      <c r="K7" s="8">
        <v>160068034</v>
      </c>
      <c r="L7" s="8">
        <v>111340072</v>
      </c>
      <c r="M7" s="8">
        <v>118352414</v>
      </c>
      <c r="N7" s="8">
        <v>389760520</v>
      </c>
      <c r="O7" s="8"/>
      <c r="P7" s="8"/>
      <c r="Q7" s="8"/>
      <c r="R7" s="8"/>
      <c r="S7" s="8"/>
      <c r="T7" s="8"/>
      <c r="U7" s="8"/>
      <c r="V7" s="8"/>
      <c r="W7" s="8">
        <v>671639211</v>
      </c>
      <c r="X7" s="8">
        <v>446083859</v>
      </c>
      <c r="Y7" s="8">
        <v>225555352</v>
      </c>
      <c r="Z7" s="2">
        <v>50.563441704802855</v>
      </c>
      <c r="AA7" s="6">
        <v>795707988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177412098</v>
      </c>
      <c r="D18" s="6"/>
      <c r="E18" s="7">
        <v>193556599</v>
      </c>
      <c r="F18" s="8">
        <v>193556599</v>
      </c>
      <c r="G18" s="8">
        <v>80648600</v>
      </c>
      <c r="H18" s="8"/>
      <c r="I18" s="8"/>
      <c r="J18" s="8">
        <v>80648600</v>
      </c>
      <c r="K18" s="8"/>
      <c r="L18" s="8"/>
      <c r="M18" s="8">
        <v>64518797</v>
      </c>
      <c r="N18" s="8">
        <v>64518797</v>
      </c>
      <c r="O18" s="8"/>
      <c r="P18" s="8"/>
      <c r="Q18" s="8"/>
      <c r="R18" s="8"/>
      <c r="S18" s="8"/>
      <c r="T18" s="8"/>
      <c r="U18" s="8"/>
      <c r="V18" s="8"/>
      <c r="W18" s="8">
        <v>145167397</v>
      </c>
      <c r="X18" s="8">
        <v>143657705</v>
      </c>
      <c r="Y18" s="8">
        <v>1509692</v>
      </c>
      <c r="Z18" s="2">
        <v>1.0508952513197951</v>
      </c>
      <c r="AA18" s="6">
        <v>193556599</v>
      </c>
    </row>
    <row r="19" spans="1:27" ht="13.5" x14ac:dyDescent="0.25">
      <c r="A19" s="23" t="s">
        <v>46</v>
      </c>
      <c r="B19" s="29" t="s">
        <v>32</v>
      </c>
      <c r="C19" s="6">
        <v>348477</v>
      </c>
      <c r="D19" s="6"/>
      <c r="E19" s="7">
        <v>712344</v>
      </c>
      <c r="F19" s="26">
        <v>712344</v>
      </c>
      <c r="G19" s="26">
        <v>3780</v>
      </c>
      <c r="H19" s="26">
        <v>6574</v>
      </c>
      <c r="I19" s="26">
        <v>3287</v>
      </c>
      <c r="J19" s="26">
        <v>13641</v>
      </c>
      <c r="K19" s="26">
        <v>9861</v>
      </c>
      <c r="L19" s="26">
        <v>6574</v>
      </c>
      <c r="M19" s="26"/>
      <c r="N19" s="26">
        <v>16435</v>
      </c>
      <c r="O19" s="26"/>
      <c r="P19" s="26"/>
      <c r="Q19" s="26"/>
      <c r="R19" s="26"/>
      <c r="S19" s="26"/>
      <c r="T19" s="26"/>
      <c r="U19" s="26"/>
      <c r="V19" s="26"/>
      <c r="W19" s="26">
        <v>30076</v>
      </c>
      <c r="X19" s="26">
        <v>194459</v>
      </c>
      <c r="Y19" s="26">
        <v>-164383</v>
      </c>
      <c r="Z19" s="27">
        <v>-84.533500635095322</v>
      </c>
      <c r="AA19" s="28">
        <v>712344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1392357326</v>
      </c>
      <c r="D21" s="33">
        <f t="shared" si="0"/>
        <v>0</v>
      </c>
      <c r="E21" s="34">
        <f t="shared" si="0"/>
        <v>989976931</v>
      </c>
      <c r="F21" s="35">
        <f t="shared" si="0"/>
        <v>989976931</v>
      </c>
      <c r="G21" s="35">
        <f t="shared" si="0"/>
        <v>199529880</v>
      </c>
      <c r="H21" s="35">
        <f t="shared" si="0"/>
        <v>-90097804</v>
      </c>
      <c r="I21" s="35">
        <f t="shared" si="0"/>
        <v>253108856</v>
      </c>
      <c r="J21" s="35">
        <f t="shared" si="0"/>
        <v>362540932</v>
      </c>
      <c r="K21" s="35">
        <f t="shared" si="0"/>
        <v>160077895</v>
      </c>
      <c r="L21" s="35">
        <f t="shared" si="0"/>
        <v>111346646</v>
      </c>
      <c r="M21" s="35">
        <f t="shared" si="0"/>
        <v>182871211</v>
      </c>
      <c r="N21" s="35">
        <f t="shared" si="0"/>
        <v>454295752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816836684</v>
      </c>
      <c r="X21" s="35">
        <f t="shared" si="0"/>
        <v>589936023</v>
      </c>
      <c r="Y21" s="35">
        <f t="shared" si="0"/>
        <v>226900661</v>
      </c>
      <c r="Z21" s="36">
        <f>+IF(X21&lt;&gt;0,+(Y21/X21)*100,0)</f>
        <v>38.461909792547118</v>
      </c>
      <c r="AA21" s="33">
        <f>SUM(AA5:AA20)</f>
        <v>989976931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148780598</v>
      </c>
      <c r="D24" s="6"/>
      <c r="E24" s="7">
        <v>150490315</v>
      </c>
      <c r="F24" s="8">
        <v>150490315</v>
      </c>
      <c r="G24" s="8">
        <v>12683148</v>
      </c>
      <c r="H24" s="8">
        <v>12031421</v>
      </c>
      <c r="I24" s="8">
        <v>11815885</v>
      </c>
      <c r="J24" s="8">
        <v>36530454</v>
      </c>
      <c r="K24" s="8">
        <v>12966536</v>
      </c>
      <c r="L24" s="8">
        <v>23513196</v>
      </c>
      <c r="M24" s="8">
        <v>13988266</v>
      </c>
      <c r="N24" s="8">
        <v>50467998</v>
      </c>
      <c r="O24" s="8"/>
      <c r="P24" s="8"/>
      <c r="Q24" s="8"/>
      <c r="R24" s="8"/>
      <c r="S24" s="8"/>
      <c r="T24" s="8"/>
      <c r="U24" s="8"/>
      <c r="V24" s="8"/>
      <c r="W24" s="8">
        <v>86998452</v>
      </c>
      <c r="X24" s="8">
        <v>74779128</v>
      </c>
      <c r="Y24" s="8">
        <v>12219324</v>
      </c>
      <c r="Z24" s="2">
        <v>16.340554278728685</v>
      </c>
      <c r="AA24" s="6">
        <v>150490315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589681462</v>
      </c>
      <c r="D26" s="6"/>
      <c r="E26" s="7">
        <v>118682700</v>
      </c>
      <c r="F26" s="8">
        <v>118682700</v>
      </c>
      <c r="G26" s="8"/>
      <c r="H26" s="8">
        <v>19780450</v>
      </c>
      <c r="I26" s="8">
        <v>9890225</v>
      </c>
      <c r="J26" s="8">
        <v>29670675</v>
      </c>
      <c r="K26" s="8">
        <v>9890225</v>
      </c>
      <c r="L26" s="8">
        <v>9890225</v>
      </c>
      <c r="M26" s="8">
        <v>9890225</v>
      </c>
      <c r="N26" s="8">
        <v>29670675</v>
      </c>
      <c r="O26" s="8"/>
      <c r="P26" s="8"/>
      <c r="Q26" s="8"/>
      <c r="R26" s="8"/>
      <c r="S26" s="8"/>
      <c r="T26" s="8"/>
      <c r="U26" s="8"/>
      <c r="V26" s="8"/>
      <c r="W26" s="8">
        <v>59341350</v>
      </c>
      <c r="X26" s="8">
        <v>59341350</v>
      </c>
      <c r="Y26" s="8"/>
      <c r="Z26" s="2"/>
      <c r="AA26" s="6">
        <v>118682700</v>
      </c>
    </row>
    <row r="27" spans="1:27" ht="13.5" x14ac:dyDescent="0.25">
      <c r="A27" s="25" t="s">
        <v>53</v>
      </c>
      <c r="B27" s="24" t="s">
        <v>32</v>
      </c>
      <c r="C27" s="6">
        <v>124118372</v>
      </c>
      <c r="D27" s="6"/>
      <c r="E27" s="7">
        <v>54285466</v>
      </c>
      <c r="F27" s="8">
        <v>54285466</v>
      </c>
      <c r="G27" s="8">
        <v>13419575</v>
      </c>
      <c r="H27" s="8">
        <v>25051140</v>
      </c>
      <c r="I27" s="8">
        <v>12235274</v>
      </c>
      <c r="J27" s="8">
        <v>50705989</v>
      </c>
      <c r="K27" s="8">
        <v>12512305</v>
      </c>
      <c r="L27" s="8">
        <v>12044330</v>
      </c>
      <c r="M27" s="8">
        <v>12579321</v>
      </c>
      <c r="N27" s="8">
        <v>37135956</v>
      </c>
      <c r="O27" s="8"/>
      <c r="P27" s="8"/>
      <c r="Q27" s="8"/>
      <c r="R27" s="8"/>
      <c r="S27" s="8"/>
      <c r="T27" s="8"/>
      <c r="U27" s="8"/>
      <c r="V27" s="8"/>
      <c r="W27" s="8">
        <v>87841945</v>
      </c>
      <c r="X27" s="8">
        <v>27191303</v>
      </c>
      <c r="Y27" s="8">
        <v>60650642</v>
      </c>
      <c r="Z27" s="2">
        <v>223.05162058618521</v>
      </c>
      <c r="AA27" s="6">
        <v>54285466</v>
      </c>
    </row>
    <row r="28" spans="1:27" ht="13.5" x14ac:dyDescent="0.25">
      <c r="A28" s="25" t="s">
        <v>54</v>
      </c>
      <c r="B28" s="24" t="s">
        <v>32</v>
      </c>
      <c r="C28" s="6">
        <v>9023351</v>
      </c>
      <c r="D28" s="6"/>
      <c r="E28" s="7">
        <v>17669555</v>
      </c>
      <c r="F28" s="8">
        <v>17669555</v>
      </c>
      <c r="G28" s="8">
        <v>607719</v>
      </c>
      <c r="H28" s="8">
        <v>607719</v>
      </c>
      <c r="I28" s="8">
        <v>588115</v>
      </c>
      <c r="J28" s="8">
        <v>1803553</v>
      </c>
      <c r="K28" s="8">
        <v>582273</v>
      </c>
      <c r="L28" s="8">
        <v>563490</v>
      </c>
      <c r="M28" s="8">
        <v>582273</v>
      </c>
      <c r="N28" s="8">
        <v>1728036</v>
      </c>
      <c r="O28" s="8"/>
      <c r="P28" s="8"/>
      <c r="Q28" s="8"/>
      <c r="R28" s="8"/>
      <c r="S28" s="8"/>
      <c r="T28" s="8"/>
      <c r="U28" s="8"/>
      <c r="V28" s="8"/>
      <c r="W28" s="8">
        <v>3531589</v>
      </c>
      <c r="X28" s="8">
        <v>9219976</v>
      </c>
      <c r="Y28" s="8">
        <v>-5688387</v>
      </c>
      <c r="Z28" s="2">
        <v>-61.696331964421603</v>
      </c>
      <c r="AA28" s="6">
        <v>17669555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254050929</v>
      </c>
      <c r="D30" s="6"/>
      <c r="E30" s="7">
        <v>295454713</v>
      </c>
      <c r="F30" s="8">
        <v>295454713</v>
      </c>
      <c r="G30" s="8">
        <v>22517270</v>
      </c>
      <c r="H30" s="8">
        <v>330711</v>
      </c>
      <c r="I30" s="8">
        <v>41207447</v>
      </c>
      <c r="J30" s="8">
        <v>64055428</v>
      </c>
      <c r="K30" s="8">
        <v>28460776</v>
      </c>
      <c r="L30" s="8">
        <v>21340254</v>
      </c>
      <c r="M30" s="8">
        <v>23684809</v>
      </c>
      <c r="N30" s="8">
        <v>73485839</v>
      </c>
      <c r="O30" s="8"/>
      <c r="P30" s="8"/>
      <c r="Q30" s="8"/>
      <c r="R30" s="8"/>
      <c r="S30" s="8"/>
      <c r="T30" s="8"/>
      <c r="U30" s="8"/>
      <c r="V30" s="8"/>
      <c r="W30" s="8">
        <v>137541267</v>
      </c>
      <c r="X30" s="8">
        <v>147663363</v>
      </c>
      <c r="Y30" s="8">
        <v>-10122096</v>
      </c>
      <c r="Z30" s="2">
        <v>-6.8548459105594119</v>
      </c>
      <c r="AA30" s="6">
        <v>295454713</v>
      </c>
    </row>
    <row r="31" spans="1:27" ht="13.5" x14ac:dyDescent="0.25">
      <c r="A31" s="25" t="s">
        <v>57</v>
      </c>
      <c r="B31" s="24" t="s">
        <v>32</v>
      </c>
      <c r="C31" s="6">
        <v>41851898</v>
      </c>
      <c r="D31" s="6"/>
      <c r="E31" s="7">
        <v>52631296</v>
      </c>
      <c r="F31" s="8">
        <v>52631296</v>
      </c>
      <c r="G31" s="8">
        <v>438827</v>
      </c>
      <c r="H31" s="8">
        <v>1310739</v>
      </c>
      <c r="I31" s="8">
        <v>4505130</v>
      </c>
      <c r="J31" s="8">
        <v>6254696</v>
      </c>
      <c r="K31" s="8">
        <v>4284751</v>
      </c>
      <c r="L31" s="8">
        <v>4599866</v>
      </c>
      <c r="M31" s="8">
        <v>4324510</v>
      </c>
      <c r="N31" s="8">
        <v>13209127</v>
      </c>
      <c r="O31" s="8"/>
      <c r="P31" s="8"/>
      <c r="Q31" s="8"/>
      <c r="R31" s="8"/>
      <c r="S31" s="8"/>
      <c r="T31" s="8"/>
      <c r="U31" s="8"/>
      <c r="V31" s="8"/>
      <c r="W31" s="8">
        <v>19463823</v>
      </c>
      <c r="X31" s="8">
        <v>25861171</v>
      </c>
      <c r="Y31" s="8">
        <v>-6397348</v>
      </c>
      <c r="Z31" s="2">
        <v>-24.737271177704983</v>
      </c>
      <c r="AA31" s="6">
        <v>52631296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40746526</v>
      </c>
      <c r="D33" s="6"/>
      <c r="E33" s="7">
        <v>36175917</v>
      </c>
      <c r="F33" s="8">
        <v>36175917</v>
      </c>
      <c r="G33" s="8">
        <v>438011</v>
      </c>
      <c r="H33" s="8">
        <v>2175034</v>
      </c>
      <c r="I33" s="8">
        <v>4478458</v>
      </c>
      <c r="J33" s="8">
        <v>7091503</v>
      </c>
      <c r="K33" s="8">
        <v>2870754</v>
      </c>
      <c r="L33" s="8">
        <v>2967774</v>
      </c>
      <c r="M33" s="8">
        <v>2385645</v>
      </c>
      <c r="N33" s="8">
        <v>8224173</v>
      </c>
      <c r="O33" s="8"/>
      <c r="P33" s="8"/>
      <c r="Q33" s="8"/>
      <c r="R33" s="8"/>
      <c r="S33" s="8"/>
      <c r="T33" s="8"/>
      <c r="U33" s="8"/>
      <c r="V33" s="8"/>
      <c r="W33" s="8">
        <v>15315676</v>
      </c>
      <c r="X33" s="8">
        <v>20055712</v>
      </c>
      <c r="Y33" s="8">
        <v>-4740036</v>
      </c>
      <c r="Z33" s="2">
        <v>-23.634344170877604</v>
      </c>
      <c r="AA33" s="6">
        <v>36175917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1208253136</v>
      </c>
      <c r="D35" s="33">
        <f>SUM(D24:D34)</f>
        <v>0</v>
      </c>
      <c r="E35" s="34">
        <f t="shared" si="1"/>
        <v>725389962</v>
      </c>
      <c r="F35" s="35">
        <f t="shared" si="1"/>
        <v>725389962</v>
      </c>
      <c r="G35" s="35">
        <f t="shared" si="1"/>
        <v>50104550</v>
      </c>
      <c r="H35" s="35">
        <f t="shared" si="1"/>
        <v>61287214</v>
      </c>
      <c r="I35" s="35">
        <f t="shared" si="1"/>
        <v>84720534</v>
      </c>
      <c r="J35" s="35">
        <f t="shared" si="1"/>
        <v>196112298</v>
      </c>
      <c r="K35" s="35">
        <f t="shared" si="1"/>
        <v>71567620</v>
      </c>
      <c r="L35" s="35">
        <f t="shared" si="1"/>
        <v>74919135</v>
      </c>
      <c r="M35" s="35">
        <f t="shared" si="1"/>
        <v>67435049</v>
      </c>
      <c r="N35" s="35">
        <f t="shared" si="1"/>
        <v>213921804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410034102</v>
      </c>
      <c r="X35" s="35">
        <f t="shared" si="1"/>
        <v>364112003</v>
      </c>
      <c r="Y35" s="35">
        <f t="shared" si="1"/>
        <v>45922099</v>
      </c>
      <c r="Z35" s="36">
        <f>+IF(X35&lt;&gt;0,+(Y35/X35)*100,0)</f>
        <v>12.612080519630659</v>
      </c>
      <c r="AA35" s="33">
        <f>SUM(AA24:AA34)</f>
        <v>725389962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184104190</v>
      </c>
      <c r="D37" s="46">
        <f>+D21-D35</f>
        <v>0</v>
      </c>
      <c r="E37" s="47">
        <f t="shared" si="2"/>
        <v>264586969</v>
      </c>
      <c r="F37" s="48">
        <f t="shared" si="2"/>
        <v>264586969</v>
      </c>
      <c r="G37" s="48">
        <f t="shared" si="2"/>
        <v>149425330</v>
      </c>
      <c r="H37" s="48">
        <f t="shared" si="2"/>
        <v>-151385018</v>
      </c>
      <c r="I37" s="48">
        <f t="shared" si="2"/>
        <v>168388322</v>
      </c>
      <c r="J37" s="48">
        <f t="shared" si="2"/>
        <v>166428634</v>
      </c>
      <c r="K37" s="48">
        <f t="shared" si="2"/>
        <v>88510275</v>
      </c>
      <c r="L37" s="48">
        <f t="shared" si="2"/>
        <v>36427511</v>
      </c>
      <c r="M37" s="48">
        <f t="shared" si="2"/>
        <v>115436162</v>
      </c>
      <c r="N37" s="48">
        <f t="shared" si="2"/>
        <v>240373948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406802582</v>
      </c>
      <c r="X37" s="48">
        <f>IF(F21=F35,0,X21-X35)</f>
        <v>225824020</v>
      </c>
      <c r="Y37" s="48">
        <f t="shared" si="2"/>
        <v>180978562</v>
      </c>
      <c r="Z37" s="49">
        <f>+IF(X37&lt;&gt;0,+(Y37/X37)*100,0)</f>
        <v>80.141413654756477</v>
      </c>
      <c r="AA37" s="46">
        <f>+AA21-AA35</f>
        <v>264586969</v>
      </c>
    </row>
    <row r="38" spans="1:27" ht="23.1" customHeight="1" x14ac:dyDescent="0.25">
      <c r="A38" s="50" t="s">
        <v>62</v>
      </c>
      <c r="B38" s="29" t="s">
        <v>32</v>
      </c>
      <c r="C38" s="6">
        <v>64044187</v>
      </c>
      <c r="D38" s="6"/>
      <c r="E38" s="7">
        <v>87443410</v>
      </c>
      <c r="F38" s="8">
        <v>87443410</v>
      </c>
      <c r="G38" s="8"/>
      <c r="H38" s="8"/>
      <c r="I38" s="8"/>
      <c r="J38" s="8"/>
      <c r="K38" s="8">
        <v>2878609</v>
      </c>
      <c r="L38" s="8">
        <v>4613949</v>
      </c>
      <c r="M38" s="8">
        <v>3079350</v>
      </c>
      <c r="N38" s="8">
        <v>10571908</v>
      </c>
      <c r="O38" s="8"/>
      <c r="P38" s="8"/>
      <c r="Q38" s="8"/>
      <c r="R38" s="8"/>
      <c r="S38" s="8"/>
      <c r="T38" s="8"/>
      <c r="U38" s="8"/>
      <c r="V38" s="8"/>
      <c r="W38" s="8">
        <v>10571908</v>
      </c>
      <c r="X38" s="8">
        <v>36642136</v>
      </c>
      <c r="Y38" s="8">
        <v>-26070228</v>
      </c>
      <c r="Z38" s="2">
        <v>-71.148221271816695</v>
      </c>
      <c r="AA38" s="6">
        <v>87443410</v>
      </c>
    </row>
    <row r="39" spans="1:27" ht="57" customHeight="1" x14ac:dyDescent="0.25">
      <c r="A39" s="50" t="s">
        <v>63</v>
      </c>
      <c r="B39" s="29" t="s">
        <v>32</v>
      </c>
      <c r="C39" s="28">
        <v>1178337</v>
      </c>
      <c r="D39" s="28"/>
      <c r="E39" s="7"/>
      <c r="F39" s="26"/>
      <c r="G39" s="26"/>
      <c r="H39" s="26"/>
      <c r="I39" s="26"/>
      <c r="J39" s="26"/>
      <c r="K39" s="26"/>
      <c r="L39" s="26">
        <v>197769</v>
      </c>
      <c r="M39" s="26"/>
      <c r="N39" s="26">
        <v>197769</v>
      </c>
      <c r="O39" s="26"/>
      <c r="P39" s="26"/>
      <c r="Q39" s="26"/>
      <c r="R39" s="26"/>
      <c r="S39" s="26"/>
      <c r="T39" s="26"/>
      <c r="U39" s="26"/>
      <c r="V39" s="26"/>
      <c r="W39" s="26">
        <v>197769</v>
      </c>
      <c r="X39" s="26"/>
      <c r="Y39" s="26">
        <v>197769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249326714</v>
      </c>
      <c r="D41" s="56">
        <f>SUM(D37:D40)</f>
        <v>0</v>
      </c>
      <c r="E41" s="57">
        <f t="shared" si="3"/>
        <v>352030379</v>
      </c>
      <c r="F41" s="58">
        <f t="shared" si="3"/>
        <v>352030379</v>
      </c>
      <c r="G41" s="58">
        <f t="shared" si="3"/>
        <v>149425330</v>
      </c>
      <c r="H41" s="58">
        <f t="shared" si="3"/>
        <v>-151385018</v>
      </c>
      <c r="I41" s="58">
        <f t="shared" si="3"/>
        <v>168388322</v>
      </c>
      <c r="J41" s="58">
        <f t="shared" si="3"/>
        <v>166428634</v>
      </c>
      <c r="K41" s="58">
        <f t="shared" si="3"/>
        <v>91388884</v>
      </c>
      <c r="L41" s="58">
        <f t="shared" si="3"/>
        <v>41239229</v>
      </c>
      <c r="M41" s="58">
        <f t="shared" si="3"/>
        <v>118515512</v>
      </c>
      <c r="N41" s="58">
        <f t="shared" si="3"/>
        <v>251143625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417572259</v>
      </c>
      <c r="X41" s="58">
        <f t="shared" si="3"/>
        <v>262466156</v>
      </c>
      <c r="Y41" s="58">
        <f t="shared" si="3"/>
        <v>155106103</v>
      </c>
      <c r="Z41" s="59">
        <f>+IF(X41&lt;&gt;0,+(Y41/X41)*100,0)</f>
        <v>59.095658413193661</v>
      </c>
      <c r="AA41" s="56">
        <f>SUM(AA37:AA40)</f>
        <v>352030379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249326714</v>
      </c>
      <c r="D43" s="64">
        <f>+D41-D42</f>
        <v>0</v>
      </c>
      <c r="E43" s="65">
        <f t="shared" si="4"/>
        <v>352030379</v>
      </c>
      <c r="F43" s="66">
        <f t="shared" si="4"/>
        <v>352030379</v>
      </c>
      <c r="G43" s="66">
        <f t="shared" si="4"/>
        <v>149425330</v>
      </c>
      <c r="H43" s="66">
        <f t="shared" si="4"/>
        <v>-151385018</v>
      </c>
      <c r="I43" s="66">
        <f t="shared" si="4"/>
        <v>168388322</v>
      </c>
      <c r="J43" s="66">
        <f t="shared" si="4"/>
        <v>166428634</v>
      </c>
      <c r="K43" s="66">
        <f t="shared" si="4"/>
        <v>91388884</v>
      </c>
      <c r="L43" s="66">
        <f t="shared" si="4"/>
        <v>41239229</v>
      </c>
      <c r="M43" s="66">
        <f t="shared" si="4"/>
        <v>118515512</v>
      </c>
      <c r="N43" s="66">
        <f t="shared" si="4"/>
        <v>251143625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417572259</v>
      </c>
      <c r="X43" s="66">
        <f t="shared" si="4"/>
        <v>262466156</v>
      </c>
      <c r="Y43" s="66">
        <f t="shared" si="4"/>
        <v>155106103</v>
      </c>
      <c r="Z43" s="67">
        <f>+IF(X43&lt;&gt;0,+(Y43/X43)*100,0)</f>
        <v>59.095658413193661</v>
      </c>
      <c r="AA43" s="64">
        <f>+AA41-AA42</f>
        <v>352030379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249326714</v>
      </c>
      <c r="D45" s="56">
        <f>SUM(D43:D44)</f>
        <v>0</v>
      </c>
      <c r="E45" s="57">
        <f t="shared" si="5"/>
        <v>352030379</v>
      </c>
      <c r="F45" s="58">
        <f t="shared" si="5"/>
        <v>352030379</v>
      </c>
      <c r="G45" s="58">
        <f t="shared" si="5"/>
        <v>149425330</v>
      </c>
      <c r="H45" s="58">
        <f t="shared" si="5"/>
        <v>-151385018</v>
      </c>
      <c r="I45" s="58">
        <f t="shared" si="5"/>
        <v>168388322</v>
      </c>
      <c r="J45" s="58">
        <f t="shared" si="5"/>
        <v>166428634</v>
      </c>
      <c r="K45" s="58">
        <f t="shared" si="5"/>
        <v>91388884</v>
      </c>
      <c r="L45" s="58">
        <f t="shared" si="5"/>
        <v>41239229</v>
      </c>
      <c r="M45" s="58">
        <f t="shared" si="5"/>
        <v>118515512</v>
      </c>
      <c r="N45" s="58">
        <f t="shared" si="5"/>
        <v>251143625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417572259</v>
      </c>
      <c r="X45" s="58">
        <f t="shared" si="5"/>
        <v>262466156</v>
      </c>
      <c r="Y45" s="58">
        <f t="shared" si="5"/>
        <v>155106103</v>
      </c>
      <c r="Z45" s="59">
        <f>+IF(X45&lt;&gt;0,+(Y45/X45)*100,0)</f>
        <v>59.095658413193661</v>
      </c>
      <c r="AA45" s="56">
        <f>SUM(AA43:AA44)</f>
        <v>352030379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249326714</v>
      </c>
      <c r="D47" s="71">
        <f>SUM(D45:D46)</f>
        <v>0</v>
      </c>
      <c r="E47" s="72">
        <f t="shared" si="6"/>
        <v>352030379</v>
      </c>
      <c r="F47" s="73">
        <f t="shared" si="6"/>
        <v>352030379</v>
      </c>
      <c r="G47" s="73">
        <f t="shared" si="6"/>
        <v>149425330</v>
      </c>
      <c r="H47" s="74">
        <f t="shared" si="6"/>
        <v>-151385018</v>
      </c>
      <c r="I47" s="74">
        <f t="shared" si="6"/>
        <v>168388322</v>
      </c>
      <c r="J47" s="74">
        <f t="shared" si="6"/>
        <v>166428634</v>
      </c>
      <c r="K47" s="74">
        <f t="shared" si="6"/>
        <v>91388884</v>
      </c>
      <c r="L47" s="74">
        <f t="shared" si="6"/>
        <v>41239229</v>
      </c>
      <c r="M47" s="73">
        <f t="shared" si="6"/>
        <v>118515512</v>
      </c>
      <c r="N47" s="73">
        <f t="shared" si="6"/>
        <v>251143625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417572259</v>
      </c>
      <c r="X47" s="74">
        <f t="shared" si="6"/>
        <v>262466156</v>
      </c>
      <c r="Y47" s="74">
        <f t="shared" si="6"/>
        <v>155106103</v>
      </c>
      <c r="Z47" s="75">
        <f>+IF(X47&lt;&gt;0,+(Y47/X47)*100,0)</f>
        <v>59.095658413193661</v>
      </c>
      <c r="AA47" s="76">
        <f>SUM(AA45:AA46)</f>
        <v>352030379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1495548133</v>
      </c>
      <c r="D7" s="6"/>
      <c r="E7" s="7">
        <v>1379941530</v>
      </c>
      <c r="F7" s="8">
        <v>1379941530</v>
      </c>
      <c r="G7" s="8">
        <v>261058244</v>
      </c>
      <c r="H7" s="8">
        <v>169309057</v>
      </c>
      <c r="I7" s="8">
        <v>351096998</v>
      </c>
      <c r="J7" s="8">
        <v>781464299</v>
      </c>
      <c r="K7" s="8">
        <v>317072837</v>
      </c>
      <c r="L7" s="8">
        <v>229086133</v>
      </c>
      <c r="M7" s="8">
        <v>187370449</v>
      </c>
      <c r="N7" s="8">
        <v>733529419</v>
      </c>
      <c r="O7" s="8"/>
      <c r="P7" s="8"/>
      <c r="Q7" s="8"/>
      <c r="R7" s="8"/>
      <c r="S7" s="8"/>
      <c r="T7" s="8"/>
      <c r="U7" s="8"/>
      <c r="V7" s="8"/>
      <c r="W7" s="8">
        <v>1514993718</v>
      </c>
      <c r="X7" s="8">
        <v>689970762</v>
      </c>
      <c r="Y7" s="8">
        <v>825022956</v>
      </c>
      <c r="Z7" s="2">
        <v>119.57361114962724</v>
      </c>
      <c r="AA7" s="6">
        <v>1379941530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619700</v>
      </c>
      <c r="D11" s="6"/>
      <c r="E11" s="7">
        <v>530000</v>
      </c>
      <c r="F11" s="8">
        <v>530000</v>
      </c>
      <c r="G11" s="8"/>
      <c r="H11" s="8">
        <v>55111</v>
      </c>
      <c r="I11" s="8">
        <v>55111</v>
      </c>
      <c r="J11" s="8">
        <v>110222</v>
      </c>
      <c r="K11" s="8">
        <v>56213</v>
      </c>
      <c r="L11" s="8">
        <v>56640</v>
      </c>
      <c r="M11" s="8">
        <v>57239</v>
      </c>
      <c r="N11" s="8">
        <v>170092</v>
      </c>
      <c r="O11" s="8"/>
      <c r="P11" s="8"/>
      <c r="Q11" s="8"/>
      <c r="R11" s="8"/>
      <c r="S11" s="8"/>
      <c r="T11" s="8"/>
      <c r="U11" s="8"/>
      <c r="V11" s="8"/>
      <c r="W11" s="8">
        <v>280314</v>
      </c>
      <c r="X11" s="8">
        <v>265002</v>
      </c>
      <c r="Y11" s="8">
        <v>15312</v>
      </c>
      <c r="Z11" s="2">
        <v>5.7780695994747209</v>
      </c>
      <c r="AA11" s="6">
        <v>530000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168265336</v>
      </c>
      <c r="D13" s="6"/>
      <c r="E13" s="7">
        <v>124651480</v>
      </c>
      <c r="F13" s="8">
        <v>124651480</v>
      </c>
      <c r="G13" s="8"/>
      <c r="H13" s="8">
        <v>14155204</v>
      </c>
      <c r="I13" s="8">
        <v>15459850</v>
      </c>
      <c r="J13" s="8">
        <v>29615054</v>
      </c>
      <c r="K13" s="8">
        <v>17242941</v>
      </c>
      <c r="L13" s="8">
        <v>18624034</v>
      </c>
      <c r="M13" s="8">
        <v>19551997</v>
      </c>
      <c r="N13" s="8">
        <v>55418972</v>
      </c>
      <c r="O13" s="8"/>
      <c r="P13" s="8"/>
      <c r="Q13" s="8"/>
      <c r="R13" s="8"/>
      <c r="S13" s="8"/>
      <c r="T13" s="8"/>
      <c r="U13" s="8"/>
      <c r="V13" s="8"/>
      <c r="W13" s="8">
        <v>85034026</v>
      </c>
      <c r="X13" s="8">
        <v>62325738</v>
      </c>
      <c r="Y13" s="8">
        <v>22708288</v>
      </c>
      <c r="Z13" s="2">
        <v>36.434848152139011</v>
      </c>
      <c r="AA13" s="6">
        <v>124651480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222973120</v>
      </c>
      <c r="D18" s="6"/>
      <c r="E18" s="7">
        <v>256898480</v>
      </c>
      <c r="F18" s="8">
        <v>256898480</v>
      </c>
      <c r="G18" s="8"/>
      <c r="H18" s="8"/>
      <c r="I18" s="8">
        <v>107040977</v>
      </c>
      <c r="J18" s="8">
        <v>107040977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107040977</v>
      </c>
      <c r="X18" s="8">
        <v>128449242</v>
      </c>
      <c r="Y18" s="8">
        <v>-21408265</v>
      </c>
      <c r="Z18" s="2">
        <v>-16.66671182068945</v>
      </c>
      <c r="AA18" s="6">
        <v>256898480</v>
      </c>
    </row>
    <row r="19" spans="1:27" ht="13.5" x14ac:dyDescent="0.25">
      <c r="A19" s="23" t="s">
        <v>46</v>
      </c>
      <c r="B19" s="29" t="s">
        <v>32</v>
      </c>
      <c r="C19" s="6">
        <v>23887</v>
      </c>
      <c r="D19" s="6"/>
      <c r="E19" s="7"/>
      <c r="F19" s="26"/>
      <c r="G19" s="26"/>
      <c r="H19" s="26">
        <v>-4170840</v>
      </c>
      <c r="I19" s="26">
        <v>-3456299</v>
      </c>
      <c r="J19" s="26">
        <v>-7627139</v>
      </c>
      <c r="K19" s="26">
        <v>-334927</v>
      </c>
      <c r="L19" s="26">
        <v>508703</v>
      </c>
      <c r="M19" s="26">
        <v>-12455767</v>
      </c>
      <c r="N19" s="26">
        <v>-12281991</v>
      </c>
      <c r="O19" s="26"/>
      <c r="P19" s="26"/>
      <c r="Q19" s="26"/>
      <c r="R19" s="26"/>
      <c r="S19" s="26"/>
      <c r="T19" s="26"/>
      <c r="U19" s="26"/>
      <c r="V19" s="26"/>
      <c r="W19" s="26">
        <v>-19909130</v>
      </c>
      <c r="X19" s="26"/>
      <c r="Y19" s="26">
        <v>-19909130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1887430176</v>
      </c>
      <c r="D21" s="33">
        <f t="shared" si="0"/>
        <v>0</v>
      </c>
      <c r="E21" s="34">
        <f t="shared" si="0"/>
        <v>1762021490</v>
      </c>
      <c r="F21" s="35">
        <f t="shared" si="0"/>
        <v>1762021490</v>
      </c>
      <c r="G21" s="35">
        <f t="shared" si="0"/>
        <v>261058244</v>
      </c>
      <c r="H21" s="35">
        <f t="shared" si="0"/>
        <v>179348532</v>
      </c>
      <c r="I21" s="35">
        <f t="shared" si="0"/>
        <v>470196637</v>
      </c>
      <c r="J21" s="35">
        <f t="shared" si="0"/>
        <v>910603413</v>
      </c>
      <c r="K21" s="35">
        <f t="shared" si="0"/>
        <v>334037064</v>
      </c>
      <c r="L21" s="35">
        <f t="shared" si="0"/>
        <v>248275510</v>
      </c>
      <c r="M21" s="35">
        <f t="shared" si="0"/>
        <v>194523918</v>
      </c>
      <c r="N21" s="35">
        <f t="shared" si="0"/>
        <v>776836492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1687439905</v>
      </c>
      <c r="X21" s="35">
        <f t="shared" si="0"/>
        <v>881010744</v>
      </c>
      <c r="Y21" s="35">
        <f t="shared" si="0"/>
        <v>806429161</v>
      </c>
      <c r="Z21" s="36">
        <f>+IF(X21&lt;&gt;0,+(Y21/X21)*100,0)</f>
        <v>91.534543306318639</v>
      </c>
      <c r="AA21" s="33">
        <f>SUM(AA5:AA20)</f>
        <v>1762021490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204638347</v>
      </c>
      <c r="D24" s="6"/>
      <c r="E24" s="7">
        <v>212154110</v>
      </c>
      <c r="F24" s="8">
        <v>212154110</v>
      </c>
      <c r="G24" s="8">
        <v>84013</v>
      </c>
      <c r="H24" s="8">
        <v>9226776</v>
      </c>
      <c r="I24" s="8">
        <v>14646954</v>
      </c>
      <c r="J24" s="8">
        <v>23957743</v>
      </c>
      <c r="K24" s="8">
        <v>16542355</v>
      </c>
      <c r="L24" s="8">
        <v>19983161</v>
      </c>
      <c r="M24" s="8">
        <v>15893435</v>
      </c>
      <c r="N24" s="8">
        <v>52418951</v>
      </c>
      <c r="O24" s="8"/>
      <c r="P24" s="8"/>
      <c r="Q24" s="8"/>
      <c r="R24" s="8"/>
      <c r="S24" s="8"/>
      <c r="T24" s="8"/>
      <c r="U24" s="8"/>
      <c r="V24" s="8"/>
      <c r="W24" s="8">
        <v>76376694</v>
      </c>
      <c r="X24" s="8">
        <v>106077060</v>
      </c>
      <c r="Y24" s="8">
        <v>-29700366</v>
      </c>
      <c r="Z24" s="2">
        <v>-27.998858565650291</v>
      </c>
      <c r="AA24" s="6">
        <v>212154110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911890644</v>
      </c>
      <c r="D26" s="6"/>
      <c r="E26" s="7">
        <v>206991230</v>
      </c>
      <c r="F26" s="8">
        <v>206991230</v>
      </c>
      <c r="G26" s="8"/>
      <c r="H26" s="8"/>
      <c r="I26" s="8">
        <v>11658904</v>
      </c>
      <c r="J26" s="8">
        <v>11658904</v>
      </c>
      <c r="K26" s="8">
        <v>9546350</v>
      </c>
      <c r="L26" s="8">
        <v>16052647</v>
      </c>
      <c r="M26" s="8">
        <v>30113625</v>
      </c>
      <c r="N26" s="8">
        <v>55712622</v>
      </c>
      <c r="O26" s="8"/>
      <c r="P26" s="8"/>
      <c r="Q26" s="8"/>
      <c r="R26" s="8"/>
      <c r="S26" s="8"/>
      <c r="T26" s="8"/>
      <c r="U26" s="8"/>
      <c r="V26" s="8"/>
      <c r="W26" s="8">
        <v>67371526</v>
      </c>
      <c r="X26" s="8">
        <v>103495614</v>
      </c>
      <c r="Y26" s="8">
        <v>-36124088</v>
      </c>
      <c r="Z26" s="2">
        <v>-34.903979602459287</v>
      </c>
      <c r="AA26" s="6">
        <v>206991230</v>
      </c>
    </row>
    <row r="27" spans="1:27" ht="13.5" x14ac:dyDescent="0.25">
      <c r="A27" s="25" t="s">
        <v>53</v>
      </c>
      <c r="B27" s="24" t="s">
        <v>32</v>
      </c>
      <c r="C27" s="6">
        <v>155182617</v>
      </c>
      <c r="D27" s="6"/>
      <c r="E27" s="7">
        <v>58188790</v>
      </c>
      <c r="F27" s="8">
        <v>58188790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29094396</v>
      </c>
      <c r="Y27" s="8">
        <v>-29094396</v>
      </c>
      <c r="Z27" s="2">
        <v>-100</v>
      </c>
      <c r="AA27" s="6">
        <v>58188790</v>
      </c>
    </row>
    <row r="28" spans="1:27" ht="13.5" x14ac:dyDescent="0.25">
      <c r="A28" s="25" t="s">
        <v>54</v>
      </c>
      <c r="B28" s="24" t="s">
        <v>32</v>
      </c>
      <c r="C28" s="6">
        <v>23186982</v>
      </c>
      <c r="D28" s="6"/>
      <c r="E28" s="7">
        <v>25133030</v>
      </c>
      <c r="F28" s="8">
        <v>25133030</v>
      </c>
      <c r="G28" s="8"/>
      <c r="H28" s="8">
        <v>-8660707</v>
      </c>
      <c r="I28" s="8">
        <v>2984592</v>
      </c>
      <c r="J28" s="8">
        <v>-5676115</v>
      </c>
      <c r="K28" s="8"/>
      <c r="L28" s="8">
        <v>2279724</v>
      </c>
      <c r="M28" s="8"/>
      <c r="N28" s="8">
        <v>2279724</v>
      </c>
      <c r="O28" s="8"/>
      <c r="P28" s="8"/>
      <c r="Q28" s="8"/>
      <c r="R28" s="8"/>
      <c r="S28" s="8"/>
      <c r="T28" s="8"/>
      <c r="U28" s="8"/>
      <c r="V28" s="8"/>
      <c r="W28" s="8">
        <v>-3396391</v>
      </c>
      <c r="X28" s="8">
        <v>12566514</v>
      </c>
      <c r="Y28" s="8">
        <v>-15962905</v>
      </c>
      <c r="Z28" s="2">
        <v>-127.02731242729686</v>
      </c>
      <c r="AA28" s="6">
        <v>25133030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164015045</v>
      </c>
      <c r="D30" s="6"/>
      <c r="E30" s="7">
        <v>130079810</v>
      </c>
      <c r="F30" s="8">
        <v>130079810</v>
      </c>
      <c r="G30" s="8"/>
      <c r="H30" s="8">
        <v>381896</v>
      </c>
      <c r="I30" s="8">
        <v>7117932</v>
      </c>
      <c r="J30" s="8">
        <v>7499828</v>
      </c>
      <c r="K30" s="8">
        <v>3173310</v>
      </c>
      <c r="L30" s="8">
        <v>4208998</v>
      </c>
      <c r="M30" s="8">
        <v>5662345</v>
      </c>
      <c r="N30" s="8">
        <v>13044653</v>
      </c>
      <c r="O30" s="8"/>
      <c r="P30" s="8"/>
      <c r="Q30" s="8"/>
      <c r="R30" s="8"/>
      <c r="S30" s="8"/>
      <c r="T30" s="8"/>
      <c r="U30" s="8"/>
      <c r="V30" s="8"/>
      <c r="W30" s="8">
        <v>20544481</v>
      </c>
      <c r="X30" s="8">
        <v>65039898</v>
      </c>
      <c r="Y30" s="8">
        <v>-44495417</v>
      </c>
      <c r="Z30" s="2">
        <v>-68.412495050345868</v>
      </c>
      <c r="AA30" s="6">
        <v>130079810</v>
      </c>
    </row>
    <row r="31" spans="1:27" ht="13.5" x14ac:dyDescent="0.25">
      <c r="A31" s="25" t="s">
        <v>57</v>
      </c>
      <c r="B31" s="24" t="s">
        <v>32</v>
      </c>
      <c r="C31" s="6">
        <v>70911666</v>
      </c>
      <c r="D31" s="6"/>
      <c r="E31" s="7">
        <v>161980830</v>
      </c>
      <c r="F31" s="8">
        <v>161980830</v>
      </c>
      <c r="G31" s="8"/>
      <c r="H31" s="8">
        <v>17466996</v>
      </c>
      <c r="I31" s="8">
        <v>5901719</v>
      </c>
      <c r="J31" s="8">
        <v>23368715</v>
      </c>
      <c r="K31" s="8">
        <v>5650459</v>
      </c>
      <c r="L31" s="8">
        <v>7454339</v>
      </c>
      <c r="M31" s="8">
        <v>14497977</v>
      </c>
      <c r="N31" s="8">
        <v>27602775</v>
      </c>
      <c r="O31" s="8"/>
      <c r="P31" s="8"/>
      <c r="Q31" s="8"/>
      <c r="R31" s="8"/>
      <c r="S31" s="8"/>
      <c r="T31" s="8"/>
      <c r="U31" s="8"/>
      <c r="V31" s="8"/>
      <c r="W31" s="8">
        <v>50971490</v>
      </c>
      <c r="X31" s="8">
        <v>80990466</v>
      </c>
      <c r="Y31" s="8">
        <v>-30018976</v>
      </c>
      <c r="Z31" s="2">
        <v>-37.064826864929998</v>
      </c>
      <c r="AA31" s="6">
        <v>161980830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107923959</v>
      </c>
      <c r="D33" s="6"/>
      <c r="E33" s="7">
        <v>116025950</v>
      </c>
      <c r="F33" s="8">
        <v>116025950</v>
      </c>
      <c r="G33" s="8"/>
      <c r="H33" s="8">
        <v>8805062</v>
      </c>
      <c r="I33" s="8">
        <v>15468667</v>
      </c>
      <c r="J33" s="8">
        <v>24273729</v>
      </c>
      <c r="K33" s="8">
        <v>4717602</v>
      </c>
      <c r="L33" s="8">
        <v>8407153</v>
      </c>
      <c r="M33" s="8">
        <v>18162475</v>
      </c>
      <c r="N33" s="8">
        <v>31287230</v>
      </c>
      <c r="O33" s="8"/>
      <c r="P33" s="8"/>
      <c r="Q33" s="8"/>
      <c r="R33" s="8"/>
      <c r="S33" s="8"/>
      <c r="T33" s="8"/>
      <c r="U33" s="8"/>
      <c r="V33" s="8"/>
      <c r="W33" s="8">
        <v>55560959</v>
      </c>
      <c r="X33" s="8">
        <v>58012968</v>
      </c>
      <c r="Y33" s="8">
        <v>-2452009</v>
      </c>
      <c r="Z33" s="2">
        <v>-4.2266567019980776</v>
      </c>
      <c r="AA33" s="6">
        <v>116025950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57678800</v>
      </c>
      <c r="F34" s="8">
        <v>57678800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28839402</v>
      </c>
      <c r="Y34" s="8">
        <v>-28839402</v>
      </c>
      <c r="Z34" s="2">
        <v>-100</v>
      </c>
      <c r="AA34" s="6">
        <v>57678800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1637749260</v>
      </c>
      <c r="D35" s="33">
        <f>SUM(D24:D34)</f>
        <v>0</v>
      </c>
      <c r="E35" s="34">
        <f t="shared" si="1"/>
        <v>968232550</v>
      </c>
      <c r="F35" s="35">
        <f t="shared" si="1"/>
        <v>968232550</v>
      </c>
      <c r="G35" s="35">
        <f t="shared" si="1"/>
        <v>84013</v>
      </c>
      <c r="H35" s="35">
        <f t="shared" si="1"/>
        <v>27220023</v>
      </c>
      <c r="I35" s="35">
        <f t="shared" si="1"/>
        <v>57778768</v>
      </c>
      <c r="J35" s="35">
        <f t="shared" si="1"/>
        <v>85082804</v>
      </c>
      <c r="K35" s="35">
        <f t="shared" si="1"/>
        <v>39630076</v>
      </c>
      <c r="L35" s="35">
        <f t="shared" si="1"/>
        <v>58386022</v>
      </c>
      <c r="M35" s="35">
        <f t="shared" si="1"/>
        <v>84329857</v>
      </c>
      <c r="N35" s="35">
        <f t="shared" si="1"/>
        <v>182345955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267428759</v>
      </c>
      <c r="X35" s="35">
        <f t="shared" si="1"/>
        <v>484116318</v>
      </c>
      <c r="Y35" s="35">
        <f t="shared" si="1"/>
        <v>-216687559</v>
      </c>
      <c r="Z35" s="36">
        <f>+IF(X35&lt;&gt;0,+(Y35/X35)*100,0)</f>
        <v>-44.759399950654007</v>
      </c>
      <c r="AA35" s="33">
        <f>SUM(AA24:AA34)</f>
        <v>968232550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249680916</v>
      </c>
      <c r="D37" s="46">
        <f>+D21-D35</f>
        <v>0</v>
      </c>
      <c r="E37" s="47">
        <f t="shared" si="2"/>
        <v>793788940</v>
      </c>
      <c r="F37" s="48">
        <f t="shared" si="2"/>
        <v>793788940</v>
      </c>
      <c r="G37" s="48">
        <f t="shared" si="2"/>
        <v>260974231</v>
      </c>
      <c r="H37" s="48">
        <f t="shared" si="2"/>
        <v>152128509</v>
      </c>
      <c r="I37" s="48">
        <f t="shared" si="2"/>
        <v>412417869</v>
      </c>
      <c r="J37" s="48">
        <f t="shared" si="2"/>
        <v>825520609</v>
      </c>
      <c r="K37" s="48">
        <f t="shared" si="2"/>
        <v>294406988</v>
      </c>
      <c r="L37" s="48">
        <f t="shared" si="2"/>
        <v>189889488</v>
      </c>
      <c r="M37" s="48">
        <f t="shared" si="2"/>
        <v>110194061</v>
      </c>
      <c r="N37" s="48">
        <f t="shared" si="2"/>
        <v>594490537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1420011146</v>
      </c>
      <c r="X37" s="48">
        <f>IF(F21=F35,0,X21-X35)</f>
        <v>396894426</v>
      </c>
      <c r="Y37" s="48">
        <f t="shared" si="2"/>
        <v>1023116720</v>
      </c>
      <c r="Z37" s="49">
        <f>+IF(X37&lt;&gt;0,+(Y37/X37)*100,0)</f>
        <v>257.78057160218219</v>
      </c>
      <c r="AA37" s="46">
        <f>+AA21-AA35</f>
        <v>793788940</v>
      </c>
    </row>
    <row r="38" spans="1:27" ht="23.1" customHeight="1" x14ac:dyDescent="0.25">
      <c r="A38" s="50" t="s">
        <v>62</v>
      </c>
      <c r="B38" s="29" t="s">
        <v>32</v>
      </c>
      <c r="C38" s="6">
        <v>151839119</v>
      </c>
      <c r="D38" s="6"/>
      <c r="E38" s="7">
        <v>355442360</v>
      </c>
      <c r="F38" s="8">
        <v>355442360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177721182</v>
      </c>
      <c r="Y38" s="8">
        <v>-177721182</v>
      </c>
      <c r="Z38" s="2">
        <v>-100</v>
      </c>
      <c r="AA38" s="6">
        <v>355442360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401520035</v>
      </c>
      <c r="D41" s="56">
        <f>SUM(D37:D40)</f>
        <v>0</v>
      </c>
      <c r="E41" s="57">
        <f t="shared" si="3"/>
        <v>1149231300</v>
      </c>
      <c r="F41" s="58">
        <f t="shared" si="3"/>
        <v>1149231300</v>
      </c>
      <c r="G41" s="58">
        <f t="shared" si="3"/>
        <v>260974231</v>
      </c>
      <c r="H41" s="58">
        <f t="shared" si="3"/>
        <v>152128509</v>
      </c>
      <c r="I41" s="58">
        <f t="shared" si="3"/>
        <v>412417869</v>
      </c>
      <c r="J41" s="58">
        <f t="shared" si="3"/>
        <v>825520609</v>
      </c>
      <c r="K41" s="58">
        <f t="shared" si="3"/>
        <v>294406988</v>
      </c>
      <c r="L41" s="58">
        <f t="shared" si="3"/>
        <v>189889488</v>
      </c>
      <c r="M41" s="58">
        <f t="shared" si="3"/>
        <v>110194061</v>
      </c>
      <c r="N41" s="58">
        <f t="shared" si="3"/>
        <v>594490537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1420011146</v>
      </c>
      <c r="X41" s="58">
        <f t="shared" si="3"/>
        <v>574615608</v>
      </c>
      <c r="Y41" s="58">
        <f t="shared" si="3"/>
        <v>845395538</v>
      </c>
      <c r="Z41" s="59">
        <f>+IF(X41&lt;&gt;0,+(Y41/X41)*100,0)</f>
        <v>147.12366427749384</v>
      </c>
      <c r="AA41" s="56">
        <f>SUM(AA37:AA40)</f>
        <v>1149231300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401520035</v>
      </c>
      <c r="D43" s="64">
        <f>+D41-D42</f>
        <v>0</v>
      </c>
      <c r="E43" s="65">
        <f t="shared" si="4"/>
        <v>1149231300</v>
      </c>
      <c r="F43" s="66">
        <f t="shared" si="4"/>
        <v>1149231300</v>
      </c>
      <c r="G43" s="66">
        <f t="shared" si="4"/>
        <v>260974231</v>
      </c>
      <c r="H43" s="66">
        <f t="shared" si="4"/>
        <v>152128509</v>
      </c>
      <c r="I43" s="66">
        <f t="shared" si="4"/>
        <v>412417869</v>
      </c>
      <c r="J43" s="66">
        <f t="shared" si="4"/>
        <v>825520609</v>
      </c>
      <c r="K43" s="66">
        <f t="shared" si="4"/>
        <v>294406988</v>
      </c>
      <c r="L43" s="66">
        <f t="shared" si="4"/>
        <v>189889488</v>
      </c>
      <c r="M43" s="66">
        <f t="shared" si="4"/>
        <v>110194061</v>
      </c>
      <c r="N43" s="66">
        <f t="shared" si="4"/>
        <v>594490537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1420011146</v>
      </c>
      <c r="X43" s="66">
        <f t="shared" si="4"/>
        <v>574615608</v>
      </c>
      <c r="Y43" s="66">
        <f t="shared" si="4"/>
        <v>845395538</v>
      </c>
      <c r="Z43" s="67">
        <f>+IF(X43&lt;&gt;0,+(Y43/X43)*100,0)</f>
        <v>147.12366427749384</v>
      </c>
      <c r="AA43" s="64">
        <f>+AA41-AA42</f>
        <v>1149231300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401520035</v>
      </c>
      <c r="D45" s="56">
        <f>SUM(D43:D44)</f>
        <v>0</v>
      </c>
      <c r="E45" s="57">
        <f t="shared" si="5"/>
        <v>1149231300</v>
      </c>
      <c r="F45" s="58">
        <f t="shared" si="5"/>
        <v>1149231300</v>
      </c>
      <c r="G45" s="58">
        <f t="shared" si="5"/>
        <v>260974231</v>
      </c>
      <c r="H45" s="58">
        <f t="shared" si="5"/>
        <v>152128509</v>
      </c>
      <c r="I45" s="58">
        <f t="shared" si="5"/>
        <v>412417869</v>
      </c>
      <c r="J45" s="58">
        <f t="shared" si="5"/>
        <v>825520609</v>
      </c>
      <c r="K45" s="58">
        <f t="shared" si="5"/>
        <v>294406988</v>
      </c>
      <c r="L45" s="58">
        <f t="shared" si="5"/>
        <v>189889488</v>
      </c>
      <c r="M45" s="58">
        <f t="shared" si="5"/>
        <v>110194061</v>
      </c>
      <c r="N45" s="58">
        <f t="shared" si="5"/>
        <v>594490537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1420011146</v>
      </c>
      <c r="X45" s="58">
        <f t="shared" si="5"/>
        <v>574615608</v>
      </c>
      <c r="Y45" s="58">
        <f t="shared" si="5"/>
        <v>845395538</v>
      </c>
      <c r="Z45" s="59">
        <f>+IF(X45&lt;&gt;0,+(Y45/X45)*100,0)</f>
        <v>147.12366427749384</v>
      </c>
      <c r="AA45" s="56">
        <f>SUM(AA43:AA44)</f>
        <v>1149231300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401520035</v>
      </c>
      <c r="D47" s="71">
        <f>SUM(D45:D46)</f>
        <v>0</v>
      </c>
      <c r="E47" s="72">
        <f t="shared" si="6"/>
        <v>1149231300</v>
      </c>
      <c r="F47" s="73">
        <f t="shared" si="6"/>
        <v>1149231300</v>
      </c>
      <c r="G47" s="73">
        <f t="shared" si="6"/>
        <v>260974231</v>
      </c>
      <c r="H47" s="74">
        <f t="shared" si="6"/>
        <v>152128509</v>
      </c>
      <c r="I47" s="74">
        <f t="shared" si="6"/>
        <v>412417869</v>
      </c>
      <c r="J47" s="74">
        <f t="shared" si="6"/>
        <v>825520609</v>
      </c>
      <c r="K47" s="74">
        <f t="shared" si="6"/>
        <v>294406988</v>
      </c>
      <c r="L47" s="74">
        <f t="shared" si="6"/>
        <v>189889488</v>
      </c>
      <c r="M47" s="73">
        <f t="shared" si="6"/>
        <v>110194061</v>
      </c>
      <c r="N47" s="73">
        <f t="shared" si="6"/>
        <v>594490537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1420011146</v>
      </c>
      <c r="X47" s="74">
        <f t="shared" si="6"/>
        <v>574615608</v>
      </c>
      <c r="Y47" s="74">
        <f t="shared" si="6"/>
        <v>845395538</v>
      </c>
      <c r="Z47" s="75">
        <f>+IF(X47&lt;&gt;0,+(Y47/X47)*100,0)</f>
        <v>147.12366427749384</v>
      </c>
      <c r="AA47" s="76">
        <f>SUM(AA45:AA46)</f>
        <v>1149231300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45054472</v>
      </c>
      <c r="D7" s="6"/>
      <c r="E7" s="7">
        <v>46335051</v>
      </c>
      <c r="F7" s="8">
        <v>46335051</v>
      </c>
      <c r="G7" s="8">
        <v>5983244</v>
      </c>
      <c r="H7" s="8">
        <v>2009651</v>
      </c>
      <c r="I7" s="8">
        <v>4309688</v>
      </c>
      <c r="J7" s="8">
        <v>12302583</v>
      </c>
      <c r="K7" s="8">
        <v>3579107</v>
      </c>
      <c r="L7" s="8">
        <v>3240285</v>
      </c>
      <c r="M7" s="8">
        <v>4227086</v>
      </c>
      <c r="N7" s="8">
        <v>11046478</v>
      </c>
      <c r="O7" s="8"/>
      <c r="P7" s="8"/>
      <c r="Q7" s="8"/>
      <c r="R7" s="8"/>
      <c r="S7" s="8"/>
      <c r="T7" s="8"/>
      <c r="U7" s="8"/>
      <c r="V7" s="8"/>
      <c r="W7" s="8">
        <v>23349061</v>
      </c>
      <c r="X7" s="8">
        <v>23167536</v>
      </c>
      <c r="Y7" s="8">
        <v>181525</v>
      </c>
      <c r="Z7" s="2">
        <v>0.78353174890933597</v>
      </c>
      <c r="AA7" s="6">
        <v>46335051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22929</v>
      </c>
      <c r="D11" s="6"/>
      <c r="E11" s="7">
        <v>33919</v>
      </c>
      <c r="F11" s="8">
        <v>33919</v>
      </c>
      <c r="G11" s="8">
        <v>1744</v>
      </c>
      <c r="H11" s="8"/>
      <c r="I11" s="8"/>
      <c r="J11" s="8">
        <v>1744</v>
      </c>
      <c r="K11" s="8">
        <v>15353</v>
      </c>
      <c r="L11" s="8"/>
      <c r="M11" s="8">
        <v>974</v>
      </c>
      <c r="N11" s="8">
        <v>16327</v>
      </c>
      <c r="O11" s="8"/>
      <c r="P11" s="8"/>
      <c r="Q11" s="8"/>
      <c r="R11" s="8"/>
      <c r="S11" s="8"/>
      <c r="T11" s="8"/>
      <c r="U11" s="8"/>
      <c r="V11" s="8"/>
      <c r="W11" s="8">
        <v>18071</v>
      </c>
      <c r="X11" s="8">
        <v>16962</v>
      </c>
      <c r="Y11" s="8">
        <v>1109</v>
      </c>
      <c r="Z11" s="2">
        <v>6.5381440867822187</v>
      </c>
      <c r="AA11" s="6">
        <v>33919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24819887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3212</v>
      </c>
      <c r="D19" s="6"/>
      <c r="E19" s="7">
        <v>2244</v>
      </c>
      <c r="F19" s="26">
        <v>2244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1122</v>
      </c>
      <c r="Y19" s="26">
        <v>-1122</v>
      </c>
      <c r="Z19" s="27">
        <v>-100</v>
      </c>
      <c r="AA19" s="28">
        <v>2244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69900500</v>
      </c>
      <c r="D21" s="33">
        <f t="shared" si="0"/>
        <v>0</v>
      </c>
      <c r="E21" s="34">
        <f t="shared" si="0"/>
        <v>46371214</v>
      </c>
      <c r="F21" s="35">
        <f t="shared" si="0"/>
        <v>46371214</v>
      </c>
      <c r="G21" s="35">
        <f t="shared" si="0"/>
        <v>5984988</v>
      </c>
      <c r="H21" s="35">
        <f t="shared" si="0"/>
        <v>2009651</v>
      </c>
      <c r="I21" s="35">
        <f t="shared" si="0"/>
        <v>4309688</v>
      </c>
      <c r="J21" s="35">
        <f t="shared" si="0"/>
        <v>12304327</v>
      </c>
      <c r="K21" s="35">
        <f t="shared" si="0"/>
        <v>3594460</v>
      </c>
      <c r="L21" s="35">
        <f t="shared" si="0"/>
        <v>3240285</v>
      </c>
      <c r="M21" s="35">
        <f t="shared" si="0"/>
        <v>4228060</v>
      </c>
      <c r="N21" s="35">
        <f t="shared" si="0"/>
        <v>11062805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23367132</v>
      </c>
      <c r="X21" s="35">
        <f t="shared" si="0"/>
        <v>23185620</v>
      </c>
      <c r="Y21" s="35">
        <f t="shared" si="0"/>
        <v>181512</v>
      </c>
      <c r="Z21" s="36">
        <f>+IF(X21&lt;&gt;0,+(Y21/X21)*100,0)</f>
        <v>0.78286455139004263</v>
      </c>
      <c r="AA21" s="33">
        <f>SUM(AA5:AA20)</f>
        <v>46371214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12675172</v>
      </c>
      <c r="D24" s="6"/>
      <c r="E24" s="7">
        <v>13878375</v>
      </c>
      <c r="F24" s="8">
        <v>13878375</v>
      </c>
      <c r="G24" s="8">
        <v>797180</v>
      </c>
      <c r="H24" s="8">
        <v>990928</v>
      </c>
      <c r="I24" s="8">
        <v>996381</v>
      </c>
      <c r="J24" s="8">
        <v>2784489</v>
      </c>
      <c r="K24" s="8">
        <v>1139283</v>
      </c>
      <c r="L24" s="8">
        <v>1614787</v>
      </c>
      <c r="M24" s="8">
        <v>1153880</v>
      </c>
      <c r="N24" s="8">
        <v>3907950</v>
      </c>
      <c r="O24" s="8"/>
      <c r="P24" s="8"/>
      <c r="Q24" s="8"/>
      <c r="R24" s="8"/>
      <c r="S24" s="8"/>
      <c r="T24" s="8"/>
      <c r="U24" s="8"/>
      <c r="V24" s="8"/>
      <c r="W24" s="8">
        <v>6692439</v>
      </c>
      <c r="X24" s="8">
        <v>6939198</v>
      </c>
      <c r="Y24" s="8">
        <v>-246759</v>
      </c>
      <c r="Z24" s="2">
        <v>-3.5560161275121418</v>
      </c>
      <c r="AA24" s="6">
        <v>13878375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2234146</v>
      </c>
      <c r="F26" s="8">
        <v>2234146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1117074</v>
      </c>
      <c r="Y26" s="8">
        <v>-1117074</v>
      </c>
      <c r="Z26" s="2">
        <v>-100</v>
      </c>
      <c r="AA26" s="6">
        <v>2234146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22194147</v>
      </c>
      <c r="F27" s="8">
        <v>22194147</v>
      </c>
      <c r="G27" s="8"/>
      <c r="H27" s="8"/>
      <c r="I27" s="8"/>
      <c r="J27" s="8"/>
      <c r="K27" s="8"/>
      <c r="L27" s="8"/>
      <c r="M27" s="8">
        <v>14909197</v>
      </c>
      <c r="N27" s="8">
        <v>14909197</v>
      </c>
      <c r="O27" s="8"/>
      <c r="P27" s="8"/>
      <c r="Q27" s="8"/>
      <c r="R27" s="8"/>
      <c r="S27" s="8"/>
      <c r="T27" s="8"/>
      <c r="U27" s="8"/>
      <c r="V27" s="8"/>
      <c r="W27" s="8">
        <v>14909197</v>
      </c>
      <c r="X27" s="8">
        <v>11097072</v>
      </c>
      <c r="Y27" s="8">
        <v>3812125</v>
      </c>
      <c r="Z27" s="2">
        <v>34.352530108843126</v>
      </c>
      <c r="AA27" s="6">
        <v>22194147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2758526</v>
      </c>
      <c r="D30" s="6"/>
      <c r="E30" s="7">
        <v>16442</v>
      </c>
      <c r="F30" s="8">
        <v>16442</v>
      </c>
      <c r="G30" s="8"/>
      <c r="H30" s="8"/>
      <c r="I30" s="8">
        <v>783651</v>
      </c>
      <c r="J30" s="8">
        <v>783651</v>
      </c>
      <c r="K30" s="8">
        <v>52646</v>
      </c>
      <c r="L30" s="8"/>
      <c r="M30" s="8"/>
      <c r="N30" s="8">
        <v>52646</v>
      </c>
      <c r="O30" s="8"/>
      <c r="P30" s="8"/>
      <c r="Q30" s="8"/>
      <c r="R30" s="8"/>
      <c r="S30" s="8"/>
      <c r="T30" s="8"/>
      <c r="U30" s="8"/>
      <c r="V30" s="8"/>
      <c r="W30" s="8">
        <v>836297</v>
      </c>
      <c r="X30" s="8">
        <v>8220</v>
      </c>
      <c r="Y30" s="8">
        <v>828077</v>
      </c>
      <c r="Z30" s="2">
        <v>10073.929440389295</v>
      </c>
      <c r="AA30" s="6">
        <v>16442</v>
      </c>
    </row>
    <row r="31" spans="1:27" ht="13.5" x14ac:dyDescent="0.25">
      <c r="A31" s="25" t="s">
        <v>57</v>
      </c>
      <c r="B31" s="24" t="s">
        <v>32</v>
      </c>
      <c r="C31" s="6">
        <v>1865556</v>
      </c>
      <c r="D31" s="6"/>
      <c r="E31" s="7">
        <v>1134455</v>
      </c>
      <c r="F31" s="8">
        <v>1134455</v>
      </c>
      <c r="G31" s="8"/>
      <c r="H31" s="8">
        <v>707655</v>
      </c>
      <c r="I31" s="8"/>
      <c r="J31" s="8">
        <v>707655</v>
      </c>
      <c r="K31" s="8"/>
      <c r="L31" s="8">
        <v>349484</v>
      </c>
      <c r="M31" s="8"/>
      <c r="N31" s="8">
        <v>349484</v>
      </c>
      <c r="O31" s="8"/>
      <c r="P31" s="8"/>
      <c r="Q31" s="8"/>
      <c r="R31" s="8"/>
      <c r="S31" s="8"/>
      <c r="T31" s="8"/>
      <c r="U31" s="8"/>
      <c r="V31" s="8"/>
      <c r="W31" s="8">
        <v>1057139</v>
      </c>
      <c r="X31" s="8">
        <v>567228</v>
      </c>
      <c r="Y31" s="8">
        <v>489911</v>
      </c>
      <c r="Z31" s="2">
        <v>86.369325914799688</v>
      </c>
      <c r="AA31" s="6">
        <v>1134455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14091111</v>
      </c>
      <c r="D33" s="6"/>
      <c r="E33" s="7">
        <v>16846211</v>
      </c>
      <c r="F33" s="8">
        <v>16846211</v>
      </c>
      <c r="G33" s="8">
        <v>321261</v>
      </c>
      <c r="H33" s="8">
        <v>623553</v>
      </c>
      <c r="I33" s="8">
        <v>704625</v>
      </c>
      <c r="J33" s="8">
        <v>1649439</v>
      </c>
      <c r="K33" s="8">
        <v>492438</v>
      </c>
      <c r="L33" s="8">
        <v>1541170</v>
      </c>
      <c r="M33" s="8">
        <v>459715</v>
      </c>
      <c r="N33" s="8">
        <v>2493323</v>
      </c>
      <c r="O33" s="8"/>
      <c r="P33" s="8"/>
      <c r="Q33" s="8"/>
      <c r="R33" s="8"/>
      <c r="S33" s="8"/>
      <c r="T33" s="8"/>
      <c r="U33" s="8"/>
      <c r="V33" s="8"/>
      <c r="W33" s="8">
        <v>4142762</v>
      </c>
      <c r="X33" s="8">
        <v>8423106</v>
      </c>
      <c r="Y33" s="8">
        <v>-4280344</v>
      </c>
      <c r="Z33" s="2">
        <v>-50.816693984380578</v>
      </c>
      <c r="AA33" s="6">
        <v>16846211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31390365</v>
      </c>
      <c r="D35" s="33">
        <f>SUM(D24:D34)</f>
        <v>0</v>
      </c>
      <c r="E35" s="34">
        <f t="shared" si="1"/>
        <v>56303776</v>
      </c>
      <c r="F35" s="35">
        <f t="shared" si="1"/>
        <v>56303776</v>
      </c>
      <c r="G35" s="35">
        <f t="shared" si="1"/>
        <v>1118441</v>
      </c>
      <c r="H35" s="35">
        <f t="shared" si="1"/>
        <v>2322136</v>
      </c>
      <c r="I35" s="35">
        <f t="shared" si="1"/>
        <v>2484657</v>
      </c>
      <c r="J35" s="35">
        <f t="shared" si="1"/>
        <v>5925234</v>
      </c>
      <c r="K35" s="35">
        <f t="shared" si="1"/>
        <v>1684367</v>
      </c>
      <c r="L35" s="35">
        <f t="shared" si="1"/>
        <v>3505441</v>
      </c>
      <c r="M35" s="35">
        <f t="shared" si="1"/>
        <v>16522792</v>
      </c>
      <c r="N35" s="35">
        <f t="shared" si="1"/>
        <v>21712600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27637834</v>
      </c>
      <c r="X35" s="35">
        <f t="shared" si="1"/>
        <v>28151898</v>
      </c>
      <c r="Y35" s="35">
        <f t="shared" si="1"/>
        <v>-514064</v>
      </c>
      <c r="Z35" s="36">
        <f>+IF(X35&lt;&gt;0,+(Y35/X35)*100,0)</f>
        <v>-1.826036738268944</v>
      </c>
      <c r="AA35" s="33">
        <f>SUM(AA24:AA34)</f>
        <v>56303776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38510135</v>
      </c>
      <c r="D37" s="46">
        <f>+D21-D35</f>
        <v>0</v>
      </c>
      <c r="E37" s="47">
        <f t="shared" si="2"/>
        <v>-9932562</v>
      </c>
      <c r="F37" s="48">
        <f t="shared" si="2"/>
        <v>-9932562</v>
      </c>
      <c r="G37" s="48">
        <f t="shared" si="2"/>
        <v>4866547</v>
      </c>
      <c r="H37" s="48">
        <f t="shared" si="2"/>
        <v>-312485</v>
      </c>
      <c r="I37" s="48">
        <f t="shared" si="2"/>
        <v>1825031</v>
      </c>
      <c r="J37" s="48">
        <f t="shared" si="2"/>
        <v>6379093</v>
      </c>
      <c r="K37" s="48">
        <f t="shared" si="2"/>
        <v>1910093</v>
      </c>
      <c r="L37" s="48">
        <f t="shared" si="2"/>
        <v>-265156</v>
      </c>
      <c r="M37" s="48">
        <f t="shared" si="2"/>
        <v>-12294732</v>
      </c>
      <c r="N37" s="48">
        <f t="shared" si="2"/>
        <v>-10649795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-4270702</v>
      </c>
      <c r="X37" s="48">
        <f>IF(F21=F35,0,X21-X35)</f>
        <v>-4966278</v>
      </c>
      <c r="Y37" s="48">
        <f t="shared" si="2"/>
        <v>695576</v>
      </c>
      <c r="Z37" s="49">
        <f>+IF(X37&lt;&gt;0,+(Y37/X37)*100,0)</f>
        <v>-14.005981944627344</v>
      </c>
      <c r="AA37" s="46">
        <f>+AA21-AA35</f>
        <v>-9932562</v>
      </c>
    </row>
    <row r="38" spans="1:27" ht="23.1" customHeight="1" x14ac:dyDescent="0.25">
      <c r="A38" s="50" t="s">
        <v>62</v>
      </c>
      <c r="B38" s="29" t="s">
        <v>32</v>
      </c>
      <c r="C38" s="6">
        <v>11586184</v>
      </c>
      <c r="D38" s="6"/>
      <c r="E38" s="7">
        <v>43000000</v>
      </c>
      <c r="F38" s="8">
        <v>43000000</v>
      </c>
      <c r="G38" s="8">
        <v>5165589</v>
      </c>
      <c r="H38" s="8">
        <v>1193092</v>
      </c>
      <c r="I38" s="8">
        <v>1419511</v>
      </c>
      <c r="J38" s="8">
        <v>7778192</v>
      </c>
      <c r="K38" s="8">
        <v>8513162</v>
      </c>
      <c r="L38" s="8">
        <v>2759462</v>
      </c>
      <c r="M38" s="8">
        <v>803698</v>
      </c>
      <c r="N38" s="8">
        <v>12076322</v>
      </c>
      <c r="O38" s="8"/>
      <c r="P38" s="8"/>
      <c r="Q38" s="8"/>
      <c r="R38" s="8"/>
      <c r="S38" s="8"/>
      <c r="T38" s="8"/>
      <c r="U38" s="8"/>
      <c r="V38" s="8"/>
      <c r="W38" s="8">
        <v>19854514</v>
      </c>
      <c r="X38" s="8">
        <v>21499998</v>
      </c>
      <c r="Y38" s="8">
        <v>-1645484</v>
      </c>
      <c r="Z38" s="2">
        <v>-7.6534146654339219</v>
      </c>
      <c r="AA38" s="6">
        <v>43000000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50096319</v>
      </c>
      <c r="D41" s="56">
        <f>SUM(D37:D40)</f>
        <v>0</v>
      </c>
      <c r="E41" s="57">
        <f t="shared" si="3"/>
        <v>33067438</v>
      </c>
      <c r="F41" s="58">
        <f t="shared" si="3"/>
        <v>33067438</v>
      </c>
      <c r="G41" s="58">
        <f t="shared" si="3"/>
        <v>10032136</v>
      </c>
      <c r="H41" s="58">
        <f t="shared" si="3"/>
        <v>880607</v>
      </c>
      <c r="I41" s="58">
        <f t="shared" si="3"/>
        <v>3244542</v>
      </c>
      <c r="J41" s="58">
        <f t="shared" si="3"/>
        <v>14157285</v>
      </c>
      <c r="K41" s="58">
        <f t="shared" si="3"/>
        <v>10423255</v>
      </c>
      <c r="L41" s="58">
        <f t="shared" si="3"/>
        <v>2494306</v>
      </c>
      <c r="M41" s="58">
        <f t="shared" si="3"/>
        <v>-11491034</v>
      </c>
      <c r="N41" s="58">
        <f t="shared" si="3"/>
        <v>1426527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15583812</v>
      </c>
      <c r="X41" s="58">
        <f t="shared" si="3"/>
        <v>16533720</v>
      </c>
      <c r="Y41" s="58">
        <f t="shared" si="3"/>
        <v>-949908</v>
      </c>
      <c r="Z41" s="59">
        <f>+IF(X41&lt;&gt;0,+(Y41/X41)*100,0)</f>
        <v>-5.7452769249751414</v>
      </c>
      <c r="AA41" s="56">
        <f>SUM(AA37:AA40)</f>
        <v>33067438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50096319</v>
      </c>
      <c r="D43" s="64">
        <f>+D41-D42</f>
        <v>0</v>
      </c>
      <c r="E43" s="65">
        <f t="shared" si="4"/>
        <v>33067438</v>
      </c>
      <c r="F43" s="66">
        <f t="shared" si="4"/>
        <v>33067438</v>
      </c>
      <c r="G43" s="66">
        <f t="shared" si="4"/>
        <v>10032136</v>
      </c>
      <c r="H43" s="66">
        <f t="shared" si="4"/>
        <v>880607</v>
      </c>
      <c r="I43" s="66">
        <f t="shared" si="4"/>
        <v>3244542</v>
      </c>
      <c r="J43" s="66">
        <f t="shared" si="4"/>
        <v>14157285</v>
      </c>
      <c r="K43" s="66">
        <f t="shared" si="4"/>
        <v>10423255</v>
      </c>
      <c r="L43" s="66">
        <f t="shared" si="4"/>
        <v>2494306</v>
      </c>
      <c r="M43" s="66">
        <f t="shared" si="4"/>
        <v>-11491034</v>
      </c>
      <c r="N43" s="66">
        <f t="shared" si="4"/>
        <v>1426527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15583812</v>
      </c>
      <c r="X43" s="66">
        <f t="shared" si="4"/>
        <v>16533720</v>
      </c>
      <c r="Y43" s="66">
        <f t="shared" si="4"/>
        <v>-949908</v>
      </c>
      <c r="Z43" s="67">
        <f>+IF(X43&lt;&gt;0,+(Y43/X43)*100,0)</f>
        <v>-5.7452769249751414</v>
      </c>
      <c r="AA43" s="64">
        <f>+AA41-AA42</f>
        <v>33067438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50096319</v>
      </c>
      <c r="D45" s="56">
        <f>SUM(D43:D44)</f>
        <v>0</v>
      </c>
      <c r="E45" s="57">
        <f t="shared" si="5"/>
        <v>33067438</v>
      </c>
      <c r="F45" s="58">
        <f t="shared" si="5"/>
        <v>33067438</v>
      </c>
      <c r="G45" s="58">
        <f t="shared" si="5"/>
        <v>10032136</v>
      </c>
      <c r="H45" s="58">
        <f t="shared" si="5"/>
        <v>880607</v>
      </c>
      <c r="I45" s="58">
        <f t="shared" si="5"/>
        <v>3244542</v>
      </c>
      <c r="J45" s="58">
        <f t="shared" si="5"/>
        <v>14157285</v>
      </c>
      <c r="K45" s="58">
        <f t="shared" si="5"/>
        <v>10423255</v>
      </c>
      <c r="L45" s="58">
        <f t="shared" si="5"/>
        <v>2494306</v>
      </c>
      <c r="M45" s="58">
        <f t="shared" si="5"/>
        <v>-11491034</v>
      </c>
      <c r="N45" s="58">
        <f t="shared" si="5"/>
        <v>1426527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15583812</v>
      </c>
      <c r="X45" s="58">
        <f t="shared" si="5"/>
        <v>16533720</v>
      </c>
      <c r="Y45" s="58">
        <f t="shared" si="5"/>
        <v>-949908</v>
      </c>
      <c r="Z45" s="59">
        <f>+IF(X45&lt;&gt;0,+(Y45/X45)*100,0)</f>
        <v>-5.7452769249751414</v>
      </c>
      <c r="AA45" s="56">
        <f>SUM(AA43:AA44)</f>
        <v>33067438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50096319</v>
      </c>
      <c r="D47" s="71">
        <f>SUM(D45:D46)</f>
        <v>0</v>
      </c>
      <c r="E47" s="72">
        <f t="shared" si="6"/>
        <v>33067438</v>
      </c>
      <c r="F47" s="73">
        <f t="shared" si="6"/>
        <v>33067438</v>
      </c>
      <c r="G47" s="73">
        <f t="shared" si="6"/>
        <v>10032136</v>
      </c>
      <c r="H47" s="74">
        <f t="shared" si="6"/>
        <v>880607</v>
      </c>
      <c r="I47" s="74">
        <f t="shared" si="6"/>
        <v>3244542</v>
      </c>
      <c r="J47" s="74">
        <f t="shared" si="6"/>
        <v>14157285</v>
      </c>
      <c r="K47" s="74">
        <f t="shared" si="6"/>
        <v>10423255</v>
      </c>
      <c r="L47" s="74">
        <f t="shared" si="6"/>
        <v>2494306</v>
      </c>
      <c r="M47" s="73">
        <f t="shared" si="6"/>
        <v>-11491034</v>
      </c>
      <c r="N47" s="73">
        <f t="shared" si="6"/>
        <v>1426527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15583812</v>
      </c>
      <c r="X47" s="74">
        <f t="shared" si="6"/>
        <v>16533720</v>
      </c>
      <c r="Y47" s="74">
        <f t="shared" si="6"/>
        <v>-949908</v>
      </c>
      <c r="Z47" s="75">
        <f>+IF(X47&lt;&gt;0,+(Y47/X47)*100,0)</f>
        <v>-5.7452769249751414</v>
      </c>
      <c r="AA47" s="76">
        <f>SUM(AA45:AA46)</f>
        <v>33067438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14949564</v>
      </c>
      <c r="D7" s="6"/>
      <c r="E7" s="7">
        <v>14298544</v>
      </c>
      <c r="F7" s="8">
        <v>14298544</v>
      </c>
      <c r="G7" s="8">
        <v>1082353</v>
      </c>
      <c r="H7" s="8">
        <v>1309627</v>
      </c>
      <c r="I7" s="8">
        <v>1126513</v>
      </c>
      <c r="J7" s="8">
        <v>3518493</v>
      </c>
      <c r="K7" s="8">
        <v>1303686</v>
      </c>
      <c r="L7" s="8">
        <v>1147710</v>
      </c>
      <c r="M7" s="8">
        <v>1049882</v>
      </c>
      <c r="N7" s="8">
        <v>3501278</v>
      </c>
      <c r="O7" s="8"/>
      <c r="P7" s="8"/>
      <c r="Q7" s="8"/>
      <c r="R7" s="8"/>
      <c r="S7" s="8"/>
      <c r="T7" s="8"/>
      <c r="U7" s="8"/>
      <c r="V7" s="8"/>
      <c r="W7" s="8">
        <v>7019771</v>
      </c>
      <c r="X7" s="8">
        <v>7149264</v>
      </c>
      <c r="Y7" s="8">
        <v>-129493</v>
      </c>
      <c r="Z7" s="2">
        <v>-1.8112773566621683</v>
      </c>
      <c r="AA7" s="6">
        <v>14298544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975996</v>
      </c>
      <c r="D13" s="6"/>
      <c r="E13" s="7">
        <v>1433250</v>
      </c>
      <c r="F13" s="8">
        <v>1433250</v>
      </c>
      <c r="G13" s="8">
        <v>50747</v>
      </c>
      <c r="H13" s="8">
        <v>53312</v>
      </c>
      <c r="I13" s="8">
        <v>58319</v>
      </c>
      <c r="J13" s="8">
        <v>162378</v>
      </c>
      <c r="K13" s="8">
        <v>60537</v>
      </c>
      <c r="L13" s="8">
        <v>64575</v>
      </c>
      <c r="M13" s="8">
        <v>68284</v>
      </c>
      <c r="N13" s="8">
        <v>193396</v>
      </c>
      <c r="O13" s="8"/>
      <c r="P13" s="8"/>
      <c r="Q13" s="8"/>
      <c r="R13" s="8"/>
      <c r="S13" s="8"/>
      <c r="T13" s="8"/>
      <c r="U13" s="8"/>
      <c r="V13" s="8"/>
      <c r="W13" s="8">
        <v>355774</v>
      </c>
      <c r="X13" s="8">
        <v>716628</v>
      </c>
      <c r="Y13" s="8">
        <v>-360854</v>
      </c>
      <c r="Z13" s="2">
        <v>-50.354437727802988</v>
      </c>
      <c r="AA13" s="6">
        <v>1433250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11352250</v>
      </c>
      <c r="D18" s="6"/>
      <c r="E18" s="7">
        <v>10114572</v>
      </c>
      <c r="F18" s="8">
        <v>10114572</v>
      </c>
      <c r="G18" s="8"/>
      <c r="H18" s="8"/>
      <c r="I18" s="8"/>
      <c r="J18" s="8"/>
      <c r="K18" s="8"/>
      <c r="L18" s="8"/>
      <c r="M18" s="8">
        <v>7585929</v>
      </c>
      <c r="N18" s="8">
        <v>7585929</v>
      </c>
      <c r="O18" s="8"/>
      <c r="P18" s="8"/>
      <c r="Q18" s="8"/>
      <c r="R18" s="8"/>
      <c r="S18" s="8"/>
      <c r="T18" s="8"/>
      <c r="U18" s="8"/>
      <c r="V18" s="8"/>
      <c r="W18" s="8">
        <v>7585929</v>
      </c>
      <c r="X18" s="8">
        <v>5057286</v>
      </c>
      <c r="Y18" s="8">
        <v>2528643</v>
      </c>
      <c r="Z18" s="2">
        <v>50</v>
      </c>
      <c r="AA18" s="6">
        <v>10114572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27277810</v>
      </c>
      <c r="D21" s="33">
        <f t="shared" si="0"/>
        <v>0</v>
      </c>
      <c r="E21" s="34">
        <f t="shared" si="0"/>
        <v>25846366</v>
      </c>
      <c r="F21" s="35">
        <f t="shared" si="0"/>
        <v>25846366</v>
      </c>
      <c r="G21" s="35">
        <f t="shared" si="0"/>
        <v>1133100</v>
      </c>
      <c r="H21" s="35">
        <f t="shared" si="0"/>
        <v>1362939</v>
      </c>
      <c r="I21" s="35">
        <f t="shared" si="0"/>
        <v>1184832</v>
      </c>
      <c r="J21" s="35">
        <f t="shared" si="0"/>
        <v>3680871</v>
      </c>
      <c r="K21" s="35">
        <f t="shared" si="0"/>
        <v>1364223</v>
      </c>
      <c r="L21" s="35">
        <f t="shared" si="0"/>
        <v>1212285</v>
      </c>
      <c r="M21" s="35">
        <f t="shared" si="0"/>
        <v>8704095</v>
      </c>
      <c r="N21" s="35">
        <f t="shared" si="0"/>
        <v>11280603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14961474</v>
      </c>
      <c r="X21" s="35">
        <f t="shared" si="0"/>
        <v>12923178</v>
      </c>
      <c r="Y21" s="35">
        <f t="shared" si="0"/>
        <v>2038296</v>
      </c>
      <c r="Z21" s="36">
        <f>+IF(X21&lt;&gt;0,+(Y21/X21)*100,0)</f>
        <v>15.772405208687831</v>
      </c>
      <c r="AA21" s="33">
        <f>SUM(AA5:AA20)</f>
        <v>25846366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7210802</v>
      </c>
      <c r="D24" s="6"/>
      <c r="E24" s="7">
        <v>7840277</v>
      </c>
      <c r="F24" s="8">
        <v>7840277</v>
      </c>
      <c r="G24" s="8">
        <v>591798</v>
      </c>
      <c r="H24" s="8">
        <v>594748</v>
      </c>
      <c r="I24" s="8">
        <v>566216</v>
      </c>
      <c r="J24" s="8">
        <v>1752762</v>
      </c>
      <c r="K24" s="8">
        <v>672456</v>
      </c>
      <c r="L24" s="8">
        <v>932257</v>
      </c>
      <c r="M24" s="8">
        <v>663425</v>
      </c>
      <c r="N24" s="8">
        <v>2268138</v>
      </c>
      <c r="O24" s="8"/>
      <c r="P24" s="8"/>
      <c r="Q24" s="8"/>
      <c r="R24" s="8"/>
      <c r="S24" s="8"/>
      <c r="T24" s="8"/>
      <c r="U24" s="8"/>
      <c r="V24" s="8"/>
      <c r="W24" s="8">
        <v>4020900</v>
      </c>
      <c r="X24" s="8">
        <v>3920112</v>
      </c>
      <c r="Y24" s="8">
        <v>100788</v>
      </c>
      <c r="Z24" s="2">
        <v>2.5710489904370077</v>
      </c>
      <c r="AA24" s="6">
        <v>7840277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8487348</v>
      </c>
      <c r="D26" s="6"/>
      <c r="E26" s="7">
        <v>5953500</v>
      </c>
      <c r="F26" s="8">
        <v>5953500</v>
      </c>
      <c r="G26" s="8"/>
      <c r="H26" s="8"/>
      <c r="I26" s="8">
        <v>1488375</v>
      </c>
      <c r="J26" s="8">
        <v>1488375</v>
      </c>
      <c r="K26" s="8">
        <v>496125</v>
      </c>
      <c r="L26" s="8">
        <v>496125</v>
      </c>
      <c r="M26" s="8">
        <v>496125</v>
      </c>
      <c r="N26" s="8">
        <v>1488375</v>
      </c>
      <c r="O26" s="8"/>
      <c r="P26" s="8"/>
      <c r="Q26" s="8"/>
      <c r="R26" s="8"/>
      <c r="S26" s="8"/>
      <c r="T26" s="8"/>
      <c r="U26" s="8"/>
      <c r="V26" s="8"/>
      <c r="W26" s="8">
        <v>2976750</v>
      </c>
      <c r="X26" s="8">
        <v>2976750</v>
      </c>
      <c r="Y26" s="8"/>
      <c r="Z26" s="2"/>
      <c r="AA26" s="6">
        <v>5953500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8660500</v>
      </c>
      <c r="F27" s="8">
        <v>8660500</v>
      </c>
      <c r="G27" s="8"/>
      <c r="H27" s="8"/>
      <c r="I27" s="8">
        <v>2165125</v>
      </c>
      <c r="J27" s="8">
        <v>2165125</v>
      </c>
      <c r="K27" s="8">
        <v>722128</v>
      </c>
      <c r="L27" s="8">
        <v>722128</v>
      </c>
      <c r="M27" s="8">
        <v>722128</v>
      </c>
      <c r="N27" s="8">
        <v>2166384</v>
      </c>
      <c r="O27" s="8"/>
      <c r="P27" s="8"/>
      <c r="Q27" s="8"/>
      <c r="R27" s="8"/>
      <c r="S27" s="8"/>
      <c r="T27" s="8"/>
      <c r="U27" s="8"/>
      <c r="V27" s="8"/>
      <c r="W27" s="8">
        <v>4331509</v>
      </c>
      <c r="X27" s="8">
        <v>4330242</v>
      </c>
      <c r="Y27" s="8">
        <v>1267</v>
      </c>
      <c r="Z27" s="2">
        <v>2.925933469769126E-2</v>
      </c>
      <c r="AA27" s="6">
        <v>8660500</v>
      </c>
    </row>
    <row r="28" spans="1:27" ht="13.5" x14ac:dyDescent="0.25">
      <c r="A28" s="25" t="s">
        <v>54</v>
      </c>
      <c r="B28" s="24" t="s">
        <v>32</v>
      </c>
      <c r="C28" s="6">
        <v>5430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2306989</v>
      </c>
      <c r="D30" s="6"/>
      <c r="E30" s="7">
        <v>3074156</v>
      </c>
      <c r="F30" s="8">
        <v>3074156</v>
      </c>
      <c r="G30" s="8">
        <v>14840</v>
      </c>
      <c r="H30" s="8">
        <v>23877</v>
      </c>
      <c r="I30" s="8">
        <v>477807</v>
      </c>
      <c r="J30" s="8">
        <v>516524</v>
      </c>
      <c r="K30" s="8">
        <v>14855</v>
      </c>
      <c r="L30" s="8">
        <v>408238</v>
      </c>
      <c r="M30" s="8">
        <v>20776</v>
      </c>
      <c r="N30" s="8">
        <v>443869</v>
      </c>
      <c r="O30" s="8"/>
      <c r="P30" s="8"/>
      <c r="Q30" s="8"/>
      <c r="R30" s="8"/>
      <c r="S30" s="8"/>
      <c r="T30" s="8"/>
      <c r="U30" s="8"/>
      <c r="V30" s="8"/>
      <c r="W30" s="8">
        <v>960393</v>
      </c>
      <c r="X30" s="8">
        <v>1537074</v>
      </c>
      <c r="Y30" s="8">
        <v>-576681</v>
      </c>
      <c r="Z30" s="2">
        <v>-37.518102576713943</v>
      </c>
      <c r="AA30" s="6">
        <v>3074156</v>
      </c>
    </row>
    <row r="31" spans="1:27" ht="13.5" x14ac:dyDescent="0.25">
      <c r="A31" s="25" t="s">
        <v>57</v>
      </c>
      <c r="B31" s="24" t="s">
        <v>32</v>
      </c>
      <c r="C31" s="6">
        <v>49805</v>
      </c>
      <c r="D31" s="6"/>
      <c r="E31" s="7">
        <v>63500</v>
      </c>
      <c r="F31" s="8">
        <v>63500</v>
      </c>
      <c r="G31" s="8"/>
      <c r="H31" s="8"/>
      <c r="I31" s="8"/>
      <c r="J31" s="8"/>
      <c r="K31" s="8">
        <v>11010</v>
      </c>
      <c r="L31" s="8"/>
      <c r="M31" s="8"/>
      <c r="N31" s="8">
        <v>11010</v>
      </c>
      <c r="O31" s="8"/>
      <c r="P31" s="8"/>
      <c r="Q31" s="8"/>
      <c r="R31" s="8"/>
      <c r="S31" s="8"/>
      <c r="T31" s="8"/>
      <c r="U31" s="8"/>
      <c r="V31" s="8"/>
      <c r="W31" s="8">
        <v>11010</v>
      </c>
      <c r="X31" s="8">
        <v>31746</v>
      </c>
      <c r="Y31" s="8">
        <v>-20736</v>
      </c>
      <c r="Z31" s="2">
        <v>-65.318465318465314</v>
      </c>
      <c r="AA31" s="6">
        <v>63500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300010</v>
      </c>
      <c r="D33" s="6"/>
      <c r="E33" s="7">
        <v>2915740</v>
      </c>
      <c r="F33" s="8">
        <v>2915740</v>
      </c>
      <c r="G33" s="8">
        <v>224314</v>
      </c>
      <c r="H33" s="8">
        <v>243263</v>
      </c>
      <c r="I33" s="8">
        <v>256596</v>
      </c>
      <c r="J33" s="8">
        <v>724173</v>
      </c>
      <c r="K33" s="8">
        <v>338965</v>
      </c>
      <c r="L33" s="8">
        <v>335860</v>
      </c>
      <c r="M33" s="8">
        <v>221210</v>
      </c>
      <c r="N33" s="8">
        <v>896035</v>
      </c>
      <c r="O33" s="8"/>
      <c r="P33" s="8"/>
      <c r="Q33" s="8"/>
      <c r="R33" s="8"/>
      <c r="S33" s="8"/>
      <c r="T33" s="8"/>
      <c r="U33" s="8"/>
      <c r="V33" s="8"/>
      <c r="W33" s="8">
        <v>1620208</v>
      </c>
      <c r="X33" s="8">
        <v>1457832</v>
      </c>
      <c r="Y33" s="8">
        <v>162376</v>
      </c>
      <c r="Z33" s="2">
        <v>11.138183274890386</v>
      </c>
      <c r="AA33" s="6">
        <v>2915740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18360384</v>
      </c>
      <c r="D35" s="33">
        <f>SUM(D24:D34)</f>
        <v>0</v>
      </c>
      <c r="E35" s="34">
        <f t="shared" si="1"/>
        <v>28507673</v>
      </c>
      <c r="F35" s="35">
        <f t="shared" si="1"/>
        <v>28507673</v>
      </c>
      <c r="G35" s="35">
        <f t="shared" si="1"/>
        <v>830952</v>
      </c>
      <c r="H35" s="35">
        <f t="shared" si="1"/>
        <v>861888</v>
      </c>
      <c r="I35" s="35">
        <f t="shared" si="1"/>
        <v>4954119</v>
      </c>
      <c r="J35" s="35">
        <f t="shared" si="1"/>
        <v>6646959</v>
      </c>
      <c r="K35" s="35">
        <f t="shared" si="1"/>
        <v>2255539</v>
      </c>
      <c r="L35" s="35">
        <f t="shared" si="1"/>
        <v>2894608</v>
      </c>
      <c r="M35" s="35">
        <f t="shared" si="1"/>
        <v>2123664</v>
      </c>
      <c r="N35" s="35">
        <f t="shared" si="1"/>
        <v>7273811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13920770</v>
      </c>
      <c r="X35" s="35">
        <f t="shared" si="1"/>
        <v>14253756</v>
      </c>
      <c r="Y35" s="35">
        <f t="shared" si="1"/>
        <v>-332986</v>
      </c>
      <c r="Z35" s="36">
        <f>+IF(X35&lt;&gt;0,+(Y35/X35)*100,0)</f>
        <v>-2.3361281054621674</v>
      </c>
      <c r="AA35" s="33">
        <f>SUM(AA24:AA34)</f>
        <v>28507673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8917426</v>
      </c>
      <c r="D37" s="46">
        <f>+D21-D35</f>
        <v>0</v>
      </c>
      <c r="E37" s="47">
        <f t="shared" si="2"/>
        <v>-2661307</v>
      </c>
      <c r="F37" s="48">
        <f t="shared" si="2"/>
        <v>-2661307</v>
      </c>
      <c r="G37" s="48">
        <f t="shared" si="2"/>
        <v>302148</v>
      </c>
      <c r="H37" s="48">
        <f t="shared" si="2"/>
        <v>501051</v>
      </c>
      <c r="I37" s="48">
        <f t="shared" si="2"/>
        <v>-3769287</v>
      </c>
      <c r="J37" s="48">
        <f t="shared" si="2"/>
        <v>-2966088</v>
      </c>
      <c r="K37" s="48">
        <f t="shared" si="2"/>
        <v>-891316</v>
      </c>
      <c r="L37" s="48">
        <f t="shared" si="2"/>
        <v>-1682323</v>
      </c>
      <c r="M37" s="48">
        <f t="shared" si="2"/>
        <v>6580431</v>
      </c>
      <c r="N37" s="48">
        <f t="shared" si="2"/>
        <v>4006792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1040704</v>
      </c>
      <c r="X37" s="48">
        <f>IF(F21=F35,0,X21-X35)</f>
        <v>-1330578</v>
      </c>
      <c r="Y37" s="48">
        <f t="shared" si="2"/>
        <v>2371282</v>
      </c>
      <c r="Z37" s="49">
        <f>+IF(X37&lt;&gt;0,+(Y37/X37)*100,0)</f>
        <v>-178.21443011984266</v>
      </c>
      <c r="AA37" s="46">
        <f>+AA21-AA35</f>
        <v>-2661307</v>
      </c>
    </row>
    <row r="38" spans="1:27" ht="23.1" customHeight="1" x14ac:dyDescent="0.25">
      <c r="A38" s="50" t="s">
        <v>62</v>
      </c>
      <c r="B38" s="29" t="s">
        <v>32</v>
      </c>
      <c r="C38" s="6">
        <v>14264867</v>
      </c>
      <c r="D38" s="6"/>
      <c r="E38" s="7">
        <v>18000000</v>
      </c>
      <c r="F38" s="8">
        <v>18000000</v>
      </c>
      <c r="G38" s="8"/>
      <c r="H38" s="8"/>
      <c r="I38" s="8"/>
      <c r="J38" s="8"/>
      <c r="K38" s="8"/>
      <c r="L38" s="8">
        <v>311948</v>
      </c>
      <c r="M38" s="8">
        <v>2881324</v>
      </c>
      <c r="N38" s="8">
        <v>3193272</v>
      </c>
      <c r="O38" s="8"/>
      <c r="P38" s="8"/>
      <c r="Q38" s="8"/>
      <c r="R38" s="8"/>
      <c r="S38" s="8"/>
      <c r="T38" s="8"/>
      <c r="U38" s="8"/>
      <c r="V38" s="8"/>
      <c r="W38" s="8">
        <v>3193272</v>
      </c>
      <c r="X38" s="8">
        <v>9000000</v>
      </c>
      <c r="Y38" s="8">
        <v>-5806728</v>
      </c>
      <c r="Z38" s="2">
        <v>-64.519199999999998</v>
      </c>
      <c r="AA38" s="6">
        <v>18000000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23182293</v>
      </c>
      <c r="D41" s="56">
        <f>SUM(D37:D40)</f>
        <v>0</v>
      </c>
      <c r="E41" s="57">
        <f t="shared" si="3"/>
        <v>15338693</v>
      </c>
      <c r="F41" s="58">
        <f t="shared" si="3"/>
        <v>15338693</v>
      </c>
      <c r="G41" s="58">
        <f t="shared" si="3"/>
        <v>302148</v>
      </c>
      <c r="H41" s="58">
        <f t="shared" si="3"/>
        <v>501051</v>
      </c>
      <c r="I41" s="58">
        <f t="shared" si="3"/>
        <v>-3769287</v>
      </c>
      <c r="J41" s="58">
        <f t="shared" si="3"/>
        <v>-2966088</v>
      </c>
      <c r="K41" s="58">
        <f t="shared" si="3"/>
        <v>-891316</v>
      </c>
      <c r="L41" s="58">
        <f t="shared" si="3"/>
        <v>-1370375</v>
      </c>
      <c r="M41" s="58">
        <f t="shared" si="3"/>
        <v>9461755</v>
      </c>
      <c r="N41" s="58">
        <f t="shared" si="3"/>
        <v>7200064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4233976</v>
      </c>
      <c r="X41" s="58">
        <f t="shared" si="3"/>
        <v>7669422</v>
      </c>
      <c r="Y41" s="58">
        <f t="shared" si="3"/>
        <v>-3435446</v>
      </c>
      <c r="Z41" s="59">
        <f>+IF(X41&lt;&gt;0,+(Y41/X41)*100,0)</f>
        <v>-44.794066619361928</v>
      </c>
      <c r="AA41" s="56">
        <f>SUM(AA37:AA40)</f>
        <v>15338693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23182293</v>
      </c>
      <c r="D43" s="64">
        <f>+D41-D42</f>
        <v>0</v>
      </c>
      <c r="E43" s="65">
        <f t="shared" si="4"/>
        <v>15338693</v>
      </c>
      <c r="F43" s="66">
        <f t="shared" si="4"/>
        <v>15338693</v>
      </c>
      <c r="G43" s="66">
        <f t="shared" si="4"/>
        <v>302148</v>
      </c>
      <c r="H43" s="66">
        <f t="shared" si="4"/>
        <v>501051</v>
      </c>
      <c r="I43" s="66">
        <f t="shared" si="4"/>
        <v>-3769287</v>
      </c>
      <c r="J43" s="66">
        <f t="shared" si="4"/>
        <v>-2966088</v>
      </c>
      <c r="K43" s="66">
        <f t="shared" si="4"/>
        <v>-891316</v>
      </c>
      <c r="L43" s="66">
        <f t="shared" si="4"/>
        <v>-1370375</v>
      </c>
      <c r="M43" s="66">
        <f t="shared" si="4"/>
        <v>9461755</v>
      </c>
      <c r="N43" s="66">
        <f t="shared" si="4"/>
        <v>7200064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4233976</v>
      </c>
      <c r="X43" s="66">
        <f t="shared" si="4"/>
        <v>7669422</v>
      </c>
      <c r="Y43" s="66">
        <f t="shared" si="4"/>
        <v>-3435446</v>
      </c>
      <c r="Z43" s="67">
        <f>+IF(X43&lt;&gt;0,+(Y43/X43)*100,0)</f>
        <v>-44.794066619361928</v>
      </c>
      <c r="AA43" s="64">
        <f>+AA41-AA42</f>
        <v>15338693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23182293</v>
      </c>
      <c r="D45" s="56">
        <f>SUM(D43:D44)</f>
        <v>0</v>
      </c>
      <c r="E45" s="57">
        <f t="shared" si="5"/>
        <v>15338693</v>
      </c>
      <c r="F45" s="58">
        <f t="shared" si="5"/>
        <v>15338693</v>
      </c>
      <c r="G45" s="58">
        <f t="shared" si="5"/>
        <v>302148</v>
      </c>
      <c r="H45" s="58">
        <f t="shared" si="5"/>
        <v>501051</v>
      </c>
      <c r="I45" s="58">
        <f t="shared" si="5"/>
        <v>-3769287</v>
      </c>
      <c r="J45" s="58">
        <f t="shared" si="5"/>
        <v>-2966088</v>
      </c>
      <c r="K45" s="58">
        <f t="shared" si="5"/>
        <v>-891316</v>
      </c>
      <c r="L45" s="58">
        <f t="shared" si="5"/>
        <v>-1370375</v>
      </c>
      <c r="M45" s="58">
        <f t="shared" si="5"/>
        <v>9461755</v>
      </c>
      <c r="N45" s="58">
        <f t="shared" si="5"/>
        <v>7200064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4233976</v>
      </c>
      <c r="X45" s="58">
        <f t="shared" si="5"/>
        <v>7669422</v>
      </c>
      <c r="Y45" s="58">
        <f t="shared" si="5"/>
        <v>-3435446</v>
      </c>
      <c r="Z45" s="59">
        <f>+IF(X45&lt;&gt;0,+(Y45/X45)*100,0)</f>
        <v>-44.794066619361928</v>
      </c>
      <c r="AA45" s="56">
        <f>SUM(AA43:AA44)</f>
        <v>15338693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23182293</v>
      </c>
      <c r="D47" s="71">
        <f>SUM(D45:D46)</f>
        <v>0</v>
      </c>
      <c r="E47" s="72">
        <f t="shared" si="6"/>
        <v>15338693</v>
      </c>
      <c r="F47" s="73">
        <f t="shared" si="6"/>
        <v>15338693</v>
      </c>
      <c r="G47" s="73">
        <f t="shared" si="6"/>
        <v>302148</v>
      </c>
      <c r="H47" s="74">
        <f t="shared" si="6"/>
        <v>501051</v>
      </c>
      <c r="I47" s="74">
        <f t="shared" si="6"/>
        <v>-3769287</v>
      </c>
      <c r="J47" s="74">
        <f t="shared" si="6"/>
        <v>-2966088</v>
      </c>
      <c r="K47" s="74">
        <f t="shared" si="6"/>
        <v>-891316</v>
      </c>
      <c r="L47" s="74">
        <f t="shared" si="6"/>
        <v>-1370375</v>
      </c>
      <c r="M47" s="73">
        <f t="shared" si="6"/>
        <v>9461755</v>
      </c>
      <c r="N47" s="73">
        <f t="shared" si="6"/>
        <v>7200064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4233976</v>
      </c>
      <c r="X47" s="74">
        <f t="shared" si="6"/>
        <v>7669422</v>
      </c>
      <c r="Y47" s="74">
        <f t="shared" si="6"/>
        <v>-3435446</v>
      </c>
      <c r="Z47" s="75">
        <f>+IF(X47&lt;&gt;0,+(Y47/X47)*100,0)</f>
        <v>-44.794066619361928</v>
      </c>
      <c r="AA47" s="76">
        <f>SUM(AA45:AA46)</f>
        <v>15338693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328540</v>
      </c>
      <c r="D6" s="6"/>
      <c r="E6" s="7">
        <v>393540</v>
      </c>
      <c r="F6" s="8">
        <v>393540</v>
      </c>
      <c r="G6" s="8">
        <v>181005</v>
      </c>
      <c r="H6" s="8">
        <v>14771</v>
      </c>
      <c r="I6" s="8">
        <v>38371</v>
      </c>
      <c r="J6" s="8">
        <v>234147</v>
      </c>
      <c r="K6" s="8">
        <v>18119</v>
      </c>
      <c r="L6" s="8">
        <v>17233</v>
      </c>
      <c r="M6" s="8">
        <v>6958</v>
      </c>
      <c r="N6" s="8">
        <v>42310</v>
      </c>
      <c r="O6" s="8"/>
      <c r="P6" s="8"/>
      <c r="Q6" s="8"/>
      <c r="R6" s="8"/>
      <c r="S6" s="8"/>
      <c r="T6" s="8"/>
      <c r="U6" s="8"/>
      <c r="V6" s="8"/>
      <c r="W6" s="8">
        <v>276457</v>
      </c>
      <c r="X6" s="8">
        <v>196770</v>
      </c>
      <c r="Y6" s="8">
        <v>79687</v>
      </c>
      <c r="Z6" s="2">
        <v>40.497535193372975</v>
      </c>
      <c r="AA6" s="6">
        <v>393540</v>
      </c>
    </row>
    <row r="7" spans="1:27" ht="13.5" x14ac:dyDescent="0.25">
      <c r="A7" s="25" t="s">
        <v>35</v>
      </c>
      <c r="B7" s="24" t="s">
        <v>32</v>
      </c>
      <c r="C7" s="6">
        <v>98513404</v>
      </c>
      <c r="D7" s="6"/>
      <c r="E7" s="7">
        <v>97439472</v>
      </c>
      <c r="F7" s="8">
        <v>97439472</v>
      </c>
      <c r="G7" s="8">
        <v>15046038</v>
      </c>
      <c r="H7" s="8">
        <v>8715644</v>
      </c>
      <c r="I7" s="8">
        <v>9983087</v>
      </c>
      <c r="J7" s="8">
        <v>33744769</v>
      </c>
      <c r="K7" s="8">
        <v>10851158</v>
      </c>
      <c r="L7" s="8">
        <v>8227385</v>
      </c>
      <c r="M7" s="8">
        <v>9773219</v>
      </c>
      <c r="N7" s="8">
        <v>28851762</v>
      </c>
      <c r="O7" s="8"/>
      <c r="P7" s="8"/>
      <c r="Q7" s="8"/>
      <c r="R7" s="8"/>
      <c r="S7" s="8"/>
      <c r="T7" s="8"/>
      <c r="U7" s="8"/>
      <c r="V7" s="8"/>
      <c r="W7" s="8">
        <v>62596531</v>
      </c>
      <c r="X7" s="8">
        <v>48719736</v>
      </c>
      <c r="Y7" s="8">
        <v>13876795</v>
      </c>
      <c r="Z7" s="2">
        <v>28.482902698815938</v>
      </c>
      <c r="AA7" s="6">
        <v>97439472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14604418</v>
      </c>
      <c r="D13" s="6"/>
      <c r="E13" s="7">
        <v>15000000</v>
      </c>
      <c r="F13" s="8">
        <v>15000000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7500000</v>
      </c>
      <c r="Y13" s="8">
        <v>-7500000</v>
      </c>
      <c r="Z13" s="2">
        <v>-100</v>
      </c>
      <c r="AA13" s="6">
        <v>15000000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4717</v>
      </c>
      <c r="D15" s="6"/>
      <c r="E15" s="7">
        <v>59400</v>
      </c>
      <c r="F15" s="8">
        <v>59400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29700</v>
      </c>
      <c r="Y15" s="8">
        <v>-29700</v>
      </c>
      <c r="Z15" s="2">
        <v>-100</v>
      </c>
      <c r="AA15" s="6">
        <v>59400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27371702</v>
      </c>
      <c r="D18" s="6"/>
      <c r="E18" s="7">
        <v>10472124</v>
      </c>
      <c r="F18" s="8">
        <v>10472124</v>
      </c>
      <c r="G18" s="8">
        <v>10304509</v>
      </c>
      <c r="H18" s="8"/>
      <c r="I18" s="8"/>
      <c r="J18" s="8">
        <v>10304509</v>
      </c>
      <c r="K18" s="8"/>
      <c r="L18" s="8"/>
      <c r="M18" s="8">
        <v>6803923</v>
      </c>
      <c r="N18" s="8">
        <v>6803923</v>
      </c>
      <c r="O18" s="8"/>
      <c r="P18" s="8"/>
      <c r="Q18" s="8"/>
      <c r="R18" s="8"/>
      <c r="S18" s="8"/>
      <c r="T18" s="8"/>
      <c r="U18" s="8"/>
      <c r="V18" s="8"/>
      <c r="W18" s="8">
        <v>17108432</v>
      </c>
      <c r="X18" s="8">
        <v>5236062</v>
      </c>
      <c r="Y18" s="8">
        <v>11872370</v>
      </c>
      <c r="Z18" s="2">
        <v>226.74234949853536</v>
      </c>
      <c r="AA18" s="6">
        <v>10472124</v>
      </c>
    </row>
    <row r="19" spans="1:27" ht="13.5" x14ac:dyDescent="0.25">
      <c r="A19" s="23" t="s">
        <v>46</v>
      </c>
      <c r="B19" s="29" t="s">
        <v>32</v>
      </c>
      <c r="C19" s="6">
        <v>5994</v>
      </c>
      <c r="D19" s="6"/>
      <c r="E19" s="7">
        <v>200004</v>
      </c>
      <c r="F19" s="26">
        <v>200004</v>
      </c>
      <c r="G19" s="26">
        <v>5566110</v>
      </c>
      <c r="H19" s="26"/>
      <c r="I19" s="26">
        <v>-5564841</v>
      </c>
      <c r="J19" s="26">
        <v>1269</v>
      </c>
      <c r="K19" s="26">
        <v>616</v>
      </c>
      <c r="L19" s="26">
        <v>310</v>
      </c>
      <c r="M19" s="26">
        <v>431</v>
      </c>
      <c r="N19" s="26">
        <v>1357</v>
      </c>
      <c r="O19" s="26"/>
      <c r="P19" s="26"/>
      <c r="Q19" s="26"/>
      <c r="R19" s="26"/>
      <c r="S19" s="26"/>
      <c r="T19" s="26"/>
      <c r="U19" s="26"/>
      <c r="V19" s="26"/>
      <c r="W19" s="26">
        <v>2626</v>
      </c>
      <c r="X19" s="26">
        <v>100002</v>
      </c>
      <c r="Y19" s="26">
        <v>-97376</v>
      </c>
      <c r="Z19" s="27">
        <v>-97.374052518949611</v>
      </c>
      <c r="AA19" s="28">
        <v>200004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140828775</v>
      </c>
      <c r="D21" s="33">
        <f t="shared" si="0"/>
        <v>0</v>
      </c>
      <c r="E21" s="34">
        <f t="shared" si="0"/>
        <v>123564540</v>
      </c>
      <c r="F21" s="35">
        <f t="shared" si="0"/>
        <v>123564540</v>
      </c>
      <c r="G21" s="35">
        <f t="shared" si="0"/>
        <v>31097662</v>
      </c>
      <c r="H21" s="35">
        <f t="shared" si="0"/>
        <v>8730415</v>
      </c>
      <c r="I21" s="35">
        <f t="shared" si="0"/>
        <v>4456617</v>
      </c>
      <c r="J21" s="35">
        <f t="shared" si="0"/>
        <v>44284694</v>
      </c>
      <c r="K21" s="35">
        <f t="shared" si="0"/>
        <v>10869893</v>
      </c>
      <c r="L21" s="35">
        <f t="shared" si="0"/>
        <v>8244928</v>
      </c>
      <c r="M21" s="35">
        <f t="shared" si="0"/>
        <v>16584531</v>
      </c>
      <c r="N21" s="35">
        <f t="shared" si="0"/>
        <v>35699352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79984046</v>
      </c>
      <c r="X21" s="35">
        <f t="shared" si="0"/>
        <v>61782270</v>
      </c>
      <c r="Y21" s="35">
        <f t="shared" si="0"/>
        <v>18201776</v>
      </c>
      <c r="Z21" s="36">
        <f>+IF(X21&lt;&gt;0,+(Y21/X21)*100,0)</f>
        <v>29.461164181892315</v>
      </c>
      <c r="AA21" s="33">
        <f>SUM(AA5:AA20)</f>
        <v>123564540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23444913</v>
      </c>
      <c r="D24" s="6"/>
      <c r="E24" s="7">
        <v>25031676</v>
      </c>
      <c r="F24" s="8">
        <v>25031676</v>
      </c>
      <c r="G24" s="8"/>
      <c r="H24" s="8">
        <v>3665038</v>
      </c>
      <c r="I24" s="8"/>
      <c r="J24" s="8">
        <v>3665038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3665038</v>
      </c>
      <c r="X24" s="8">
        <v>12515838</v>
      </c>
      <c r="Y24" s="8">
        <v>-8850800</v>
      </c>
      <c r="Z24" s="2">
        <v>-70.716798987011501</v>
      </c>
      <c r="AA24" s="6">
        <v>25031676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6621745</v>
      </c>
      <c r="D30" s="6"/>
      <c r="E30" s="7">
        <v>9372012</v>
      </c>
      <c r="F30" s="8">
        <v>9372012</v>
      </c>
      <c r="G30" s="8">
        <v>1206</v>
      </c>
      <c r="H30" s="8">
        <v>1174297</v>
      </c>
      <c r="I30" s="8">
        <v>75981</v>
      </c>
      <c r="J30" s="8">
        <v>1251484</v>
      </c>
      <c r="K30" s="8"/>
      <c r="L30" s="8">
        <v>685784</v>
      </c>
      <c r="M30" s="8">
        <v>130628</v>
      </c>
      <c r="N30" s="8">
        <v>816412</v>
      </c>
      <c r="O30" s="8"/>
      <c r="P30" s="8"/>
      <c r="Q30" s="8"/>
      <c r="R30" s="8"/>
      <c r="S30" s="8"/>
      <c r="T30" s="8"/>
      <c r="U30" s="8"/>
      <c r="V30" s="8"/>
      <c r="W30" s="8">
        <v>2067896</v>
      </c>
      <c r="X30" s="8">
        <v>4686006</v>
      </c>
      <c r="Y30" s="8">
        <v>-2618110</v>
      </c>
      <c r="Z30" s="2">
        <v>-55.870820481237118</v>
      </c>
      <c r="AA30" s="6">
        <v>9372012</v>
      </c>
    </row>
    <row r="31" spans="1:27" ht="13.5" x14ac:dyDescent="0.25">
      <c r="A31" s="25" t="s">
        <v>57</v>
      </c>
      <c r="B31" s="24" t="s">
        <v>32</v>
      </c>
      <c r="C31" s="6">
        <v>1150545</v>
      </c>
      <c r="D31" s="6"/>
      <c r="E31" s="7">
        <v>2149992</v>
      </c>
      <c r="F31" s="8">
        <v>2149992</v>
      </c>
      <c r="G31" s="8"/>
      <c r="H31" s="8">
        <v>24965</v>
      </c>
      <c r="I31" s="8"/>
      <c r="J31" s="8">
        <v>24965</v>
      </c>
      <c r="K31" s="8">
        <v>196185</v>
      </c>
      <c r="L31" s="8">
        <v>18800</v>
      </c>
      <c r="M31" s="8"/>
      <c r="N31" s="8">
        <v>214985</v>
      </c>
      <c r="O31" s="8"/>
      <c r="P31" s="8"/>
      <c r="Q31" s="8"/>
      <c r="R31" s="8"/>
      <c r="S31" s="8"/>
      <c r="T31" s="8"/>
      <c r="U31" s="8"/>
      <c r="V31" s="8"/>
      <c r="W31" s="8">
        <v>239950</v>
      </c>
      <c r="X31" s="8">
        <v>1074996</v>
      </c>
      <c r="Y31" s="8">
        <v>-835046</v>
      </c>
      <c r="Z31" s="2">
        <v>-77.678986712508703</v>
      </c>
      <c r="AA31" s="6">
        <v>2149992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348298</v>
      </c>
      <c r="D33" s="6"/>
      <c r="E33" s="7">
        <v>270000</v>
      </c>
      <c r="F33" s="8">
        <v>270000</v>
      </c>
      <c r="G33" s="8"/>
      <c r="H33" s="8">
        <v>30272</v>
      </c>
      <c r="I33" s="8"/>
      <c r="J33" s="8">
        <v>30272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30272</v>
      </c>
      <c r="X33" s="8">
        <v>135000</v>
      </c>
      <c r="Y33" s="8">
        <v>-104728</v>
      </c>
      <c r="Z33" s="2">
        <v>-77.576296296296306</v>
      </c>
      <c r="AA33" s="6">
        <v>270000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31565501</v>
      </c>
      <c r="D35" s="33">
        <f>SUM(D24:D34)</f>
        <v>0</v>
      </c>
      <c r="E35" s="34">
        <f t="shared" si="1"/>
        <v>36823680</v>
      </c>
      <c r="F35" s="35">
        <f t="shared" si="1"/>
        <v>36823680</v>
      </c>
      <c r="G35" s="35">
        <f t="shared" si="1"/>
        <v>1206</v>
      </c>
      <c r="H35" s="35">
        <f t="shared" si="1"/>
        <v>4894572</v>
      </c>
      <c r="I35" s="35">
        <f t="shared" si="1"/>
        <v>75981</v>
      </c>
      <c r="J35" s="35">
        <f t="shared" si="1"/>
        <v>4971759</v>
      </c>
      <c r="K35" s="35">
        <f t="shared" si="1"/>
        <v>196185</v>
      </c>
      <c r="L35" s="35">
        <f t="shared" si="1"/>
        <v>704584</v>
      </c>
      <c r="M35" s="35">
        <f t="shared" si="1"/>
        <v>130628</v>
      </c>
      <c r="N35" s="35">
        <f t="shared" si="1"/>
        <v>1031397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6003156</v>
      </c>
      <c r="X35" s="35">
        <f t="shared" si="1"/>
        <v>18411840</v>
      </c>
      <c r="Y35" s="35">
        <f t="shared" si="1"/>
        <v>-12408684</v>
      </c>
      <c r="Z35" s="36">
        <f>+IF(X35&lt;&gt;0,+(Y35/X35)*100,0)</f>
        <v>-67.395132697220916</v>
      </c>
      <c r="AA35" s="33">
        <f>SUM(AA24:AA34)</f>
        <v>36823680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109263274</v>
      </c>
      <c r="D37" s="46">
        <f>+D21-D35</f>
        <v>0</v>
      </c>
      <c r="E37" s="47">
        <f t="shared" si="2"/>
        <v>86740860</v>
      </c>
      <c r="F37" s="48">
        <f t="shared" si="2"/>
        <v>86740860</v>
      </c>
      <c r="G37" s="48">
        <f t="shared" si="2"/>
        <v>31096456</v>
      </c>
      <c r="H37" s="48">
        <f t="shared" si="2"/>
        <v>3835843</v>
      </c>
      <c r="I37" s="48">
        <f t="shared" si="2"/>
        <v>4380636</v>
      </c>
      <c r="J37" s="48">
        <f t="shared" si="2"/>
        <v>39312935</v>
      </c>
      <c r="K37" s="48">
        <f t="shared" si="2"/>
        <v>10673708</v>
      </c>
      <c r="L37" s="48">
        <f t="shared" si="2"/>
        <v>7540344</v>
      </c>
      <c r="M37" s="48">
        <f t="shared" si="2"/>
        <v>16453903</v>
      </c>
      <c r="N37" s="48">
        <f t="shared" si="2"/>
        <v>34667955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73980890</v>
      </c>
      <c r="X37" s="48">
        <f>IF(F21=F35,0,X21-X35)</f>
        <v>43370430</v>
      </c>
      <c r="Y37" s="48">
        <f t="shared" si="2"/>
        <v>30610460</v>
      </c>
      <c r="Z37" s="49">
        <f>+IF(X37&lt;&gt;0,+(Y37/X37)*100,0)</f>
        <v>70.579101936503747</v>
      </c>
      <c r="AA37" s="46">
        <f>+AA21-AA35</f>
        <v>86740860</v>
      </c>
    </row>
    <row r="38" spans="1:27" ht="23.1" customHeight="1" x14ac:dyDescent="0.25">
      <c r="A38" s="50" t="s">
        <v>62</v>
      </c>
      <c r="B38" s="29" t="s">
        <v>32</v>
      </c>
      <c r="C38" s="6">
        <v>53777800</v>
      </c>
      <c r="D38" s="6"/>
      <c r="E38" s="7">
        <v>49310496</v>
      </c>
      <c r="F38" s="8">
        <v>49310496</v>
      </c>
      <c r="G38" s="8"/>
      <c r="H38" s="8"/>
      <c r="I38" s="8">
        <v>11152277</v>
      </c>
      <c r="J38" s="8">
        <v>11152277</v>
      </c>
      <c r="K38" s="8">
        <v>2064242</v>
      </c>
      <c r="L38" s="8">
        <v>10118865</v>
      </c>
      <c r="M38" s="8">
        <v>7178857</v>
      </c>
      <c r="N38" s="8">
        <v>19361964</v>
      </c>
      <c r="O38" s="8"/>
      <c r="P38" s="8"/>
      <c r="Q38" s="8"/>
      <c r="R38" s="8"/>
      <c r="S38" s="8"/>
      <c r="T38" s="8"/>
      <c r="U38" s="8"/>
      <c r="V38" s="8"/>
      <c r="W38" s="8">
        <v>30514241</v>
      </c>
      <c r="X38" s="8">
        <v>24655248</v>
      </c>
      <c r="Y38" s="8">
        <v>5858993</v>
      </c>
      <c r="Z38" s="2">
        <v>23.763674979055168</v>
      </c>
      <c r="AA38" s="6">
        <v>49310496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163041074</v>
      </c>
      <c r="D41" s="56">
        <f>SUM(D37:D40)</f>
        <v>0</v>
      </c>
      <c r="E41" s="57">
        <f t="shared" si="3"/>
        <v>136051356</v>
      </c>
      <c r="F41" s="58">
        <f t="shared" si="3"/>
        <v>136051356</v>
      </c>
      <c r="G41" s="58">
        <f t="shared" si="3"/>
        <v>31096456</v>
      </c>
      <c r="H41" s="58">
        <f t="shared" si="3"/>
        <v>3835843</v>
      </c>
      <c r="I41" s="58">
        <f t="shared" si="3"/>
        <v>15532913</v>
      </c>
      <c r="J41" s="58">
        <f t="shared" si="3"/>
        <v>50465212</v>
      </c>
      <c r="K41" s="58">
        <f t="shared" si="3"/>
        <v>12737950</v>
      </c>
      <c r="L41" s="58">
        <f t="shared" si="3"/>
        <v>17659209</v>
      </c>
      <c r="M41" s="58">
        <f t="shared" si="3"/>
        <v>23632760</v>
      </c>
      <c r="N41" s="58">
        <f t="shared" si="3"/>
        <v>54029919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104495131</v>
      </c>
      <c r="X41" s="58">
        <f t="shared" si="3"/>
        <v>68025678</v>
      </c>
      <c r="Y41" s="58">
        <f t="shared" si="3"/>
        <v>36469453</v>
      </c>
      <c r="Z41" s="59">
        <f>+IF(X41&lt;&gt;0,+(Y41/X41)*100,0)</f>
        <v>53.611303954956533</v>
      </c>
      <c r="AA41" s="56">
        <f>SUM(AA37:AA40)</f>
        <v>136051356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163041074</v>
      </c>
      <c r="D43" s="64">
        <f>+D41-D42</f>
        <v>0</v>
      </c>
      <c r="E43" s="65">
        <f t="shared" si="4"/>
        <v>136051356</v>
      </c>
      <c r="F43" s="66">
        <f t="shared" si="4"/>
        <v>136051356</v>
      </c>
      <c r="G43" s="66">
        <f t="shared" si="4"/>
        <v>31096456</v>
      </c>
      <c r="H43" s="66">
        <f t="shared" si="4"/>
        <v>3835843</v>
      </c>
      <c r="I43" s="66">
        <f t="shared" si="4"/>
        <v>15532913</v>
      </c>
      <c r="J43" s="66">
        <f t="shared" si="4"/>
        <v>50465212</v>
      </c>
      <c r="K43" s="66">
        <f t="shared" si="4"/>
        <v>12737950</v>
      </c>
      <c r="L43" s="66">
        <f t="shared" si="4"/>
        <v>17659209</v>
      </c>
      <c r="M43" s="66">
        <f t="shared" si="4"/>
        <v>23632760</v>
      </c>
      <c r="N43" s="66">
        <f t="shared" si="4"/>
        <v>54029919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104495131</v>
      </c>
      <c r="X43" s="66">
        <f t="shared" si="4"/>
        <v>68025678</v>
      </c>
      <c r="Y43" s="66">
        <f t="shared" si="4"/>
        <v>36469453</v>
      </c>
      <c r="Z43" s="67">
        <f>+IF(X43&lt;&gt;0,+(Y43/X43)*100,0)</f>
        <v>53.611303954956533</v>
      </c>
      <c r="AA43" s="64">
        <f>+AA41-AA42</f>
        <v>136051356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163041074</v>
      </c>
      <c r="D45" s="56">
        <f>SUM(D43:D44)</f>
        <v>0</v>
      </c>
      <c r="E45" s="57">
        <f t="shared" si="5"/>
        <v>136051356</v>
      </c>
      <c r="F45" s="58">
        <f t="shared" si="5"/>
        <v>136051356</v>
      </c>
      <c r="G45" s="58">
        <f t="shared" si="5"/>
        <v>31096456</v>
      </c>
      <c r="H45" s="58">
        <f t="shared" si="5"/>
        <v>3835843</v>
      </c>
      <c r="I45" s="58">
        <f t="shared" si="5"/>
        <v>15532913</v>
      </c>
      <c r="J45" s="58">
        <f t="shared" si="5"/>
        <v>50465212</v>
      </c>
      <c r="K45" s="58">
        <f t="shared" si="5"/>
        <v>12737950</v>
      </c>
      <c r="L45" s="58">
        <f t="shared" si="5"/>
        <v>17659209</v>
      </c>
      <c r="M45" s="58">
        <f t="shared" si="5"/>
        <v>23632760</v>
      </c>
      <c r="N45" s="58">
        <f t="shared" si="5"/>
        <v>54029919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104495131</v>
      </c>
      <c r="X45" s="58">
        <f t="shared" si="5"/>
        <v>68025678</v>
      </c>
      <c r="Y45" s="58">
        <f t="shared" si="5"/>
        <v>36469453</v>
      </c>
      <c r="Z45" s="59">
        <f>+IF(X45&lt;&gt;0,+(Y45/X45)*100,0)</f>
        <v>53.611303954956533</v>
      </c>
      <c r="AA45" s="56">
        <f>SUM(AA43:AA44)</f>
        <v>136051356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163041074</v>
      </c>
      <c r="D47" s="71">
        <f>SUM(D45:D46)</f>
        <v>0</v>
      </c>
      <c r="E47" s="72">
        <f t="shared" si="6"/>
        <v>136051356</v>
      </c>
      <c r="F47" s="73">
        <f t="shared" si="6"/>
        <v>136051356</v>
      </c>
      <c r="G47" s="73">
        <f t="shared" si="6"/>
        <v>31096456</v>
      </c>
      <c r="H47" s="74">
        <f t="shared" si="6"/>
        <v>3835843</v>
      </c>
      <c r="I47" s="74">
        <f t="shared" si="6"/>
        <v>15532913</v>
      </c>
      <c r="J47" s="74">
        <f t="shared" si="6"/>
        <v>50465212</v>
      </c>
      <c r="K47" s="74">
        <f t="shared" si="6"/>
        <v>12737950</v>
      </c>
      <c r="L47" s="74">
        <f t="shared" si="6"/>
        <v>17659209</v>
      </c>
      <c r="M47" s="73">
        <f t="shared" si="6"/>
        <v>23632760</v>
      </c>
      <c r="N47" s="73">
        <f t="shared" si="6"/>
        <v>54029919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104495131</v>
      </c>
      <c r="X47" s="74">
        <f t="shared" si="6"/>
        <v>68025678</v>
      </c>
      <c r="Y47" s="74">
        <f t="shared" si="6"/>
        <v>36469453</v>
      </c>
      <c r="Z47" s="75">
        <f>+IF(X47&lt;&gt;0,+(Y47/X47)*100,0)</f>
        <v>53.611303954956533</v>
      </c>
      <c r="AA47" s="76">
        <f>SUM(AA45:AA46)</f>
        <v>136051356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50331182</v>
      </c>
      <c r="D7" s="6"/>
      <c r="E7" s="7">
        <v>70169303</v>
      </c>
      <c r="F7" s="8">
        <v>70169303</v>
      </c>
      <c r="G7" s="8">
        <v>4178394</v>
      </c>
      <c r="H7" s="8">
        <v>4711875</v>
      </c>
      <c r="I7" s="8">
        <v>3063363</v>
      </c>
      <c r="J7" s="8">
        <v>11953632</v>
      </c>
      <c r="K7" s="8">
        <v>3087887</v>
      </c>
      <c r="L7" s="8">
        <v>3020441</v>
      </c>
      <c r="M7" s="8">
        <v>3803228</v>
      </c>
      <c r="N7" s="8">
        <v>9911556</v>
      </c>
      <c r="O7" s="8"/>
      <c r="P7" s="8"/>
      <c r="Q7" s="8"/>
      <c r="R7" s="8"/>
      <c r="S7" s="8"/>
      <c r="T7" s="8"/>
      <c r="U7" s="8"/>
      <c r="V7" s="8"/>
      <c r="W7" s="8">
        <v>21865188</v>
      </c>
      <c r="X7" s="8">
        <v>35307063</v>
      </c>
      <c r="Y7" s="8">
        <v>-13441875</v>
      </c>
      <c r="Z7" s="2">
        <v>-38.071348500440266</v>
      </c>
      <c r="AA7" s="6">
        <v>70169303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1462015</v>
      </c>
      <c r="D13" s="6"/>
      <c r="E13" s="7">
        <v>2342400</v>
      </c>
      <c r="F13" s="8">
        <v>2342400</v>
      </c>
      <c r="G13" s="8">
        <v>124602</v>
      </c>
      <c r="H13" s="8">
        <v>127293</v>
      </c>
      <c r="I13" s="8">
        <v>125701</v>
      </c>
      <c r="J13" s="8">
        <v>377596</v>
      </c>
      <c r="K13" s="8">
        <v>125855</v>
      </c>
      <c r="L13" s="8">
        <v>129805</v>
      </c>
      <c r="M13" s="8">
        <v>127750</v>
      </c>
      <c r="N13" s="8">
        <v>383410</v>
      </c>
      <c r="O13" s="8"/>
      <c r="P13" s="8"/>
      <c r="Q13" s="8"/>
      <c r="R13" s="8"/>
      <c r="S13" s="8"/>
      <c r="T13" s="8"/>
      <c r="U13" s="8"/>
      <c r="V13" s="8"/>
      <c r="W13" s="8">
        <v>761006</v>
      </c>
      <c r="X13" s="8">
        <v>1171200</v>
      </c>
      <c r="Y13" s="8">
        <v>-410194</v>
      </c>
      <c r="Z13" s="2">
        <v>-35.02339480874317</v>
      </c>
      <c r="AA13" s="6">
        <v>2342400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14630927</v>
      </c>
      <c r="D18" s="6"/>
      <c r="E18" s="7">
        <v>15813276</v>
      </c>
      <c r="F18" s="8">
        <v>15813276</v>
      </c>
      <c r="G18" s="8">
        <v>6588865</v>
      </c>
      <c r="H18" s="8"/>
      <c r="I18" s="8"/>
      <c r="J18" s="8">
        <v>6588865</v>
      </c>
      <c r="K18" s="8"/>
      <c r="L18" s="8"/>
      <c r="M18" s="8">
        <v>6588865</v>
      </c>
      <c r="N18" s="8">
        <v>6588865</v>
      </c>
      <c r="O18" s="8"/>
      <c r="P18" s="8"/>
      <c r="Q18" s="8"/>
      <c r="R18" s="8"/>
      <c r="S18" s="8"/>
      <c r="T18" s="8"/>
      <c r="U18" s="8"/>
      <c r="V18" s="8"/>
      <c r="W18" s="8">
        <v>13177730</v>
      </c>
      <c r="X18" s="8">
        <v>7906638</v>
      </c>
      <c r="Y18" s="8">
        <v>5271092</v>
      </c>
      <c r="Z18" s="2">
        <v>66.666666666666657</v>
      </c>
      <c r="AA18" s="6">
        <v>15813276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1500</v>
      </c>
      <c r="J19" s="26">
        <v>1500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1500</v>
      </c>
      <c r="X19" s="26"/>
      <c r="Y19" s="26">
        <v>1500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66424124</v>
      </c>
      <c r="D21" s="33">
        <f t="shared" si="0"/>
        <v>0</v>
      </c>
      <c r="E21" s="34">
        <f t="shared" si="0"/>
        <v>88324979</v>
      </c>
      <c r="F21" s="35">
        <f t="shared" si="0"/>
        <v>88324979</v>
      </c>
      <c r="G21" s="35">
        <f t="shared" si="0"/>
        <v>10891861</v>
      </c>
      <c r="H21" s="35">
        <f t="shared" si="0"/>
        <v>4839168</v>
      </c>
      <c r="I21" s="35">
        <f t="shared" si="0"/>
        <v>3190564</v>
      </c>
      <c r="J21" s="35">
        <f t="shared" si="0"/>
        <v>18921593</v>
      </c>
      <c r="K21" s="35">
        <f t="shared" si="0"/>
        <v>3213742</v>
      </c>
      <c r="L21" s="35">
        <f t="shared" si="0"/>
        <v>3150246</v>
      </c>
      <c r="M21" s="35">
        <f t="shared" si="0"/>
        <v>10519843</v>
      </c>
      <c r="N21" s="35">
        <f t="shared" si="0"/>
        <v>16883831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35805424</v>
      </c>
      <c r="X21" s="35">
        <f t="shared" si="0"/>
        <v>44384901</v>
      </c>
      <c r="Y21" s="35">
        <f t="shared" si="0"/>
        <v>-8579477</v>
      </c>
      <c r="Z21" s="36">
        <f>+IF(X21&lt;&gt;0,+(Y21/X21)*100,0)</f>
        <v>-19.329719807192991</v>
      </c>
      <c r="AA21" s="33">
        <f>SUM(AA5:AA20)</f>
        <v>88324979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9939634</v>
      </c>
      <c r="D24" s="6"/>
      <c r="E24" s="7">
        <v>10742929</v>
      </c>
      <c r="F24" s="8">
        <v>10742929</v>
      </c>
      <c r="G24" s="8">
        <v>753564</v>
      </c>
      <c r="H24" s="8">
        <v>735171</v>
      </c>
      <c r="I24" s="8">
        <v>807459</v>
      </c>
      <c r="J24" s="8">
        <v>2296194</v>
      </c>
      <c r="K24" s="8">
        <v>946890</v>
      </c>
      <c r="L24" s="8">
        <v>786787</v>
      </c>
      <c r="M24" s="8">
        <v>1313152</v>
      </c>
      <c r="N24" s="8">
        <v>3046829</v>
      </c>
      <c r="O24" s="8"/>
      <c r="P24" s="8"/>
      <c r="Q24" s="8"/>
      <c r="R24" s="8"/>
      <c r="S24" s="8"/>
      <c r="T24" s="8"/>
      <c r="U24" s="8"/>
      <c r="V24" s="8"/>
      <c r="W24" s="8">
        <v>5343023</v>
      </c>
      <c r="X24" s="8">
        <v>5971464</v>
      </c>
      <c r="Y24" s="8">
        <v>-628441</v>
      </c>
      <c r="Z24" s="2">
        <v>-10.524069139494101</v>
      </c>
      <c r="AA24" s="6">
        <v>10742929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-777</v>
      </c>
      <c r="D26" s="6"/>
      <c r="E26" s="7">
        <v>10171623</v>
      </c>
      <c r="F26" s="8">
        <v>10171623</v>
      </c>
      <c r="G26" s="8"/>
      <c r="H26" s="8"/>
      <c r="I26" s="8"/>
      <c r="J26" s="8"/>
      <c r="K26" s="8">
        <v>625943</v>
      </c>
      <c r="L26" s="8"/>
      <c r="M26" s="8">
        <v>31129</v>
      </c>
      <c r="N26" s="8">
        <v>657072</v>
      </c>
      <c r="O26" s="8"/>
      <c r="P26" s="8"/>
      <c r="Q26" s="8"/>
      <c r="R26" s="8"/>
      <c r="S26" s="8"/>
      <c r="T26" s="8"/>
      <c r="U26" s="8"/>
      <c r="V26" s="8"/>
      <c r="W26" s="8">
        <v>657072</v>
      </c>
      <c r="X26" s="8">
        <v>5085810</v>
      </c>
      <c r="Y26" s="8">
        <v>-4428738</v>
      </c>
      <c r="Z26" s="2">
        <v>-87.080288095701576</v>
      </c>
      <c r="AA26" s="6">
        <v>10171623</v>
      </c>
    </row>
    <row r="27" spans="1:27" ht="13.5" x14ac:dyDescent="0.25">
      <c r="A27" s="25" t="s">
        <v>53</v>
      </c>
      <c r="B27" s="24" t="s">
        <v>32</v>
      </c>
      <c r="C27" s="6">
        <v>11090611</v>
      </c>
      <c r="D27" s="6"/>
      <c r="E27" s="7">
        <v>8629620</v>
      </c>
      <c r="F27" s="8">
        <v>8629620</v>
      </c>
      <c r="G27" s="8"/>
      <c r="H27" s="8"/>
      <c r="I27" s="8"/>
      <c r="J27" s="8"/>
      <c r="K27" s="8"/>
      <c r="L27" s="8"/>
      <c r="M27" s="8">
        <v>6302</v>
      </c>
      <c r="N27" s="8">
        <v>6302</v>
      </c>
      <c r="O27" s="8"/>
      <c r="P27" s="8"/>
      <c r="Q27" s="8"/>
      <c r="R27" s="8"/>
      <c r="S27" s="8"/>
      <c r="T27" s="8"/>
      <c r="U27" s="8"/>
      <c r="V27" s="8"/>
      <c r="W27" s="8">
        <v>6302</v>
      </c>
      <c r="X27" s="8">
        <v>4314810</v>
      </c>
      <c r="Y27" s="8">
        <v>-4308508</v>
      </c>
      <c r="Z27" s="2">
        <v>-99.853944901397739</v>
      </c>
      <c r="AA27" s="6">
        <v>8629620</v>
      </c>
    </row>
    <row r="28" spans="1:27" ht="13.5" x14ac:dyDescent="0.25">
      <c r="A28" s="25" t="s">
        <v>54</v>
      </c>
      <c r="B28" s="24" t="s">
        <v>32</v>
      </c>
      <c r="C28" s="6">
        <v>715614</v>
      </c>
      <c r="D28" s="6"/>
      <c r="E28" s="7">
        <v>594546</v>
      </c>
      <c r="F28" s="8">
        <v>594546</v>
      </c>
      <c r="G28" s="8"/>
      <c r="H28" s="8"/>
      <c r="I28" s="8">
        <v>319087</v>
      </c>
      <c r="J28" s="8">
        <v>319087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319087</v>
      </c>
      <c r="X28" s="8">
        <v>319087</v>
      </c>
      <c r="Y28" s="8"/>
      <c r="Z28" s="2"/>
      <c r="AA28" s="6">
        <v>594546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17120791</v>
      </c>
      <c r="D30" s="6"/>
      <c r="E30" s="7">
        <v>14067968</v>
      </c>
      <c r="F30" s="8">
        <v>14067968</v>
      </c>
      <c r="G30" s="8">
        <v>307153</v>
      </c>
      <c r="H30" s="8">
        <v>1750493</v>
      </c>
      <c r="I30" s="8">
        <v>-1154595</v>
      </c>
      <c r="J30" s="8">
        <v>903051</v>
      </c>
      <c r="K30" s="8">
        <v>1250391</v>
      </c>
      <c r="L30" s="8">
        <v>121494</v>
      </c>
      <c r="M30" s="8">
        <v>1799758</v>
      </c>
      <c r="N30" s="8">
        <v>3171643</v>
      </c>
      <c r="O30" s="8"/>
      <c r="P30" s="8"/>
      <c r="Q30" s="8"/>
      <c r="R30" s="8"/>
      <c r="S30" s="8"/>
      <c r="T30" s="8"/>
      <c r="U30" s="8"/>
      <c r="V30" s="8"/>
      <c r="W30" s="8">
        <v>4074694</v>
      </c>
      <c r="X30" s="8">
        <v>7233982</v>
      </c>
      <c r="Y30" s="8">
        <v>-3159288</v>
      </c>
      <c r="Z30" s="2">
        <v>-43.672876155898649</v>
      </c>
      <c r="AA30" s="6">
        <v>14067968</v>
      </c>
    </row>
    <row r="31" spans="1:27" ht="13.5" x14ac:dyDescent="0.25">
      <c r="A31" s="25" t="s">
        <v>57</v>
      </c>
      <c r="B31" s="24" t="s">
        <v>32</v>
      </c>
      <c r="C31" s="6">
        <v>5019977</v>
      </c>
      <c r="D31" s="6"/>
      <c r="E31" s="7">
        <v>12822925</v>
      </c>
      <c r="F31" s="8">
        <v>12822925</v>
      </c>
      <c r="G31" s="8">
        <v>26371</v>
      </c>
      <c r="H31" s="8">
        <v>314293</v>
      </c>
      <c r="I31" s="8">
        <v>3995785</v>
      </c>
      <c r="J31" s="8">
        <v>4336449</v>
      </c>
      <c r="K31" s="8">
        <v>-1977718</v>
      </c>
      <c r="L31" s="8">
        <v>2700601</v>
      </c>
      <c r="M31" s="8">
        <v>1610656</v>
      </c>
      <c r="N31" s="8">
        <v>2333539</v>
      </c>
      <c r="O31" s="8"/>
      <c r="P31" s="8"/>
      <c r="Q31" s="8"/>
      <c r="R31" s="8"/>
      <c r="S31" s="8"/>
      <c r="T31" s="8"/>
      <c r="U31" s="8"/>
      <c r="V31" s="8"/>
      <c r="W31" s="8">
        <v>6669988</v>
      </c>
      <c r="X31" s="8">
        <v>8364338</v>
      </c>
      <c r="Y31" s="8">
        <v>-1694350</v>
      </c>
      <c r="Z31" s="2">
        <v>-20.256833236533485</v>
      </c>
      <c r="AA31" s="6">
        <v>12822925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2703397</v>
      </c>
      <c r="D33" s="6"/>
      <c r="E33" s="7">
        <v>1773462</v>
      </c>
      <c r="F33" s="8">
        <v>1773462</v>
      </c>
      <c r="G33" s="8">
        <v>33093</v>
      </c>
      <c r="H33" s="8">
        <v>959835</v>
      </c>
      <c r="I33" s="8">
        <v>769648</v>
      </c>
      <c r="J33" s="8">
        <v>1762576</v>
      </c>
      <c r="K33" s="8">
        <v>424068</v>
      </c>
      <c r="L33" s="8">
        <v>879042</v>
      </c>
      <c r="M33" s="8">
        <v>689125</v>
      </c>
      <c r="N33" s="8">
        <v>1992235</v>
      </c>
      <c r="O33" s="8"/>
      <c r="P33" s="8"/>
      <c r="Q33" s="8"/>
      <c r="R33" s="8"/>
      <c r="S33" s="8"/>
      <c r="T33" s="8"/>
      <c r="U33" s="8"/>
      <c r="V33" s="8"/>
      <c r="W33" s="8">
        <v>3754811</v>
      </c>
      <c r="X33" s="8">
        <v>1279833</v>
      </c>
      <c r="Y33" s="8">
        <v>2474978</v>
      </c>
      <c r="Z33" s="2">
        <v>193.38288667349568</v>
      </c>
      <c r="AA33" s="6">
        <v>1773462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46589247</v>
      </c>
      <c r="D35" s="33">
        <f>SUM(D24:D34)</f>
        <v>0</v>
      </c>
      <c r="E35" s="34">
        <f t="shared" si="1"/>
        <v>58803073</v>
      </c>
      <c r="F35" s="35">
        <f t="shared" si="1"/>
        <v>58803073</v>
      </c>
      <c r="G35" s="35">
        <f t="shared" si="1"/>
        <v>1120181</v>
      </c>
      <c r="H35" s="35">
        <f t="shared" si="1"/>
        <v>3759792</v>
      </c>
      <c r="I35" s="35">
        <f t="shared" si="1"/>
        <v>4737384</v>
      </c>
      <c r="J35" s="35">
        <f t="shared" si="1"/>
        <v>9617357</v>
      </c>
      <c r="K35" s="35">
        <f t="shared" si="1"/>
        <v>1269574</v>
      </c>
      <c r="L35" s="35">
        <f t="shared" si="1"/>
        <v>4487924</v>
      </c>
      <c r="M35" s="35">
        <f t="shared" si="1"/>
        <v>5450122</v>
      </c>
      <c r="N35" s="35">
        <f t="shared" si="1"/>
        <v>11207620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20824977</v>
      </c>
      <c r="X35" s="35">
        <f t="shared" si="1"/>
        <v>32569324</v>
      </c>
      <c r="Y35" s="35">
        <f t="shared" si="1"/>
        <v>-11744347</v>
      </c>
      <c r="Z35" s="36">
        <f>+IF(X35&lt;&gt;0,+(Y35/X35)*100,0)</f>
        <v>-36.059535653856372</v>
      </c>
      <c r="AA35" s="33">
        <f>SUM(AA24:AA34)</f>
        <v>58803073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19834877</v>
      </c>
      <c r="D37" s="46">
        <f>+D21-D35</f>
        <v>0</v>
      </c>
      <c r="E37" s="47">
        <f t="shared" si="2"/>
        <v>29521906</v>
      </c>
      <c r="F37" s="48">
        <f t="shared" si="2"/>
        <v>29521906</v>
      </c>
      <c r="G37" s="48">
        <f t="shared" si="2"/>
        <v>9771680</v>
      </c>
      <c r="H37" s="48">
        <f t="shared" si="2"/>
        <v>1079376</v>
      </c>
      <c r="I37" s="48">
        <f t="shared" si="2"/>
        <v>-1546820</v>
      </c>
      <c r="J37" s="48">
        <f t="shared" si="2"/>
        <v>9304236</v>
      </c>
      <c r="K37" s="48">
        <f t="shared" si="2"/>
        <v>1944168</v>
      </c>
      <c r="L37" s="48">
        <f t="shared" si="2"/>
        <v>-1337678</v>
      </c>
      <c r="M37" s="48">
        <f t="shared" si="2"/>
        <v>5069721</v>
      </c>
      <c r="N37" s="48">
        <f t="shared" si="2"/>
        <v>5676211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14980447</v>
      </c>
      <c r="X37" s="48">
        <f>IF(F21=F35,0,X21-X35)</f>
        <v>11815577</v>
      </c>
      <c r="Y37" s="48">
        <f t="shared" si="2"/>
        <v>3164870</v>
      </c>
      <c r="Z37" s="49">
        <f>+IF(X37&lt;&gt;0,+(Y37/X37)*100,0)</f>
        <v>26.785572977096251</v>
      </c>
      <c r="AA37" s="46">
        <f>+AA21-AA35</f>
        <v>29521906</v>
      </c>
    </row>
    <row r="38" spans="1:27" ht="23.1" customHeight="1" x14ac:dyDescent="0.25">
      <c r="A38" s="50" t="s">
        <v>62</v>
      </c>
      <c r="B38" s="29" t="s">
        <v>32</v>
      </c>
      <c r="C38" s="6">
        <v>128296142</v>
      </c>
      <c r="D38" s="6"/>
      <c r="E38" s="7">
        <v>10810840</v>
      </c>
      <c r="F38" s="8">
        <v>10810840</v>
      </c>
      <c r="G38" s="8">
        <v>3005746</v>
      </c>
      <c r="H38" s="8">
        <v>3346642</v>
      </c>
      <c r="I38" s="8">
        <v>2857448</v>
      </c>
      <c r="J38" s="8">
        <v>9209836</v>
      </c>
      <c r="K38" s="8">
        <v>3317111</v>
      </c>
      <c r="L38" s="8">
        <v>13099587</v>
      </c>
      <c r="M38" s="8">
        <v>1125608</v>
      </c>
      <c r="N38" s="8">
        <v>17542306</v>
      </c>
      <c r="O38" s="8"/>
      <c r="P38" s="8"/>
      <c r="Q38" s="8"/>
      <c r="R38" s="8"/>
      <c r="S38" s="8"/>
      <c r="T38" s="8"/>
      <c r="U38" s="8"/>
      <c r="V38" s="8"/>
      <c r="W38" s="8">
        <v>26752142</v>
      </c>
      <c r="X38" s="8">
        <v>10810840</v>
      </c>
      <c r="Y38" s="8">
        <v>15941302</v>
      </c>
      <c r="Z38" s="2">
        <v>147.45664536705752</v>
      </c>
      <c r="AA38" s="6">
        <v>10810840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148131019</v>
      </c>
      <c r="D41" s="56">
        <f>SUM(D37:D40)</f>
        <v>0</v>
      </c>
      <c r="E41" s="57">
        <f t="shared" si="3"/>
        <v>40332746</v>
      </c>
      <c r="F41" s="58">
        <f t="shared" si="3"/>
        <v>40332746</v>
      </c>
      <c r="G41" s="58">
        <f t="shared" si="3"/>
        <v>12777426</v>
      </c>
      <c r="H41" s="58">
        <f t="shared" si="3"/>
        <v>4426018</v>
      </c>
      <c r="I41" s="58">
        <f t="shared" si="3"/>
        <v>1310628</v>
      </c>
      <c r="J41" s="58">
        <f t="shared" si="3"/>
        <v>18514072</v>
      </c>
      <c r="K41" s="58">
        <f t="shared" si="3"/>
        <v>5261279</v>
      </c>
      <c r="L41" s="58">
        <f t="shared" si="3"/>
        <v>11761909</v>
      </c>
      <c r="M41" s="58">
        <f t="shared" si="3"/>
        <v>6195329</v>
      </c>
      <c r="N41" s="58">
        <f t="shared" si="3"/>
        <v>23218517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41732589</v>
      </c>
      <c r="X41" s="58">
        <f t="shared" si="3"/>
        <v>22626417</v>
      </c>
      <c r="Y41" s="58">
        <f t="shared" si="3"/>
        <v>19106172</v>
      </c>
      <c r="Z41" s="59">
        <f>+IF(X41&lt;&gt;0,+(Y41/X41)*100,0)</f>
        <v>84.441880479794918</v>
      </c>
      <c r="AA41" s="56">
        <f>SUM(AA37:AA40)</f>
        <v>40332746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148131019</v>
      </c>
      <c r="D43" s="64">
        <f>+D41-D42</f>
        <v>0</v>
      </c>
      <c r="E43" s="65">
        <f t="shared" si="4"/>
        <v>40332746</v>
      </c>
      <c r="F43" s="66">
        <f t="shared" si="4"/>
        <v>40332746</v>
      </c>
      <c r="G43" s="66">
        <f t="shared" si="4"/>
        <v>12777426</v>
      </c>
      <c r="H43" s="66">
        <f t="shared" si="4"/>
        <v>4426018</v>
      </c>
      <c r="I43" s="66">
        <f t="shared" si="4"/>
        <v>1310628</v>
      </c>
      <c r="J43" s="66">
        <f t="shared" si="4"/>
        <v>18514072</v>
      </c>
      <c r="K43" s="66">
        <f t="shared" si="4"/>
        <v>5261279</v>
      </c>
      <c r="L43" s="66">
        <f t="shared" si="4"/>
        <v>11761909</v>
      </c>
      <c r="M43" s="66">
        <f t="shared" si="4"/>
        <v>6195329</v>
      </c>
      <c r="N43" s="66">
        <f t="shared" si="4"/>
        <v>23218517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41732589</v>
      </c>
      <c r="X43" s="66">
        <f t="shared" si="4"/>
        <v>22626417</v>
      </c>
      <c r="Y43" s="66">
        <f t="shared" si="4"/>
        <v>19106172</v>
      </c>
      <c r="Z43" s="67">
        <f>+IF(X43&lt;&gt;0,+(Y43/X43)*100,0)</f>
        <v>84.441880479794918</v>
      </c>
      <c r="AA43" s="64">
        <f>+AA41-AA42</f>
        <v>40332746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148131019</v>
      </c>
      <c r="D45" s="56">
        <f>SUM(D43:D44)</f>
        <v>0</v>
      </c>
      <c r="E45" s="57">
        <f t="shared" si="5"/>
        <v>40332746</v>
      </c>
      <c r="F45" s="58">
        <f t="shared" si="5"/>
        <v>40332746</v>
      </c>
      <c r="G45" s="58">
        <f t="shared" si="5"/>
        <v>12777426</v>
      </c>
      <c r="H45" s="58">
        <f t="shared" si="5"/>
        <v>4426018</v>
      </c>
      <c r="I45" s="58">
        <f t="shared" si="5"/>
        <v>1310628</v>
      </c>
      <c r="J45" s="58">
        <f t="shared" si="5"/>
        <v>18514072</v>
      </c>
      <c r="K45" s="58">
        <f t="shared" si="5"/>
        <v>5261279</v>
      </c>
      <c r="L45" s="58">
        <f t="shared" si="5"/>
        <v>11761909</v>
      </c>
      <c r="M45" s="58">
        <f t="shared" si="5"/>
        <v>6195329</v>
      </c>
      <c r="N45" s="58">
        <f t="shared" si="5"/>
        <v>23218517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41732589</v>
      </c>
      <c r="X45" s="58">
        <f t="shared" si="5"/>
        <v>22626417</v>
      </c>
      <c r="Y45" s="58">
        <f t="shared" si="5"/>
        <v>19106172</v>
      </c>
      <c r="Z45" s="59">
        <f>+IF(X45&lt;&gt;0,+(Y45/X45)*100,0)</f>
        <v>84.441880479794918</v>
      </c>
      <c r="AA45" s="56">
        <f>SUM(AA43:AA44)</f>
        <v>40332746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148131019</v>
      </c>
      <c r="D47" s="71">
        <f>SUM(D45:D46)</f>
        <v>0</v>
      </c>
      <c r="E47" s="72">
        <f t="shared" si="6"/>
        <v>40332746</v>
      </c>
      <c r="F47" s="73">
        <f t="shared" si="6"/>
        <v>40332746</v>
      </c>
      <c r="G47" s="73">
        <f t="shared" si="6"/>
        <v>12777426</v>
      </c>
      <c r="H47" s="74">
        <f t="shared" si="6"/>
        <v>4426018</v>
      </c>
      <c r="I47" s="74">
        <f t="shared" si="6"/>
        <v>1310628</v>
      </c>
      <c r="J47" s="74">
        <f t="shared" si="6"/>
        <v>18514072</v>
      </c>
      <c r="K47" s="74">
        <f t="shared" si="6"/>
        <v>5261279</v>
      </c>
      <c r="L47" s="74">
        <f t="shared" si="6"/>
        <v>11761909</v>
      </c>
      <c r="M47" s="73">
        <f t="shared" si="6"/>
        <v>6195329</v>
      </c>
      <c r="N47" s="73">
        <f t="shared" si="6"/>
        <v>23218517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41732589</v>
      </c>
      <c r="X47" s="74">
        <f t="shared" si="6"/>
        <v>22626417</v>
      </c>
      <c r="Y47" s="74">
        <f t="shared" si="6"/>
        <v>19106172</v>
      </c>
      <c r="Z47" s="75">
        <f>+IF(X47&lt;&gt;0,+(Y47/X47)*100,0)</f>
        <v>84.441880479794918</v>
      </c>
      <c r="AA47" s="76">
        <f>SUM(AA45:AA46)</f>
        <v>40332746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13781773</v>
      </c>
      <c r="D7" s="6"/>
      <c r="E7" s="7">
        <v>15240152</v>
      </c>
      <c r="F7" s="8">
        <v>15240152</v>
      </c>
      <c r="G7" s="8">
        <v>1927549</v>
      </c>
      <c r="H7" s="8">
        <v>-128243</v>
      </c>
      <c r="I7" s="8">
        <v>1282511</v>
      </c>
      <c r="J7" s="8">
        <v>3081817</v>
      </c>
      <c r="K7" s="8"/>
      <c r="L7" s="8">
        <v>3978970</v>
      </c>
      <c r="M7" s="8">
        <v>-605030</v>
      </c>
      <c r="N7" s="8">
        <v>3373940</v>
      </c>
      <c r="O7" s="8"/>
      <c r="P7" s="8"/>
      <c r="Q7" s="8"/>
      <c r="R7" s="8"/>
      <c r="S7" s="8"/>
      <c r="T7" s="8"/>
      <c r="U7" s="8"/>
      <c r="V7" s="8"/>
      <c r="W7" s="8">
        <v>6455757</v>
      </c>
      <c r="X7" s="8">
        <v>7620080</v>
      </c>
      <c r="Y7" s="8">
        <v>-1164323</v>
      </c>
      <c r="Z7" s="2">
        <v>-15.279668979853231</v>
      </c>
      <c r="AA7" s="6">
        <v>15240152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1327059</v>
      </c>
      <c r="D13" s="6"/>
      <c r="E13" s="7">
        <v>1242056</v>
      </c>
      <c r="F13" s="8">
        <v>1242056</v>
      </c>
      <c r="G13" s="8">
        <v>163936</v>
      </c>
      <c r="H13" s="8"/>
      <c r="I13" s="8">
        <v>173183</v>
      </c>
      <c r="J13" s="8">
        <v>337119</v>
      </c>
      <c r="K13" s="8">
        <v>-226997</v>
      </c>
      <c r="L13" s="8">
        <v>175638</v>
      </c>
      <c r="M13" s="8"/>
      <c r="N13" s="8">
        <v>-51359</v>
      </c>
      <c r="O13" s="8"/>
      <c r="P13" s="8"/>
      <c r="Q13" s="8"/>
      <c r="R13" s="8"/>
      <c r="S13" s="8"/>
      <c r="T13" s="8"/>
      <c r="U13" s="8"/>
      <c r="V13" s="8"/>
      <c r="W13" s="8">
        <v>285760</v>
      </c>
      <c r="X13" s="8">
        <v>621026</v>
      </c>
      <c r="Y13" s="8">
        <v>-335266</v>
      </c>
      <c r="Z13" s="2">
        <v>-53.985823459887349</v>
      </c>
      <c r="AA13" s="6">
        <v>1242056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5995380</v>
      </c>
      <c r="D18" s="6"/>
      <c r="E18" s="7">
        <v>7555209</v>
      </c>
      <c r="F18" s="8">
        <v>7555209</v>
      </c>
      <c r="G18" s="8">
        <v>3148030</v>
      </c>
      <c r="H18" s="8"/>
      <c r="I18" s="8">
        <v>1916</v>
      </c>
      <c r="J18" s="8">
        <v>3149946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3149946</v>
      </c>
      <c r="X18" s="8">
        <v>3777603</v>
      </c>
      <c r="Y18" s="8">
        <v>-627657</v>
      </c>
      <c r="Z18" s="2">
        <v>-16.615218698206245</v>
      </c>
      <c r="AA18" s="6">
        <v>7555209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21104212</v>
      </c>
      <c r="D21" s="33">
        <f t="shared" si="0"/>
        <v>0</v>
      </c>
      <c r="E21" s="34">
        <f t="shared" si="0"/>
        <v>24037417</v>
      </c>
      <c r="F21" s="35">
        <f t="shared" si="0"/>
        <v>24037417</v>
      </c>
      <c r="G21" s="35">
        <f t="shared" si="0"/>
        <v>5239515</v>
      </c>
      <c r="H21" s="35">
        <f t="shared" si="0"/>
        <v>-128243</v>
      </c>
      <c r="I21" s="35">
        <f t="shared" si="0"/>
        <v>1457610</v>
      </c>
      <c r="J21" s="35">
        <f t="shared" si="0"/>
        <v>6568882</v>
      </c>
      <c r="K21" s="35">
        <f t="shared" si="0"/>
        <v>-226997</v>
      </c>
      <c r="L21" s="35">
        <f t="shared" si="0"/>
        <v>4154608</v>
      </c>
      <c r="M21" s="35">
        <f t="shared" si="0"/>
        <v>-605030</v>
      </c>
      <c r="N21" s="35">
        <f t="shared" si="0"/>
        <v>3322581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9891463</v>
      </c>
      <c r="X21" s="35">
        <f t="shared" si="0"/>
        <v>12018709</v>
      </c>
      <c r="Y21" s="35">
        <f t="shared" si="0"/>
        <v>-2127246</v>
      </c>
      <c r="Z21" s="36">
        <f>+IF(X21&lt;&gt;0,+(Y21/X21)*100,0)</f>
        <v>-17.699455074584133</v>
      </c>
      <c r="AA21" s="33">
        <f>SUM(AA5:AA20)</f>
        <v>24037417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12701575</v>
      </c>
      <c r="D24" s="6"/>
      <c r="E24" s="7">
        <v>8188371</v>
      </c>
      <c r="F24" s="8">
        <v>8188371</v>
      </c>
      <c r="G24" s="8"/>
      <c r="H24" s="8">
        <v>776752</v>
      </c>
      <c r="I24" s="8">
        <v>1498163</v>
      </c>
      <c r="J24" s="8">
        <v>2274915</v>
      </c>
      <c r="K24" s="8"/>
      <c r="L24" s="8">
        <v>1115134</v>
      </c>
      <c r="M24" s="8">
        <v>1226289</v>
      </c>
      <c r="N24" s="8">
        <v>2341423</v>
      </c>
      <c r="O24" s="8"/>
      <c r="P24" s="8"/>
      <c r="Q24" s="8"/>
      <c r="R24" s="8"/>
      <c r="S24" s="8"/>
      <c r="T24" s="8"/>
      <c r="U24" s="8"/>
      <c r="V24" s="8"/>
      <c r="W24" s="8">
        <v>4616338</v>
      </c>
      <c r="X24" s="8">
        <v>4094181</v>
      </c>
      <c r="Y24" s="8">
        <v>522157</v>
      </c>
      <c r="Z24" s="2">
        <v>12.753637418570404</v>
      </c>
      <c r="AA24" s="6">
        <v>8188371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6391672</v>
      </c>
      <c r="D26" s="6"/>
      <c r="E26" s="7">
        <v>5334054</v>
      </c>
      <c r="F26" s="8">
        <v>5334054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2667030</v>
      </c>
      <c r="Y26" s="8">
        <v>-2667030</v>
      </c>
      <c r="Z26" s="2">
        <v>-100</v>
      </c>
      <c r="AA26" s="6">
        <v>5334054</v>
      </c>
    </row>
    <row r="27" spans="1:27" ht="13.5" x14ac:dyDescent="0.25">
      <c r="A27" s="25" t="s">
        <v>53</v>
      </c>
      <c r="B27" s="24" t="s">
        <v>32</v>
      </c>
      <c r="C27" s="6">
        <v>6802575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11833054</v>
      </c>
      <c r="D30" s="6"/>
      <c r="E30" s="7">
        <v>12378495</v>
      </c>
      <c r="F30" s="8">
        <v>12378495</v>
      </c>
      <c r="G30" s="8">
        <v>1735</v>
      </c>
      <c r="H30" s="8">
        <v>1553875</v>
      </c>
      <c r="I30" s="8">
        <v>17524</v>
      </c>
      <c r="J30" s="8">
        <v>1573134</v>
      </c>
      <c r="K30" s="8">
        <v>1583515</v>
      </c>
      <c r="L30" s="8"/>
      <c r="M30" s="8">
        <v>934940</v>
      </c>
      <c r="N30" s="8">
        <v>2518455</v>
      </c>
      <c r="O30" s="8"/>
      <c r="P30" s="8"/>
      <c r="Q30" s="8"/>
      <c r="R30" s="8"/>
      <c r="S30" s="8"/>
      <c r="T30" s="8"/>
      <c r="U30" s="8"/>
      <c r="V30" s="8"/>
      <c r="W30" s="8">
        <v>4091589</v>
      </c>
      <c r="X30" s="8">
        <v>6189243</v>
      </c>
      <c r="Y30" s="8">
        <v>-2097654</v>
      </c>
      <c r="Z30" s="2">
        <v>-33.891931533468636</v>
      </c>
      <c r="AA30" s="6">
        <v>12378495</v>
      </c>
    </row>
    <row r="31" spans="1:27" ht="13.5" x14ac:dyDescent="0.25">
      <c r="A31" s="25" t="s">
        <v>57</v>
      </c>
      <c r="B31" s="24" t="s">
        <v>32</v>
      </c>
      <c r="C31" s="6">
        <v>2987067</v>
      </c>
      <c r="D31" s="6"/>
      <c r="E31" s="7">
        <v>1160000</v>
      </c>
      <c r="F31" s="8">
        <v>1160000</v>
      </c>
      <c r="G31" s="8"/>
      <c r="H31" s="8"/>
      <c r="I31" s="8">
        <v>38000</v>
      </c>
      <c r="J31" s="8">
        <v>38000</v>
      </c>
      <c r="K31" s="8"/>
      <c r="L31" s="8"/>
      <c r="M31" s="8">
        <v>17400</v>
      </c>
      <c r="N31" s="8">
        <v>17400</v>
      </c>
      <c r="O31" s="8"/>
      <c r="P31" s="8"/>
      <c r="Q31" s="8"/>
      <c r="R31" s="8"/>
      <c r="S31" s="8"/>
      <c r="T31" s="8"/>
      <c r="U31" s="8"/>
      <c r="V31" s="8"/>
      <c r="W31" s="8">
        <v>55400</v>
      </c>
      <c r="X31" s="8">
        <v>579998</v>
      </c>
      <c r="Y31" s="8">
        <v>-524598</v>
      </c>
      <c r="Z31" s="2">
        <v>-90.448242924975602</v>
      </c>
      <c r="AA31" s="6">
        <v>1160000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1943532</v>
      </c>
      <c r="D33" s="6"/>
      <c r="E33" s="7">
        <v>1366252</v>
      </c>
      <c r="F33" s="8">
        <v>1366252</v>
      </c>
      <c r="G33" s="8"/>
      <c r="H33" s="8">
        <v>584228</v>
      </c>
      <c r="I33" s="8">
        <v>58035</v>
      </c>
      <c r="J33" s="8">
        <v>642263</v>
      </c>
      <c r="K33" s="8">
        <v>97282</v>
      </c>
      <c r="L33" s="8">
        <v>18581</v>
      </c>
      <c r="M33" s="8">
        <v>40513</v>
      </c>
      <c r="N33" s="8">
        <v>156376</v>
      </c>
      <c r="O33" s="8"/>
      <c r="P33" s="8"/>
      <c r="Q33" s="8"/>
      <c r="R33" s="8"/>
      <c r="S33" s="8"/>
      <c r="T33" s="8"/>
      <c r="U33" s="8"/>
      <c r="V33" s="8"/>
      <c r="W33" s="8">
        <v>798639</v>
      </c>
      <c r="X33" s="8">
        <v>683128</v>
      </c>
      <c r="Y33" s="8">
        <v>115511</v>
      </c>
      <c r="Z33" s="2">
        <v>16.909129767774122</v>
      </c>
      <c r="AA33" s="6">
        <v>1366252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42659475</v>
      </c>
      <c r="D35" s="33">
        <f>SUM(D24:D34)</f>
        <v>0</v>
      </c>
      <c r="E35" s="34">
        <f t="shared" si="1"/>
        <v>28427172</v>
      </c>
      <c r="F35" s="35">
        <f t="shared" si="1"/>
        <v>28427172</v>
      </c>
      <c r="G35" s="35">
        <f t="shared" si="1"/>
        <v>1735</v>
      </c>
      <c r="H35" s="35">
        <f t="shared" si="1"/>
        <v>2914855</v>
      </c>
      <c r="I35" s="35">
        <f t="shared" si="1"/>
        <v>1611722</v>
      </c>
      <c r="J35" s="35">
        <f t="shared" si="1"/>
        <v>4528312</v>
      </c>
      <c r="K35" s="35">
        <f t="shared" si="1"/>
        <v>1680797</v>
      </c>
      <c r="L35" s="35">
        <f t="shared" si="1"/>
        <v>1133715</v>
      </c>
      <c r="M35" s="35">
        <f t="shared" si="1"/>
        <v>2219142</v>
      </c>
      <c r="N35" s="35">
        <f t="shared" si="1"/>
        <v>5033654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9561966</v>
      </c>
      <c r="X35" s="35">
        <f t="shared" si="1"/>
        <v>14213580</v>
      </c>
      <c r="Y35" s="35">
        <f t="shared" si="1"/>
        <v>-4651614</v>
      </c>
      <c r="Z35" s="36">
        <f>+IF(X35&lt;&gt;0,+(Y35/X35)*100,0)</f>
        <v>-32.726547428585903</v>
      </c>
      <c r="AA35" s="33">
        <f>SUM(AA24:AA34)</f>
        <v>28427172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-21555263</v>
      </c>
      <c r="D37" s="46">
        <f>+D21-D35</f>
        <v>0</v>
      </c>
      <c r="E37" s="47">
        <f t="shared" si="2"/>
        <v>-4389755</v>
      </c>
      <c r="F37" s="48">
        <f t="shared" si="2"/>
        <v>-4389755</v>
      </c>
      <c r="G37" s="48">
        <f t="shared" si="2"/>
        <v>5237780</v>
      </c>
      <c r="H37" s="48">
        <f t="shared" si="2"/>
        <v>-3043098</v>
      </c>
      <c r="I37" s="48">
        <f t="shared" si="2"/>
        <v>-154112</v>
      </c>
      <c r="J37" s="48">
        <f t="shared" si="2"/>
        <v>2040570</v>
      </c>
      <c r="K37" s="48">
        <f t="shared" si="2"/>
        <v>-1907794</v>
      </c>
      <c r="L37" s="48">
        <f t="shared" si="2"/>
        <v>3020893</v>
      </c>
      <c r="M37" s="48">
        <f t="shared" si="2"/>
        <v>-2824172</v>
      </c>
      <c r="N37" s="48">
        <f t="shared" si="2"/>
        <v>-1711073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329497</v>
      </c>
      <c r="X37" s="48">
        <f>IF(F21=F35,0,X21-X35)</f>
        <v>-2194871</v>
      </c>
      <c r="Y37" s="48">
        <f t="shared" si="2"/>
        <v>2524368</v>
      </c>
      <c r="Z37" s="49">
        <f>+IF(X37&lt;&gt;0,+(Y37/X37)*100,0)</f>
        <v>-115.01213510953492</v>
      </c>
      <c r="AA37" s="46">
        <f>+AA21-AA35</f>
        <v>-4389755</v>
      </c>
    </row>
    <row r="38" spans="1:27" ht="23.1" customHeight="1" x14ac:dyDescent="0.25">
      <c r="A38" s="50" t="s">
        <v>62</v>
      </c>
      <c r="B38" s="29" t="s">
        <v>32</v>
      </c>
      <c r="C38" s="6">
        <v>11070340</v>
      </c>
      <c r="D38" s="6"/>
      <c r="E38" s="7">
        <v>15000000</v>
      </c>
      <c r="F38" s="8">
        <v>15000000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7500000</v>
      </c>
      <c r="Y38" s="8">
        <v>-7500000</v>
      </c>
      <c r="Z38" s="2">
        <v>-100</v>
      </c>
      <c r="AA38" s="6">
        <v>15000000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-10484923</v>
      </c>
      <c r="D41" s="56">
        <f>SUM(D37:D40)</f>
        <v>0</v>
      </c>
      <c r="E41" s="57">
        <f t="shared" si="3"/>
        <v>10610245</v>
      </c>
      <c r="F41" s="58">
        <f t="shared" si="3"/>
        <v>10610245</v>
      </c>
      <c r="G41" s="58">
        <f t="shared" si="3"/>
        <v>5237780</v>
      </c>
      <c r="H41" s="58">
        <f t="shared" si="3"/>
        <v>-3043098</v>
      </c>
      <c r="I41" s="58">
        <f t="shared" si="3"/>
        <v>-154112</v>
      </c>
      <c r="J41" s="58">
        <f t="shared" si="3"/>
        <v>2040570</v>
      </c>
      <c r="K41" s="58">
        <f t="shared" si="3"/>
        <v>-1907794</v>
      </c>
      <c r="L41" s="58">
        <f t="shared" si="3"/>
        <v>3020893</v>
      </c>
      <c r="M41" s="58">
        <f t="shared" si="3"/>
        <v>-2824172</v>
      </c>
      <c r="N41" s="58">
        <f t="shared" si="3"/>
        <v>-1711073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329497</v>
      </c>
      <c r="X41" s="58">
        <f t="shared" si="3"/>
        <v>5305129</v>
      </c>
      <c r="Y41" s="58">
        <f t="shared" si="3"/>
        <v>-4975632</v>
      </c>
      <c r="Z41" s="59">
        <f>+IF(X41&lt;&gt;0,+(Y41/X41)*100,0)</f>
        <v>-93.78908599583535</v>
      </c>
      <c r="AA41" s="56">
        <f>SUM(AA37:AA40)</f>
        <v>10610245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-10484923</v>
      </c>
      <c r="D43" s="64">
        <f>+D41-D42</f>
        <v>0</v>
      </c>
      <c r="E43" s="65">
        <f t="shared" si="4"/>
        <v>10610245</v>
      </c>
      <c r="F43" s="66">
        <f t="shared" si="4"/>
        <v>10610245</v>
      </c>
      <c r="G43" s="66">
        <f t="shared" si="4"/>
        <v>5237780</v>
      </c>
      <c r="H43" s="66">
        <f t="shared" si="4"/>
        <v>-3043098</v>
      </c>
      <c r="I43" s="66">
        <f t="shared" si="4"/>
        <v>-154112</v>
      </c>
      <c r="J43" s="66">
        <f t="shared" si="4"/>
        <v>2040570</v>
      </c>
      <c r="K43" s="66">
        <f t="shared" si="4"/>
        <v>-1907794</v>
      </c>
      <c r="L43" s="66">
        <f t="shared" si="4"/>
        <v>3020893</v>
      </c>
      <c r="M43" s="66">
        <f t="shared" si="4"/>
        <v>-2824172</v>
      </c>
      <c r="N43" s="66">
        <f t="shared" si="4"/>
        <v>-1711073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329497</v>
      </c>
      <c r="X43" s="66">
        <f t="shared" si="4"/>
        <v>5305129</v>
      </c>
      <c r="Y43" s="66">
        <f t="shared" si="4"/>
        <v>-4975632</v>
      </c>
      <c r="Z43" s="67">
        <f>+IF(X43&lt;&gt;0,+(Y43/X43)*100,0)</f>
        <v>-93.78908599583535</v>
      </c>
      <c r="AA43" s="64">
        <f>+AA41-AA42</f>
        <v>10610245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-10484923</v>
      </c>
      <c r="D45" s="56">
        <f>SUM(D43:D44)</f>
        <v>0</v>
      </c>
      <c r="E45" s="57">
        <f t="shared" si="5"/>
        <v>10610245</v>
      </c>
      <c r="F45" s="58">
        <f t="shared" si="5"/>
        <v>10610245</v>
      </c>
      <c r="G45" s="58">
        <f t="shared" si="5"/>
        <v>5237780</v>
      </c>
      <c r="H45" s="58">
        <f t="shared" si="5"/>
        <v>-3043098</v>
      </c>
      <c r="I45" s="58">
        <f t="shared" si="5"/>
        <v>-154112</v>
      </c>
      <c r="J45" s="58">
        <f t="shared" si="5"/>
        <v>2040570</v>
      </c>
      <c r="K45" s="58">
        <f t="shared" si="5"/>
        <v>-1907794</v>
      </c>
      <c r="L45" s="58">
        <f t="shared" si="5"/>
        <v>3020893</v>
      </c>
      <c r="M45" s="58">
        <f t="shared" si="5"/>
        <v>-2824172</v>
      </c>
      <c r="N45" s="58">
        <f t="shared" si="5"/>
        <v>-1711073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329497</v>
      </c>
      <c r="X45" s="58">
        <f t="shared" si="5"/>
        <v>5305129</v>
      </c>
      <c r="Y45" s="58">
        <f t="shared" si="5"/>
        <v>-4975632</v>
      </c>
      <c r="Z45" s="59">
        <f>+IF(X45&lt;&gt;0,+(Y45/X45)*100,0)</f>
        <v>-93.78908599583535</v>
      </c>
      <c r="AA45" s="56">
        <f>SUM(AA43:AA44)</f>
        <v>10610245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-10484923</v>
      </c>
      <c r="D47" s="71">
        <f>SUM(D45:D46)</f>
        <v>0</v>
      </c>
      <c r="E47" s="72">
        <f t="shared" si="6"/>
        <v>10610245</v>
      </c>
      <c r="F47" s="73">
        <f t="shared" si="6"/>
        <v>10610245</v>
      </c>
      <c r="G47" s="73">
        <f t="shared" si="6"/>
        <v>5237780</v>
      </c>
      <c r="H47" s="74">
        <f t="shared" si="6"/>
        <v>-3043098</v>
      </c>
      <c r="I47" s="74">
        <f t="shared" si="6"/>
        <v>-154112</v>
      </c>
      <c r="J47" s="74">
        <f t="shared" si="6"/>
        <v>2040570</v>
      </c>
      <c r="K47" s="74">
        <f t="shared" si="6"/>
        <v>-1907794</v>
      </c>
      <c r="L47" s="74">
        <f t="shared" si="6"/>
        <v>3020893</v>
      </c>
      <c r="M47" s="73">
        <f t="shared" si="6"/>
        <v>-2824172</v>
      </c>
      <c r="N47" s="73">
        <f t="shared" si="6"/>
        <v>-1711073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329497</v>
      </c>
      <c r="X47" s="74">
        <f t="shared" si="6"/>
        <v>5305129</v>
      </c>
      <c r="Y47" s="74">
        <f t="shared" si="6"/>
        <v>-4975632</v>
      </c>
      <c r="Z47" s="75">
        <f>+IF(X47&lt;&gt;0,+(Y47/X47)*100,0)</f>
        <v>-93.78908599583535</v>
      </c>
      <c r="AA47" s="76">
        <f>SUM(AA45:AA46)</f>
        <v>10610245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84384224</v>
      </c>
      <c r="D7" s="6"/>
      <c r="E7" s="7">
        <v>88175594</v>
      </c>
      <c r="F7" s="8">
        <v>88175594</v>
      </c>
      <c r="G7" s="8">
        <v>13530368</v>
      </c>
      <c r="H7" s="8">
        <v>-2477056</v>
      </c>
      <c r="I7" s="8">
        <v>7229227</v>
      </c>
      <c r="J7" s="8">
        <v>18282539</v>
      </c>
      <c r="K7" s="8">
        <v>6929066</v>
      </c>
      <c r="L7" s="8">
        <v>6548425</v>
      </c>
      <c r="M7" s="8">
        <v>7126616</v>
      </c>
      <c r="N7" s="8">
        <v>20604107</v>
      </c>
      <c r="O7" s="8"/>
      <c r="P7" s="8"/>
      <c r="Q7" s="8"/>
      <c r="R7" s="8"/>
      <c r="S7" s="8"/>
      <c r="T7" s="8"/>
      <c r="U7" s="8"/>
      <c r="V7" s="8"/>
      <c r="W7" s="8">
        <v>38886646</v>
      </c>
      <c r="X7" s="8">
        <v>44087790</v>
      </c>
      <c r="Y7" s="8">
        <v>-5201144</v>
      </c>
      <c r="Z7" s="2">
        <v>-11.79724363593639</v>
      </c>
      <c r="AA7" s="6">
        <v>88175594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3140215</v>
      </c>
      <c r="D13" s="6"/>
      <c r="E13" s="7">
        <v>5666540</v>
      </c>
      <c r="F13" s="8">
        <v>5666540</v>
      </c>
      <c r="G13" s="8">
        <v>321728</v>
      </c>
      <c r="H13" s="8">
        <v>332619</v>
      </c>
      <c r="I13" s="8">
        <v>336722</v>
      </c>
      <c r="J13" s="8">
        <v>991069</v>
      </c>
      <c r="K13" s="8">
        <v>338940</v>
      </c>
      <c r="L13" s="8">
        <v>376164</v>
      </c>
      <c r="M13" s="8">
        <v>379690</v>
      </c>
      <c r="N13" s="8">
        <v>1094794</v>
      </c>
      <c r="O13" s="8"/>
      <c r="P13" s="8"/>
      <c r="Q13" s="8"/>
      <c r="R13" s="8"/>
      <c r="S13" s="8"/>
      <c r="T13" s="8"/>
      <c r="U13" s="8"/>
      <c r="V13" s="8"/>
      <c r="W13" s="8">
        <v>2085863</v>
      </c>
      <c r="X13" s="8">
        <v>2833266</v>
      </c>
      <c r="Y13" s="8">
        <v>-747403</v>
      </c>
      <c r="Z13" s="2">
        <v>-26.379556314161817</v>
      </c>
      <c r="AA13" s="6">
        <v>5666540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17544000</v>
      </c>
      <c r="D18" s="6"/>
      <c r="E18" s="7">
        <v>16062272</v>
      </c>
      <c r="F18" s="8">
        <v>16062272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8031132</v>
      </c>
      <c r="Y18" s="8">
        <v>-8031132</v>
      </c>
      <c r="Z18" s="2">
        <v>-100</v>
      </c>
      <c r="AA18" s="6">
        <v>16062272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57151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105125590</v>
      </c>
      <c r="D21" s="33">
        <f t="shared" si="0"/>
        <v>0</v>
      </c>
      <c r="E21" s="34">
        <f t="shared" si="0"/>
        <v>109904406</v>
      </c>
      <c r="F21" s="35">
        <f t="shared" si="0"/>
        <v>109904406</v>
      </c>
      <c r="G21" s="35">
        <f t="shared" si="0"/>
        <v>13852096</v>
      </c>
      <c r="H21" s="35">
        <f t="shared" si="0"/>
        <v>-2144437</v>
      </c>
      <c r="I21" s="35">
        <f t="shared" si="0"/>
        <v>7565949</v>
      </c>
      <c r="J21" s="35">
        <f t="shared" si="0"/>
        <v>19273608</v>
      </c>
      <c r="K21" s="35">
        <f t="shared" si="0"/>
        <v>7268006</v>
      </c>
      <c r="L21" s="35">
        <f t="shared" si="0"/>
        <v>6924589</v>
      </c>
      <c r="M21" s="35">
        <f t="shared" si="0"/>
        <v>7506306</v>
      </c>
      <c r="N21" s="35">
        <f t="shared" si="0"/>
        <v>21698901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40972509</v>
      </c>
      <c r="X21" s="35">
        <f t="shared" si="0"/>
        <v>54952188</v>
      </c>
      <c r="Y21" s="35">
        <f t="shared" si="0"/>
        <v>-13979679</v>
      </c>
      <c r="Z21" s="36">
        <f>+IF(X21&lt;&gt;0,+(Y21/X21)*100,0)</f>
        <v>-25.439713155734584</v>
      </c>
      <c r="AA21" s="33">
        <f>SUM(AA5:AA20)</f>
        <v>109904406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18676878</v>
      </c>
      <c r="D24" s="6"/>
      <c r="E24" s="7">
        <v>22419079</v>
      </c>
      <c r="F24" s="8">
        <v>22419079</v>
      </c>
      <c r="G24" s="8">
        <v>1564498</v>
      </c>
      <c r="H24" s="8">
        <v>1606538</v>
      </c>
      <c r="I24" s="8">
        <v>1545563</v>
      </c>
      <c r="J24" s="8">
        <v>4716599</v>
      </c>
      <c r="K24" s="8">
        <v>2037862</v>
      </c>
      <c r="L24" s="8">
        <v>2504803</v>
      </c>
      <c r="M24" s="8">
        <v>1625012</v>
      </c>
      <c r="N24" s="8">
        <v>6167677</v>
      </c>
      <c r="O24" s="8"/>
      <c r="P24" s="8"/>
      <c r="Q24" s="8"/>
      <c r="R24" s="8"/>
      <c r="S24" s="8"/>
      <c r="T24" s="8"/>
      <c r="U24" s="8"/>
      <c r="V24" s="8"/>
      <c r="W24" s="8">
        <v>10884276</v>
      </c>
      <c r="X24" s="8">
        <v>11718169</v>
      </c>
      <c r="Y24" s="8">
        <v>-833893</v>
      </c>
      <c r="Z24" s="2">
        <v>-7.1162397470116714</v>
      </c>
      <c r="AA24" s="6">
        <v>22419079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7693627</v>
      </c>
      <c r="D26" s="6"/>
      <c r="E26" s="7">
        <v>7017838</v>
      </c>
      <c r="F26" s="8">
        <v>7017838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3508914</v>
      </c>
      <c r="Y26" s="8">
        <v>-3508914</v>
      </c>
      <c r="Z26" s="2">
        <v>-100</v>
      </c>
      <c r="AA26" s="6">
        <v>7017838</v>
      </c>
    </row>
    <row r="27" spans="1:27" ht="13.5" x14ac:dyDescent="0.25">
      <c r="A27" s="25" t="s">
        <v>53</v>
      </c>
      <c r="B27" s="24" t="s">
        <v>32</v>
      </c>
      <c r="C27" s="6">
        <v>10706821</v>
      </c>
      <c r="D27" s="6"/>
      <c r="E27" s="7">
        <v>8729644</v>
      </c>
      <c r="F27" s="8">
        <v>8729644</v>
      </c>
      <c r="G27" s="8">
        <v>787357</v>
      </c>
      <c r="H27" s="8">
        <v>787357</v>
      </c>
      <c r="I27" s="8">
        <v>787357</v>
      </c>
      <c r="J27" s="8">
        <v>2362071</v>
      </c>
      <c r="K27" s="8">
        <v>787357</v>
      </c>
      <c r="L27" s="8">
        <v>787357</v>
      </c>
      <c r="M27" s="8">
        <v>787357</v>
      </c>
      <c r="N27" s="8">
        <v>2362071</v>
      </c>
      <c r="O27" s="8"/>
      <c r="P27" s="8"/>
      <c r="Q27" s="8"/>
      <c r="R27" s="8"/>
      <c r="S27" s="8"/>
      <c r="T27" s="8"/>
      <c r="U27" s="8"/>
      <c r="V27" s="8"/>
      <c r="W27" s="8">
        <v>4724142</v>
      </c>
      <c r="X27" s="8">
        <v>4364820</v>
      </c>
      <c r="Y27" s="8">
        <v>359322</v>
      </c>
      <c r="Z27" s="2">
        <v>8.2322295077460232</v>
      </c>
      <c r="AA27" s="6">
        <v>8729644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49389141</v>
      </c>
      <c r="D30" s="6"/>
      <c r="E30" s="7">
        <v>40667667</v>
      </c>
      <c r="F30" s="8">
        <v>40667667</v>
      </c>
      <c r="G30" s="8">
        <v>301405</v>
      </c>
      <c r="H30" s="8">
        <v>495100</v>
      </c>
      <c r="I30" s="8">
        <v>411600</v>
      </c>
      <c r="J30" s="8">
        <v>1208105</v>
      </c>
      <c r="K30" s="8">
        <v>17144449</v>
      </c>
      <c r="L30" s="8">
        <v>629466</v>
      </c>
      <c r="M30" s="8">
        <v>4707509</v>
      </c>
      <c r="N30" s="8">
        <v>22481424</v>
      </c>
      <c r="O30" s="8"/>
      <c r="P30" s="8"/>
      <c r="Q30" s="8"/>
      <c r="R30" s="8"/>
      <c r="S30" s="8"/>
      <c r="T30" s="8"/>
      <c r="U30" s="8"/>
      <c r="V30" s="8"/>
      <c r="W30" s="8">
        <v>23689529</v>
      </c>
      <c r="X30" s="8">
        <v>20333772</v>
      </c>
      <c r="Y30" s="8">
        <v>3355757</v>
      </c>
      <c r="Z30" s="2">
        <v>16.503366910969593</v>
      </c>
      <c r="AA30" s="6">
        <v>40667667</v>
      </c>
    </row>
    <row r="31" spans="1:27" ht="13.5" x14ac:dyDescent="0.25">
      <c r="A31" s="25" t="s">
        <v>57</v>
      </c>
      <c r="B31" s="24" t="s">
        <v>32</v>
      </c>
      <c r="C31" s="6">
        <v>2468001</v>
      </c>
      <c r="D31" s="6"/>
      <c r="E31" s="7">
        <v>2439980</v>
      </c>
      <c r="F31" s="8">
        <v>2439980</v>
      </c>
      <c r="G31" s="8">
        <v>144394</v>
      </c>
      <c r="H31" s="8">
        <v>143827</v>
      </c>
      <c r="I31" s="8">
        <v>607619</v>
      </c>
      <c r="J31" s="8">
        <v>895840</v>
      </c>
      <c r="K31" s="8">
        <v>224250</v>
      </c>
      <c r="L31" s="8">
        <v>118959</v>
      </c>
      <c r="M31" s="8">
        <v>91301</v>
      </c>
      <c r="N31" s="8">
        <v>434510</v>
      </c>
      <c r="O31" s="8"/>
      <c r="P31" s="8"/>
      <c r="Q31" s="8"/>
      <c r="R31" s="8"/>
      <c r="S31" s="8"/>
      <c r="T31" s="8"/>
      <c r="U31" s="8"/>
      <c r="V31" s="8"/>
      <c r="W31" s="8">
        <v>1330350</v>
      </c>
      <c r="X31" s="8">
        <v>1219944</v>
      </c>
      <c r="Y31" s="8">
        <v>110406</v>
      </c>
      <c r="Z31" s="2">
        <v>9.0500875450020661</v>
      </c>
      <c r="AA31" s="6">
        <v>2439980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10191078</v>
      </c>
      <c r="D33" s="6"/>
      <c r="E33" s="7">
        <v>5012510</v>
      </c>
      <c r="F33" s="8">
        <v>5012510</v>
      </c>
      <c r="G33" s="8">
        <v>712890</v>
      </c>
      <c r="H33" s="8">
        <v>802990</v>
      </c>
      <c r="I33" s="8">
        <v>1358363</v>
      </c>
      <c r="J33" s="8">
        <v>2874243</v>
      </c>
      <c r="K33" s="8">
        <v>539425</v>
      </c>
      <c r="L33" s="8">
        <v>1324816</v>
      </c>
      <c r="M33" s="8">
        <v>381235</v>
      </c>
      <c r="N33" s="8">
        <v>2245476</v>
      </c>
      <c r="O33" s="8"/>
      <c r="P33" s="8"/>
      <c r="Q33" s="8"/>
      <c r="R33" s="8"/>
      <c r="S33" s="8"/>
      <c r="T33" s="8"/>
      <c r="U33" s="8"/>
      <c r="V33" s="8"/>
      <c r="W33" s="8">
        <v>5119719</v>
      </c>
      <c r="X33" s="8">
        <v>2506230</v>
      </c>
      <c r="Y33" s="8">
        <v>2613489</v>
      </c>
      <c r="Z33" s="2">
        <v>104.27969500005985</v>
      </c>
      <c r="AA33" s="6">
        <v>5012510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99125546</v>
      </c>
      <c r="D35" s="33">
        <f>SUM(D24:D34)</f>
        <v>0</v>
      </c>
      <c r="E35" s="34">
        <f t="shared" si="1"/>
        <v>86286718</v>
      </c>
      <c r="F35" s="35">
        <f t="shared" si="1"/>
        <v>86286718</v>
      </c>
      <c r="G35" s="35">
        <f t="shared" si="1"/>
        <v>3510544</v>
      </c>
      <c r="H35" s="35">
        <f t="shared" si="1"/>
        <v>3835812</v>
      </c>
      <c r="I35" s="35">
        <f t="shared" si="1"/>
        <v>4710502</v>
      </c>
      <c r="J35" s="35">
        <f t="shared" si="1"/>
        <v>12056858</v>
      </c>
      <c r="K35" s="35">
        <f t="shared" si="1"/>
        <v>20733343</v>
      </c>
      <c r="L35" s="35">
        <f t="shared" si="1"/>
        <v>5365401</v>
      </c>
      <c r="M35" s="35">
        <f t="shared" si="1"/>
        <v>7592414</v>
      </c>
      <c r="N35" s="35">
        <f t="shared" si="1"/>
        <v>33691158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45748016</v>
      </c>
      <c r="X35" s="35">
        <f t="shared" si="1"/>
        <v>43651849</v>
      </c>
      <c r="Y35" s="35">
        <f t="shared" si="1"/>
        <v>2096167</v>
      </c>
      <c r="Z35" s="36">
        <f>+IF(X35&lt;&gt;0,+(Y35/X35)*100,0)</f>
        <v>4.8020119376844725</v>
      </c>
      <c r="AA35" s="33">
        <f>SUM(AA24:AA34)</f>
        <v>86286718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6000044</v>
      </c>
      <c r="D37" s="46">
        <f>+D21-D35</f>
        <v>0</v>
      </c>
      <c r="E37" s="47">
        <f t="shared" si="2"/>
        <v>23617688</v>
      </c>
      <c r="F37" s="48">
        <f t="shared" si="2"/>
        <v>23617688</v>
      </c>
      <c r="G37" s="48">
        <f t="shared" si="2"/>
        <v>10341552</v>
      </c>
      <c r="H37" s="48">
        <f t="shared" si="2"/>
        <v>-5980249</v>
      </c>
      <c r="I37" s="48">
        <f t="shared" si="2"/>
        <v>2855447</v>
      </c>
      <c r="J37" s="48">
        <f t="shared" si="2"/>
        <v>7216750</v>
      </c>
      <c r="K37" s="48">
        <f t="shared" si="2"/>
        <v>-13465337</v>
      </c>
      <c r="L37" s="48">
        <f t="shared" si="2"/>
        <v>1559188</v>
      </c>
      <c r="M37" s="48">
        <f t="shared" si="2"/>
        <v>-86108</v>
      </c>
      <c r="N37" s="48">
        <f t="shared" si="2"/>
        <v>-11992257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-4775507</v>
      </c>
      <c r="X37" s="48">
        <f>IF(F21=F35,0,X21-X35)</f>
        <v>11300339</v>
      </c>
      <c r="Y37" s="48">
        <f t="shared" si="2"/>
        <v>-16075846</v>
      </c>
      <c r="Z37" s="49">
        <f>+IF(X37&lt;&gt;0,+(Y37/X37)*100,0)</f>
        <v>-142.25985609812238</v>
      </c>
      <c r="AA37" s="46">
        <f>+AA21-AA35</f>
        <v>23617688</v>
      </c>
    </row>
    <row r="38" spans="1:27" ht="23.1" customHeight="1" x14ac:dyDescent="0.25">
      <c r="A38" s="50" t="s">
        <v>62</v>
      </c>
      <c r="B38" s="29" t="s">
        <v>32</v>
      </c>
      <c r="C38" s="6">
        <v>6815681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12815725</v>
      </c>
      <c r="D41" s="56">
        <f>SUM(D37:D40)</f>
        <v>0</v>
      </c>
      <c r="E41" s="57">
        <f t="shared" si="3"/>
        <v>23617688</v>
      </c>
      <c r="F41" s="58">
        <f t="shared" si="3"/>
        <v>23617688</v>
      </c>
      <c r="G41" s="58">
        <f t="shared" si="3"/>
        <v>10341552</v>
      </c>
      <c r="H41" s="58">
        <f t="shared" si="3"/>
        <v>-5980249</v>
      </c>
      <c r="I41" s="58">
        <f t="shared" si="3"/>
        <v>2855447</v>
      </c>
      <c r="J41" s="58">
        <f t="shared" si="3"/>
        <v>7216750</v>
      </c>
      <c r="K41" s="58">
        <f t="shared" si="3"/>
        <v>-13465337</v>
      </c>
      <c r="L41" s="58">
        <f t="shared" si="3"/>
        <v>1559188</v>
      </c>
      <c r="M41" s="58">
        <f t="shared" si="3"/>
        <v>-86108</v>
      </c>
      <c r="N41" s="58">
        <f t="shared" si="3"/>
        <v>-11992257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-4775507</v>
      </c>
      <c r="X41" s="58">
        <f t="shared" si="3"/>
        <v>11300339</v>
      </c>
      <c r="Y41" s="58">
        <f t="shared" si="3"/>
        <v>-16075846</v>
      </c>
      <c r="Z41" s="59">
        <f>+IF(X41&lt;&gt;0,+(Y41/X41)*100,0)</f>
        <v>-142.25985609812238</v>
      </c>
      <c r="AA41" s="56">
        <f>SUM(AA37:AA40)</f>
        <v>23617688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12815725</v>
      </c>
      <c r="D43" s="64">
        <f>+D41-D42</f>
        <v>0</v>
      </c>
      <c r="E43" s="65">
        <f t="shared" si="4"/>
        <v>23617688</v>
      </c>
      <c r="F43" s="66">
        <f t="shared" si="4"/>
        <v>23617688</v>
      </c>
      <c r="G43" s="66">
        <f t="shared" si="4"/>
        <v>10341552</v>
      </c>
      <c r="H43" s="66">
        <f t="shared" si="4"/>
        <v>-5980249</v>
      </c>
      <c r="I43" s="66">
        <f t="shared" si="4"/>
        <v>2855447</v>
      </c>
      <c r="J43" s="66">
        <f t="shared" si="4"/>
        <v>7216750</v>
      </c>
      <c r="K43" s="66">
        <f t="shared" si="4"/>
        <v>-13465337</v>
      </c>
      <c r="L43" s="66">
        <f t="shared" si="4"/>
        <v>1559188</v>
      </c>
      <c r="M43" s="66">
        <f t="shared" si="4"/>
        <v>-86108</v>
      </c>
      <c r="N43" s="66">
        <f t="shared" si="4"/>
        <v>-11992257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-4775507</v>
      </c>
      <c r="X43" s="66">
        <f t="shared" si="4"/>
        <v>11300339</v>
      </c>
      <c r="Y43" s="66">
        <f t="shared" si="4"/>
        <v>-16075846</v>
      </c>
      <c r="Z43" s="67">
        <f>+IF(X43&lt;&gt;0,+(Y43/X43)*100,0)</f>
        <v>-142.25985609812238</v>
      </c>
      <c r="AA43" s="64">
        <f>+AA41-AA42</f>
        <v>23617688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12815725</v>
      </c>
      <c r="D45" s="56">
        <f>SUM(D43:D44)</f>
        <v>0</v>
      </c>
      <c r="E45" s="57">
        <f t="shared" si="5"/>
        <v>23617688</v>
      </c>
      <c r="F45" s="58">
        <f t="shared" si="5"/>
        <v>23617688</v>
      </c>
      <c r="G45" s="58">
        <f t="shared" si="5"/>
        <v>10341552</v>
      </c>
      <c r="H45" s="58">
        <f t="shared" si="5"/>
        <v>-5980249</v>
      </c>
      <c r="I45" s="58">
        <f t="shared" si="5"/>
        <v>2855447</v>
      </c>
      <c r="J45" s="58">
        <f t="shared" si="5"/>
        <v>7216750</v>
      </c>
      <c r="K45" s="58">
        <f t="shared" si="5"/>
        <v>-13465337</v>
      </c>
      <c r="L45" s="58">
        <f t="shared" si="5"/>
        <v>1559188</v>
      </c>
      <c r="M45" s="58">
        <f t="shared" si="5"/>
        <v>-86108</v>
      </c>
      <c r="N45" s="58">
        <f t="shared" si="5"/>
        <v>-11992257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-4775507</v>
      </c>
      <c r="X45" s="58">
        <f t="shared" si="5"/>
        <v>11300339</v>
      </c>
      <c r="Y45" s="58">
        <f t="shared" si="5"/>
        <v>-16075846</v>
      </c>
      <c r="Z45" s="59">
        <f>+IF(X45&lt;&gt;0,+(Y45/X45)*100,0)</f>
        <v>-142.25985609812238</v>
      </c>
      <c r="AA45" s="56">
        <f>SUM(AA43:AA44)</f>
        <v>23617688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12815725</v>
      </c>
      <c r="D47" s="71">
        <f>SUM(D45:D46)</f>
        <v>0</v>
      </c>
      <c r="E47" s="72">
        <f t="shared" si="6"/>
        <v>23617688</v>
      </c>
      <c r="F47" s="73">
        <f t="shared" si="6"/>
        <v>23617688</v>
      </c>
      <c r="G47" s="73">
        <f t="shared" si="6"/>
        <v>10341552</v>
      </c>
      <c r="H47" s="74">
        <f t="shared" si="6"/>
        <v>-5980249</v>
      </c>
      <c r="I47" s="74">
        <f t="shared" si="6"/>
        <v>2855447</v>
      </c>
      <c r="J47" s="74">
        <f t="shared" si="6"/>
        <v>7216750</v>
      </c>
      <c r="K47" s="74">
        <f t="shared" si="6"/>
        <v>-13465337</v>
      </c>
      <c r="L47" s="74">
        <f t="shared" si="6"/>
        <v>1559188</v>
      </c>
      <c r="M47" s="73">
        <f t="shared" si="6"/>
        <v>-86108</v>
      </c>
      <c r="N47" s="73">
        <f t="shared" si="6"/>
        <v>-11992257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-4775507</v>
      </c>
      <c r="X47" s="74">
        <f t="shared" si="6"/>
        <v>11300339</v>
      </c>
      <c r="Y47" s="74">
        <f t="shared" si="6"/>
        <v>-16075846</v>
      </c>
      <c r="Z47" s="75">
        <f>+IF(X47&lt;&gt;0,+(Y47/X47)*100,0)</f>
        <v>-142.25985609812238</v>
      </c>
      <c r="AA47" s="76">
        <f>SUM(AA45:AA46)</f>
        <v>23617688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19917096</v>
      </c>
      <c r="D7" s="6"/>
      <c r="E7" s="7">
        <v>24694890</v>
      </c>
      <c r="F7" s="8">
        <v>24694890</v>
      </c>
      <c r="G7" s="8">
        <v>3111535</v>
      </c>
      <c r="H7" s="8">
        <v>1719731</v>
      </c>
      <c r="I7" s="8">
        <v>1525294</v>
      </c>
      <c r="J7" s="8">
        <v>6356560</v>
      </c>
      <c r="K7" s="8">
        <v>8039989</v>
      </c>
      <c r="L7" s="8">
        <v>1464868</v>
      </c>
      <c r="M7" s="8">
        <v>-5606532</v>
      </c>
      <c r="N7" s="8">
        <v>3898325</v>
      </c>
      <c r="O7" s="8"/>
      <c r="P7" s="8"/>
      <c r="Q7" s="8"/>
      <c r="R7" s="8"/>
      <c r="S7" s="8"/>
      <c r="T7" s="8"/>
      <c r="U7" s="8"/>
      <c r="V7" s="8"/>
      <c r="W7" s="8">
        <v>10254885</v>
      </c>
      <c r="X7" s="8">
        <v>12347448</v>
      </c>
      <c r="Y7" s="8">
        <v>-2092563</v>
      </c>
      <c r="Z7" s="2">
        <v>-16.94733195069945</v>
      </c>
      <c r="AA7" s="6">
        <v>24694890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12372000</v>
      </c>
      <c r="D18" s="6"/>
      <c r="E18" s="7">
        <v>6601051</v>
      </c>
      <c r="F18" s="8">
        <v>6601051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3300528</v>
      </c>
      <c r="Y18" s="8">
        <v>-3300528</v>
      </c>
      <c r="Z18" s="2">
        <v>-100</v>
      </c>
      <c r="AA18" s="6">
        <v>6601051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32289096</v>
      </c>
      <c r="D21" s="33">
        <f t="shared" si="0"/>
        <v>0</v>
      </c>
      <c r="E21" s="34">
        <f t="shared" si="0"/>
        <v>31295941</v>
      </c>
      <c r="F21" s="35">
        <f t="shared" si="0"/>
        <v>31295941</v>
      </c>
      <c r="G21" s="35">
        <f t="shared" si="0"/>
        <v>3111535</v>
      </c>
      <c r="H21" s="35">
        <f t="shared" si="0"/>
        <v>1719731</v>
      </c>
      <c r="I21" s="35">
        <f t="shared" si="0"/>
        <v>1525294</v>
      </c>
      <c r="J21" s="35">
        <f t="shared" si="0"/>
        <v>6356560</v>
      </c>
      <c r="K21" s="35">
        <f t="shared" si="0"/>
        <v>8039989</v>
      </c>
      <c r="L21" s="35">
        <f t="shared" si="0"/>
        <v>1464868</v>
      </c>
      <c r="M21" s="35">
        <f t="shared" si="0"/>
        <v>-5606532</v>
      </c>
      <c r="N21" s="35">
        <f t="shared" si="0"/>
        <v>3898325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10254885</v>
      </c>
      <c r="X21" s="35">
        <f t="shared" si="0"/>
        <v>15647976</v>
      </c>
      <c r="Y21" s="35">
        <f t="shared" si="0"/>
        <v>-5393091</v>
      </c>
      <c r="Z21" s="36">
        <f>+IF(X21&lt;&gt;0,+(Y21/X21)*100,0)</f>
        <v>-34.465102707212743</v>
      </c>
      <c r="AA21" s="33">
        <f>SUM(AA5:AA20)</f>
        <v>31295941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5939595</v>
      </c>
      <c r="D24" s="6"/>
      <c r="E24" s="7">
        <v>6121269</v>
      </c>
      <c r="F24" s="8">
        <v>6121269</v>
      </c>
      <c r="G24" s="8">
        <v>452629</v>
      </c>
      <c r="H24" s="8">
        <v>524334</v>
      </c>
      <c r="I24" s="8">
        <v>461581</v>
      </c>
      <c r="J24" s="8">
        <v>1438544</v>
      </c>
      <c r="K24" s="8">
        <v>426674</v>
      </c>
      <c r="L24" s="8">
        <v>416045</v>
      </c>
      <c r="M24" s="8">
        <v>483612</v>
      </c>
      <c r="N24" s="8">
        <v>1326331</v>
      </c>
      <c r="O24" s="8"/>
      <c r="P24" s="8"/>
      <c r="Q24" s="8"/>
      <c r="R24" s="8"/>
      <c r="S24" s="8"/>
      <c r="T24" s="8"/>
      <c r="U24" s="8"/>
      <c r="V24" s="8"/>
      <c r="W24" s="8">
        <v>2764875</v>
      </c>
      <c r="X24" s="8">
        <v>3060630</v>
      </c>
      <c r="Y24" s="8">
        <v>-295755</v>
      </c>
      <c r="Z24" s="2">
        <v>-9.6632065947206947</v>
      </c>
      <c r="AA24" s="6">
        <v>6121269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9877956</v>
      </c>
      <c r="F26" s="8">
        <v>9877956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4938978</v>
      </c>
      <c r="Y26" s="8">
        <v>-4938978</v>
      </c>
      <c r="Z26" s="2">
        <v>-100</v>
      </c>
      <c r="AA26" s="6">
        <v>9877956</v>
      </c>
    </row>
    <row r="27" spans="1:27" ht="13.5" x14ac:dyDescent="0.25">
      <c r="A27" s="25" t="s">
        <v>53</v>
      </c>
      <c r="B27" s="24" t="s">
        <v>32</v>
      </c>
      <c r="C27" s="6">
        <v>5817904</v>
      </c>
      <c r="D27" s="6"/>
      <c r="E27" s="7">
        <v>3849695</v>
      </c>
      <c r="F27" s="8">
        <v>3849695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1924860</v>
      </c>
      <c r="Y27" s="8">
        <v>-1924860</v>
      </c>
      <c r="Z27" s="2">
        <v>-100</v>
      </c>
      <c r="AA27" s="6">
        <v>3849695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2213792</v>
      </c>
      <c r="D30" s="6"/>
      <c r="E30" s="7">
        <v>4404347</v>
      </c>
      <c r="F30" s="8">
        <v>4404347</v>
      </c>
      <c r="G30" s="8">
        <v>330127</v>
      </c>
      <c r="H30" s="8">
        <v>54508</v>
      </c>
      <c r="I30" s="8">
        <v>39404</v>
      </c>
      <c r="J30" s="8">
        <v>424039</v>
      </c>
      <c r="K30" s="8">
        <v>405091</v>
      </c>
      <c r="L30" s="8">
        <v>428189</v>
      </c>
      <c r="M30" s="8">
        <v>255085</v>
      </c>
      <c r="N30" s="8">
        <v>1088365</v>
      </c>
      <c r="O30" s="8"/>
      <c r="P30" s="8"/>
      <c r="Q30" s="8"/>
      <c r="R30" s="8"/>
      <c r="S30" s="8"/>
      <c r="T30" s="8"/>
      <c r="U30" s="8"/>
      <c r="V30" s="8"/>
      <c r="W30" s="8">
        <v>1512404</v>
      </c>
      <c r="X30" s="8">
        <v>2202174</v>
      </c>
      <c r="Y30" s="8">
        <v>-689770</v>
      </c>
      <c r="Z30" s="2">
        <v>-31.322229760227849</v>
      </c>
      <c r="AA30" s="6">
        <v>4404347</v>
      </c>
    </row>
    <row r="31" spans="1:27" ht="13.5" x14ac:dyDescent="0.25">
      <c r="A31" s="25" t="s">
        <v>57</v>
      </c>
      <c r="B31" s="24" t="s">
        <v>32</v>
      </c>
      <c r="C31" s="6">
        <v>350031</v>
      </c>
      <c r="D31" s="6"/>
      <c r="E31" s="7">
        <v>1273982</v>
      </c>
      <c r="F31" s="8">
        <v>1273982</v>
      </c>
      <c r="G31" s="8">
        <v>8049</v>
      </c>
      <c r="H31" s="8">
        <v>163746</v>
      </c>
      <c r="I31" s="8">
        <v>80985</v>
      </c>
      <c r="J31" s="8">
        <v>252780</v>
      </c>
      <c r="K31" s="8">
        <v>132380</v>
      </c>
      <c r="L31" s="8">
        <v>23820</v>
      </c>
      <c r="M31" s="8">
        <v>1108</v>
      </c>
      <c r="N31" s="8">
        <v>157308</v>
      </c>
      <c r="O31" s="8"/>
      <c r="P31" s="8"/>
      <c r="Q31" s="8"/>
      <c r="R31" s="8"/>
      <c r="S31" s="8"/>
      <c r="T31" s="8"/>
      <c r="U31" s="8"/>
      <c r="V31" s="8"/>
      <c r="W31" s="8">
        <v>410088</v>
      </c>
      <c r="X31" s="8">
        <v>636996</v>
      </c>
      <c r="Y31" s="8">
        <v>-226908</v>
      </c>
      <c r="Z31" s="2">
        <v>-35.621573761844658</v>
      </c>
      <c r="AA31" s="6">
        <v>1273982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2669084</v>
      </c>
      <c r="D33" s="6"/>
      <c r="E33" s="7">
        <v>2894145</v>
      </c>
      <c r="F33" s="8">
        <v>2894145</v>
      </c>
      <c r="G33" s="8">
        <v>21304</v>
      </c>
      <c r="H33" s="8">
        <v>235953</v>
      </c>
      <c r="I33" s="8">
        <v>59853</v>
      </c>
      <c r="J33" s="8">
        <v>317110</v>
      </c>
      <c r="K33" s="8">
        <v>204544</v>
      </c>
      <c r="L33" s="8">
        <v>38213</v>
      </c>
      <c r="M33" s="8">
        <v>10015</v>
      </c>
      <c r="N33" s="8">
        <v>252772</v>
      </c>
      <c r="O33" s="8"/>
      <c r="P33" s="8"/>
      <c r="Q33" s="8"/>
      <c r="R33" s="8"/>
      <c r="S33" s="8"/>
      <c r="T33" s="8"/>
      <c r="U33" s="8"/>
      <c r="V33" s="8"/>
      <c r="W33" s="8">
        <v>569882</v>
      </c>
      <c r="X33" s="8">
        <v>1447080</v>
      </c>
      <c r="Y33" s="8">
        <v>-877198</v>
      </c>
      <c r="Z33" s="2">
        <v>-60.61848688393178</v>
      </c>
      <c r="AA33" s="6">
        <v>2894145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16990406</v>
      </c>
      <c r="D35" s="33">
        <f>SUM(D24:D34)</f>
        <v>0</v>
      </c>
      <c r="E35" s="34">
        <f t="shared" si="1"/>
        <v>28421394</v>
      </c>
      <c r="F35" s="35">
        <f t="shared" si="1"/>
        <v>28421394</v>
      </c>
      <c r="G35" s="35">
        <f t="shared" si="1"/>
        <v>812109</v>
      </c>
      <c r="H35" s="35">
        <f t="shared" si="1"/>
        <v>978541</v>
      </c>
      <c r="I35" s="35">
        <f t="shared" si="1"/>
        <v>641823</v>
      </c>
      <c r="J35" s="35">
        <f t="shared" si="1"/>
        <v>2432473</v>
      </c>
      <c r="K35" s="35">
        <f t="shared" si="1"/>
        <v>1168689</v>
      </c>
      <c r="L35" s="35">
        <f t="shared" si="1"/>
        <v>906267</v>
      </c>
      <c r="M35" s="35">
        <f t="shared" si="1"/>
        <v>749820</v>
      </c>
      <c r="N35" s="35">
        <f t="shared" si="1"/>
        <v>2824776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5257249</v>
      </c>
      <c r="X35" s="35">
        <f t="shared" si="1"/>
        <v>14210718</v>
      </c>
      <c r="Y35" s="35">
        <f t="shared" si="1"/>
        <v>-8953469</v>
      </c>
      <c r="Z35" s="36">
        <f>+IF(X35&lt;&gt;0,+(Y35/X35)*100,0)</f>
        <v>-63.005043094937221</v>
      </c>
      <c r="AA35" s="33">
        <f>SUM(AA24:AA34)</f>
        <v>28421394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15298690</v>
      </c>
      <c r="D37" s="46">
        <f>+D21-D35</f>
        <v>0</v>
      </c>
      <c r="E37" s="47">
        <f t="shared" si="2"/>
        <v>2874547</v>
      </c>
      <c r="F37" s="48">
        <f t="shared" si="2"/>
        <v>2874547</v>
      </c>
      <c r="G37" s="48">
        <f t="shared" si="2"/>
        <v>2299426</v>
      </c>
      <c r="H37" s="48">
        <f t="shared" si="2"/>
        <v>741190</v>
      </c>
      <c r="I37" s="48">
        <f t="shared" si="2"/>
        <v>883471</v>
      </c>
      <c r="J37" s="48">
        <f t="shared" si="2"/>
        <v>3924087</v>
      </c>
      <c r="K37" s="48">
        <f t="shared" si="2"/>
        <v>6871300</v>
      </c>
      <c r="L37" s="48">
        <f t="shared" si="2"/>
        <v>558601</v>
      </c>
      <c r="M37" s="48">
        <f t="shared" si="2"/>
        <v>-6356352</v>
      </c>
      <c r="N37" s="48">
        <f t="shared" si="2"/>
        <v>1073549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4997636</v>
      </c>
      <c r="X37" s="48">
        <f>IF(F21=F35,0,X21-X35)</f>
        <v>1437258</v>
      </c>
      <c r="Y37" s="48">
        <f t="shared" si="2"/>
        <v>3560378</v>
      </c>
      <c r="Z37" s="49">
        <f>+IF(X37&lt;&gt;0,+(Y37/X37)*100,0)</f>
        <v>247.72017271777233</v>
      </c>
      <c r="AA37" s="46">
        <f>+AA21-AA35</f>
        <v>2874547</v>
      </c>
    </row>
    <row r="38" spans="1:27" ht="23.1" customHeight="1" x14ac:dyDescent="0.25">
      <c r="A38" s="50" t="s">
        <v>62</v>
      </c>
      <c r="B38" s="29" t="s">
        <v>32</v>
      </c>
      <c r="C38" s="6">
        <v>18076499</v>
      </c>
      <c r="D38" s="6"/>
      <c r="E38" s="7"/>
      <c r="F38" s="8"/>
      <c r="G38" s="8"/>
      <c r="H38" s="8">
        <v>2658463</v>
      </c>
      <c r="I38" s="8">
        <v>1784966</v>
      </c>
      <c r="J38" s="8">
        <v>4443429</v>
      </c>
      <c r="K38" s="8">
        <v>990246</v>
      </c>
      <c r="L38" s="8">
        <v>20968</v>
      </c>
      <c r="M38" s="8">
        <v>4310463</v>
      </c>
      <c r="N38" s="8">
        <v>5321677</v>
      </c>
      <c r="O38" s="8"/>
      <c r="P38" s="8"/>
      <c r="Q38" s="8"/>
      <c r="R38" s="8"/>
      <c r="S38" s="8"/>
      <c r="T38" s="8"/>
      <c r="U38" s="8"/>
      <c r="V38" s="8"/>
      <c r="W38" s="8">
        <v>9765106</v>
      </c>
      <c r="X38" s="8"/>
      <c r="Y38" s="8">
        <v>9765106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33375189</v>
      </c>
      <c r="D41" s="56">
        <f>SUM(D37:D40)</f>
        <v>0</v>
      </c>
      <c r="E41" s="57">
        <f t="shared" si="3"/>
        <v>2874547</v>
      </c>
      <c r="F41" s="58">
        <f t="shared" si="3"/>
        <v>2874547</v>
      </c>
      <c r="G41" s="58">
        <f t="shared" si="3"/>
        <v>2299426</v>
      </c>
      <c r="H41" s="58">
        <f t="shared" si="3"/>
        <v>3399653</v>
      </c>
      <c r="I41" s="58">
        <f t="shared" si="3"/>
        <v>2668437</v>
      </c>
      <c r="J41" s="58">
        <f t="shared" si="3"/>
        <v>8367516</v>
      </c>
      <c r="K41" s="58">
        <f t="shared" si="3"/>
        <v>7861546</v>
      </c>
      <c r="L41" s="58">
        <f t="shared" si="3"/>
        <v>579569</v>
      </c>
      <c r="M41" s="58">
        <f t="shared" si="3"/>
        <v>-2045889</v>
      </c>
      <c r="N41" s="58">
        <f t="shared" si="3"/>
        <v>6395226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14762742</v>
      </c>
      <c r="X41" s="58">
        <f t="shared" si="3"/>
        <v>1437258</v>
      </c>
      <c r="Y41" s="58">
        <f t="shared" si="3"/>
        <v>13325484</v>
      </c>
      <c r="Z41" s="59">
        <f>+IF(X41&lt;&gt;0,+(Y41/X41)*100,0)</f>
        <v>927.14627436410171</v>
      </c>
      <c r="AA41" s="56">
        <f>SUM(AA37:AA40)</f>
        <v>2874547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33375189</v>
      </c>
      <c r="D43" s="64">
        <f>+D41-D42</f>
        <v>0</v>
      </c>
      <c r="E43" s="65">
        <f t="shared" si="4"/>
        <v>2874547</v>
      </c>
      <c r="F43" s="66">
        <f t="shared" si="4"/>
        <v>2874547</v>
      </c>
      <c r="G43" s="66">
        <f t="shared" si="4"/>
        <v>2299426</v>
      </c>
      <c r="H43" s="66">
        <f t="shared" si="4"/>
        <v>3399653</v>
      </c>
      <c r="I43" s="66">
        <f t="shared" si="4"/>
        <v>2668437</v>
      </c>
      <c r="J43" s="66">
        <f t="shared" si="4"/>
        <v>8367516</v>
      </c>
      <c r="K43" s="66">
        <f t="shared" si="4"/>
        <v>7861546</v>
      </c>
      <c r="L43" s="66">
        <f t="shared" si="4"/>
        <v>579569</v>
      </c>
      <c r="M43" s="66">
        <f t="shared" si="4"/>
        <v>-2045889</v>
      </c>
      <c r="N43" s="66">
        <f t="shared" si="4"/>
        <v>6395226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14762742</v>
      </c>
      <c r="X43" s="66">
        <f t="shared" si="4"/>
        <v>1437258</v>
      </c>
      <c r="Y43" s="66">
        <f t="shared" si="4"/>
        <v>13325484</v>
      </c>
      <c r="Z43" s="67">
        <f>+IF(X43&lt;&gt;0,+(Y43/X43)*100,0)</f>
        <v>927.14627436410171</v>
      </c>
      <c r="AA43" s="64">
        <f>+AA41-AA42</f>
        <v>2874547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33375189</v>
      </c>
      <c r="D45" s="56">
        <f>SUM(D43:D44)</f>
        <v>0</v>
      </c>
      <c r="E45" s="57">
        <f t="shared" si="5"/>
        <v>2874547</v>
      </c>
      <c r="F45" s="58">
        <f t="shared" si="5"/>
        <v>2874547</v>
      </c>
      <c r="G45" s="58">
        <f t="shared" si="5"/>
        <v>2299426</v>
      </c>
      <c r="H45" s="58">
        <f t="shared" si="5"/>
        <v>3399653</v>
      </c>
      <c r="I45" s="58">
        <f t="shared" si="5"/>
        <v>2668437</v>
      </c>
      <c r="J45" s="58">
        <f t="shared" si="5"/>
        <v>8367516</v>
      </c>
      <c r="K45" s="58">
        <f t="shared" si="5"/>
        <v>7861546</v>
      </c>
      <c r="L45" s="58">
        <f t="shared" si="5"/>
        <v>579569</v>
      </c>
      <c r="M45" s="58">
        <f t="shared" si="5"/>
        <v>-2045889</v>
      </c>
      <c r="N45" s="58">
        <f t="shared" si="5"/>
        <v>6395226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14762742</v>
      </c>
      <c r="X45" s="58">
        <f t="shared" si="5"/>
        <v>1437258</v>
      </c>
      <c r="Y45" s="58">
        <f t="shared" si="5"/>
        <v>13325484</v>
      </c>
      <c r="Z45" s="59">
        <f>+IF(X45&lt;&gt;0,+(Y45/X45)*100,0)</f>
        <v>927.14627436410171</v>
      </c>
      <c r="AA45" s="56">
        <f>SUM(AA43:AA44)</f>
        <v>2874547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33375189</v>
      </c>
      <c r="D47" s="71">
        <f>SUM(D45:D46)</f>
        <v>0</v>
      </c>
      <c r="E47" s="72">
        <f t="shared" si="6"/>
        <v>2874547</v>
      </c>
      <c r="F47" s="73">
        <f t="shared" si="6"/>
        <v>2874547</v>
      </c>
      <c r="G47" s="73">
        <f t="shared" si="6"/>
        <v>2299426</v>
      </c>
      <c r="H47" s="74">
        <f t="shared" si="6"/>
        <v>3399653</v>
      </c>
      <c r="I47" s="74">
        <f t="shared" si="6"/>
        <v>2668437</v>
      </c>
      <c r="J47" s="74">
        <f t="shared" si="6"/>
        <v>8367516</v>
      </c>
      <c r="K47" s="74">
        <f t="shared" si="6"/>
        <v>7861546</v>
      </c>
      <c r="L47" s="74">
        <f t="shared" si="6"/>
        <v>579569</v>
      </c>
      <c r="M47" s="73">
        <f t="shared" si="6"/>
        <v>-2045889</v>
      </c>
      <c r="N47" s="73">
        <f t="shared" si="6"/>
        <v>6395226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14762742</v>
      </c>
      <c r="X47" s="74">
        <f t="shared" si="6"/>
        <v>1437258</v>
      </c>
      <c r="Y47" s="74">
        <f t="shared" si="6"/>
        <v>13325484</v>
      </c>
      <c r="Z47" s="75">
        <f>+IF(X47&lt;&gt;0,+(Y47/X47)*100,0)</f>
        <v>927.14627436410171</v>
      </c>
      <c r="AA47" s="76">
        <f>SUM(AA45:AA46)</f>
        <v>2874547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767299</v>
      </c>
      <c r="D24" s="6"/>
      <c r="E24" s="7">
        <v>873084</v>
      </c>
      <c r="F24" s="8">
        <v>873084</v>
      </c>
      <c r="G24" s="8">
        <v>61727</v>
      </c>
      <c r="H24" s="8">
        <v>61258</v>
      </c>
      <c r="I24" s="8">
        <v>62232</v>
      </c>
      <c r="J24" s="8">
        <v>185217</v>
      </c>
      <c r="K24" s="8">
        <v>69371</v>
      </c>
      <c r="L24" s="8">
        <v>108059</v>
      </c>
      <c r="M24" s="8">
        <v>67047</v>
      </c>
      <c r="N24" s="8">
        <v>244477</v>
      </c>
      <c r="O24" s="8"/>
      <c r="P24" s="8"/>
      <c r="Q24" s="8"/>
      <c r="R24" s="8"/>
      <c r="S24" s="8"/>
      <c r="T24" s="8"/>
      <c r="U24" s="8"/>
      <c r="V24" s="8"/>
      <c r="W24" s="8">
        <v>429694</v>
      </c>
      <c r="X24" s="8">
        <v>456132</v>
      </c>
      <c r="Y24" s="8">
        <v>-26438</v>
      </c>
      <c r="Z24" s="2">
        <v>-5.7961291906728754</v>
      </c>
      <c r="AA24" s="6">
        <v>873084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650000</v>
      </c>
      <c r="F31" s="8">
        <v>650000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325000</v>
      </c>
      <c r="Y31" s="8">
        <v>-325000</v>
      </c>
      <c r="Z31" s="2">
        <v>-100</v>
      </c>
      <c r="AA31" s="6">
        <v>650000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>
        <v>30000</v>
      </c>
      <c r="I32" s="8"/>
      <c r="J32" s="8">
        <v>30000</v>
      </c>
      <c r="K32" s="8">
        <v>47955</v>
      </c>
      <c r="L32" s="8"/>
      <c r="M32" s="8"/>
      <c r="N32" s="8">
        <v>47955</v>
      </c>
      <c r="O32" s="8"/>
      <c r="P32" s="8"/>
      <c r="Q32" s="8"/>
      <c r="R32" s="8"/>
      <c r="S32" s="8"/>
      <c r="T32" s="8"/>
      <c r="U32" s="8"/>
      <c r="V32" s="8"/>
      <c r="W32" s="8">
        <v>77955</v>
      </c>
      <c r="X32" s="8">
        <v>505500</v>
      </c>
      <c r="Y32" s="8">
        <v>-427545</v>
      </c>
      <c r="Z32" s="2">
        <v>-84.578635014836806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>
        <v>1709587</v>
      </c>
      <c r="D33" s="6"/>
      <c r="E33" s="7">
        <v>1050000</v>
      </c>
      <c r="F33" s="8">
        <v>1050000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530502</v>
      </c>
      <c r="Y33" s="8">
        <v>-530502</v>
      </c>
      <c r="Z33" s="2">
        <v>-100</v>
      </c>
      <c r="AA33" s="6">
        <v>1050000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2476886</v>
      </c>
      <c r="D35" s="33">
        <f>SUM(D24:D34)</f>
        <v>0</v>
      </c>
      <c r="E35" s="34">
        <f t="shared" si="1"/>
        <v>3573084</v>
      </c>
      <c r="F35" s="35">
        <f t="shared" si="1"/>
        <v>3573084</v>
      </c>
      <c r="G35" s="35">
        <f t="shared" si="1"/>
        <v>61727</v>
      </c>
      <c r="H35" s="35">
        <f t="shared" si="1"/>
        <v>91258</v>
      </c>
      <c r="I35" s="35">
        <f t="shared" si="1"/>
        <v>62232</v>
      </c>
      <c r="J35" s="35">
        <f t="shared" si="1"/>
        <v>215217</v>
      </c>
      <c r="K35" s="35">
        <f t="shared" si="1"/>
        <v>117326</v>
      </c>
      <c r="L35" s="35">
        <f t="shared" si="1"/>
        <v>108059</v>
      </c>
      <c r="M35" s="35">
        <f t="shared" si="1"/>
        <v>67047</v>
      </c>
      <c r="N35" s="35">
        <f t="shared" si="1"/>
        <v>292432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507649</v>
      </c>
      <c r="X35" s="35">
        <f t="shared" si="1"/>
        <v>1817134</v>
      </c>
      <c r="Y35" s="35">
        <f t="shared" si="1"/>
        <v>-1309485</v>
      </c>
      <c r="Z35" s="36">
        <f>+IF(X35&lt;&gt;0,+(Y35/X35)*100,0)</f>
        <v>-72.063205025055936</v>
      </c>
      <c r="AA35" s="33">
        <f>SUM(AA24:AA34)</f>
        <v>3573084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-2476886</v>
      </c>
      <c r="D37" s="46">
        <f>+D21-D35</f>
        <v>0</v>
      </c>
      <c r="E37" s="47">
        <f t="shared" si="2"/>
        <v>-3573084</v>
      </c>
      <c r="F37" s="48">
        <f t="shared" si="2"/>
        <v>-3573084</v>
      </c>
      <c r="G37" s="48">
        <f t="shared" si="2"/>
        <v>-61727</v>
      </c>
      <c r="H37" s="48">
        <f t="shared" si="2"/>
        <v>-91258</v>
      </c>
      <c r="I37" s="48">
        <f t="shared" si="2"/>
        <v>-62232</v>
      </c>
      <c r="J37" s="48">
        <f t="shared" si="2"/>
        <v>-215217</v>
      </c>
      <c r="K37" s="48">
        <f t="shared" si="2"/>
        <v>-117326</v>
      </c>
      <c r="L37" s="48">
        <f t="shared" si="2"/>
        <v>-108059</v>
      </c>
      <c r="M37" s="48">
        <f t="shared" si="2"/>
        <v>-67047</v>
      </c>
      <c r="N37" s="48">
        <f t="shared" si="2"/>
        <v>-292432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-507649</v>
      </c>
      <c r="X37" s="48">
        <f>IF(F21=F35,0,X21-X35)</f>
        <v>-1817134</v>
      </c>
      <c r="Y37" s="48">
        <f t="shared" si="2"/>
        <v>1309485</v>
      </c>
      <c r="Z37" s="49">
        <f>+IF(X37&lt;&gt;0,+(Y37/X37)*100,0)</f>
        <v>-72.063205025055936</v>
      </c>
      <c r="AA37" s="46">
        <f>+AA21-AA35</f>
        <v>-3573084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-2476886</v>
      </c>
      <c r="D41" s="56">
        <f>SUM(D37:D40)</f>
        <v>0</v>
      </c>
      <c r="E41" s="57">
        <f t="shared" si="3"/>
        <v>-3573084</v>
      </c>
      <c r="F41" s="58">
        <f t="shared" si="3"/>
        <v>-3573084</v>
      </c>
      <c r="G41" s="58">
        <f t="shared" si="3"/>
        <v>-61727</v>
      </c>
      <c r="H41" s="58">
        <f t="shared" si="3"/>
        <v>-91258</v>
      </c>
      <c r="I41" s="58">
        <f t="shared" si="3"/>
        <v>-62232</v>
      </c>
      <c r="J41" s="58">
        <f t="shared" si="3"/>
        <v>-215217</v>
      </c>
      <c r="K41" s="58">
        <f t="shared" si="3"/>
        <v>-117326</v>
      </c>
      <c r="L41" s="58">
        <f t="shared" si="3"/>
        <v>-108059</v>
      </c>
      <c r="M41" s="58">
        <f t="shared" si="3"/>
        <v>-67047</v>
      </c>
      <c r="N41" s="58">
        <f t="shared" si="3"/>
        <v>-292432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-507649</v>
      </c>
      <c r="X41" s="58">
        <f t="shared" si="3"/>
        <v>-1817134</v>
      </c>
      <c r="Y41" s="58">
        <f t="shared" si="3"/>
        <v>1309485</v>
      </c>
      <c r="Z41" s="59">
        <f>+IF(X41&lt;&gt;0,+(Y41/X41)*100,0)</f>
        <v>-72.063205025055936</v>
      </c>
      <c r="AA41" s="56">
        <f>SUM(AA37:AA40)</f>
        <v>-3573084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-2476886</v>
      </c>
      <c r="D43" s="64">
        <f>+D41-D42</f>
        <v>0</v>
      </c>
      <c r="E43" s="65">
        <f t="shared" si="4"/>
        <v>-3573084</v>
      </c>
      <c r="F43" s="66">
        <f t="shared" si="4"/>
        <v>-3573084</v>
      </c>
      <c r="G43" s="66">
        <f t="shared" si="4"/>
        <v>-61727</v>
      </c>
      <c r="H43" s="66">
        <f t="shared" si="4"/>
        <v>-91258</v>
      </c>
      <c r="I43" s="66">
        <f t="shared" si="4"/>
        <v>-62232</v>
      </c>
      <c r="J43" s="66">
        <f t="shared" si="4"/>
        <v>-215217</v>
      </c>
      <c r="K43" s="66">
        <f t="shared" si="4"/>
        <v>-117326</v>
      </c>
      <c r="L43" s="66">
        <f t="shared" si="4"/>
        <v>-108059</v>
      </c>
      <c r="M43" s="66">
        <f t="shared" si="4"/>
        <v>-67047</v>
      </c>
      <c r="N43" s="66">
        <f t="shared" si="4"/>
        <v>-292432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-507649</v>
      </c>
      <c r="X43" s="66">
        <f t="shared" si="4"/>
        <v>-1817134</v>
      </c>
      <c r="Y43" s="66">
        <f t="shared" si="4"/>
        <v>1309485</v>
      </c>
      <c r="Z43" s="67">
        <f>+IF(X43&lt;&gt;0,+(Y43/X43)*100,0)</f>
        <v>-72.063205025055936</v>
      </c>
      <c r="AA43" s="64">
        <f>+AA41-AA42</f>
        <v>-3573084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-2476886</v>
      </c>
      <c r="D45" s="56">
        <f>SUM(D43:D44)</f>
        <v>0</v>
      </c>
      <c r="E45" s="57">
        <f t="shared" si="5"/>
        <v>-3573084</v>
      </c>
      <c r="F45" s="58">
        <f t="shared" si="5"/>
        <v>-3573084</v>
      </c>
      <c r="G45" s="58">
        <f t="shared" si="5"/>
        <v>-61727</v>
      </c>
      <c r="H45" s="58">
        <f t="shared" si="5"/>
        <v>-91258</v>
      </c>
      <c r="I45" s="58">
        <f t="shared" si="5"/>
        <v>-62232</v>
      </c>
      <c r="J45" s="58">
        <f t="shared" si="5"/>
        <v>-215217</v>
      </c>
      <c r="K45" s="58">
        <f t="shared" si="5"/>
        <v>-117326</v>
      </c>
      <c r="L45" s="58">
        <f t="shared" si="5"/>
        <v>-108059</v>
      </c>
      <c r="M45" s="58">
        <f t="shared" si="5"/>
        <v>-67047</v>
      </c>
      <c r="N45" s="58">
        <f t="shared" si="5"/>
        <v>-292432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-507649</v>
      </c>
      <c r="X45" s="58">
        <f t="shared" si="5"/>
        <v>-1817134</v>
      </c>
      <c r="Y45" s="58">
        <f t="shared" si="5"/>
        <v>1309485</v>
      </c>
      <c r="Z45" s="59">
        <f>+IF(X45&lt;&gt;0,+(Y45/X45)*100,0)</f>
        <v>-72.063205025055936</v>
      </c>
      <c r="AA45" s="56">
        <f>SUM(AA43:AA44)</f>
        <v>-3573084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-2476886</v>
      </c>
      <c r="D47" s="71">
        <f>SUM(D45:D46)</f>
        <v>0</v>
      </c>
      <c r="E47" s="72">
        <f t="shared" si="6"/>
        <v>-3573084</v>
      </c>
      <c r="F47" s="73">
        <f t="shared" si="6"/>
        <v>-3573084</v>
      </c>
      <c r="G47" s="73">
        <f t="shared" si="6"/>
        <v>-61727</v>
      </c>
      <c r="H47" s="74">
        <f t="shared" si="6"/>
        <v>-91258</v>
      </c>
      <c r="I47" s="74">
        <f t="shared" si="6"/>
        <v>-62232</v>
      </c>
      <c r="J47" s="74">
        <f t="shared" si="6"/>
        <v>-215217</v>
      </c>
      <c r="K47" s="74">
        <f t="shared" si="6"/>
        <v>-117326</v>
      </c>
      <c r="L47" s="74">
        <f t="shared" si="6"/>
        <v>-108059</v>
      </c>
      <c r="M47" s="73">
        <f t="shared" si="6"/>
        <v>-67047</v>
      </c>
      <c r="N47" s="73">
        <f t="shared" si="6"/>
        <v>-292432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-507649</v>
      </c>
      <c r="X47" s="74">
        <f t="shared" si="6"/>
        <v>-1817134</v>
      </c>
      <c r="Y47" s="74">
        <f t="shared" si="6"/>
        <v>1309485</v>
      </c>
      <c r="Z47" s="75">
        <f>+IF(X47&lt;&gt;0,+(Y47/X47)*100,0)</f>
        <v>-72.063205025055936</v>
      </c>
      <c r="AA47" s="76">
        <f>SUM(AA45:AA46)</f>
        <v>-3573084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540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317649829</v>
      </c>
      <c r="D7" s="6"/>
      <c r="E7" s="7">
        <v>448110156</v>
      </c>
      <c r="F7" s="8">
        <v>448110156</v>
      </c>
      <c r="G7" s="8">
        <v>38526160</v>
      </c>
      <c r="H7" s="8">
        <v>22988270</v>
      </c>
      <c r="I7" s="8">
        <v>23912475</v>
      </c>
      <c r="J7" s="8">
        <v>85426905</v>
      </c>
      <c r="K7" s="8">
        <v>29707656</v>
      </c>
      <c r="L7" s="8">
        <v>30437399</v>
      </c>
      <c r="M7" s="8">
        <v>30264639</v>
      </c>
      <c r="N7" s="8">
        <v>90409694</v>
      </c>
      <c r="O7" s="8"/>
      <c r="P7" s="8"/>
      <c r="Q7" s="8"/>
      <c r="R7" s="8"/>
      <c r="S7" s="8"/>
      <c r="T7" s="8"/>
      <c r="U7" s="8"/>
      <c r="V7" s="8"/>
      <c r="W7" s="8">
        <v>175836599</v>
      </c>
      <c r="X7" s="8">
        <v>224057076</v>
      </c>
      <c r="Y7" s="8">
        <v>-48220477</v>
      </c>
      <c r="Z7" s="2">
        <v>-21.52151490185474</v>
      </c>
      <c r="AA7" s="6">
        <v>448110156</v>
      </c>
    </row>
    <row r="8" spans="1:27" ht="13.5" x14ac:dyDescent="0.25">
      <c r="A8" s="25" t="s">
        <v>36</v>
      </c>
      <c r="B8" s="24" t="s">
        <v>32</v>
      </c>
      <c r="C8" s="6">
        <v>67162736</v>
      </c>
      <c r="D8" s="6"/>
      <c r="E8" s="7"/>
      <c r="F8" s="8"/>
      <c r="G8" s="8">
        <v>-408688</v>
      </c>
      <c r="H8" s="8">
        <v>-379577</v>
      </c>
      <c r="I8" s="8">
        <v>-204749</v>
      </c>
      <c r="J8" s="8">
        <v>-993014</v>
      </c>
      <c r="K8" s="8">
        <v>-556305</v>
      </c>
      <c r="L8" s="8">
        <v>-238458</v>
      </c>
      <c r="M8" s="8">
        <v>-48846</v>
      </c>
      <c r="N8" s="8">
        <v>-843609</v>
      </c>
      <c r="O8" s="8"/>
      <c r="P8" s="8"/>
      <c r="Q8" s="8"/>
      <c r="R8" s="8"/>
      <c r="S8" s="8"/>
      <c r="T8" s="8"/>
      <c r="U8" s="8"/>
      <c r="V8" s="8"/>
      <c r="W8" s="8">
        <v>-1836623</v>
      </c>
      <c r="X8" s="8"/>
      <c r="Y8" s="8">
        <v>-1836623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-558893</v>
      </c>
      <c r="D12" s="6"/>
      <c r="E12" s="7"/>
      <c r="F12" s="8"/>
      <c r="G12" s="8"/>
      <c r="H12" s="8"/>
      <c r="I12" s="8">
        <v>179814</v>
      </c>
      <c r="J12" s="8">
        <v>179814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179814</v>
      </c>
      <c r="X12" s="8"/>
      <c r="Y12" s="8">
        <v>179814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60429653</v>
      </c>
      <c r="D13" s="6"/>
      <c r="E13" s="7"/>
      <c r="F13" s="8"/>
      <c r="G13" s="8">
        <v>4510479</v>
      </c>
      <c r="H13" s="8">
        <v>4314178</v>
      </c>
      <c r="I13" s="8">
        <v>3854857</v>
      </c>
      <c r="J13" s="8">
        <v>12679514</v>
      </c>
      <c r="K13" s="8">
        <v>2992889</v>
      </c>
      <c r="L13" s="8">
        <v>2623984</v>
      </c>
      <c r="M13" s="8">
        <v>884410</v>
      </c>
      <c r="N13" s="8">
        <v>6501283</v>
      </c>
      <c r="O13" s="8"/>
      <c r="P13" s="8"/>
      <c r="Q13" s="8"/>
      <c r="R13" s="8"/>
      <c r="S13" s="8"/>
      <c r="T13" s="8"/>
      <c r="U13" s="8"/>
      <c r="V13" s="8"/>
      <c r="W13" s="8">
        <v>19180797</v>
      </c>
      <c r="X13" s="8"/>
      <c r="Y13" s="8">
        <v>19180797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191734</v>
      </c>
      <c r="D15" s="6"/>
      <c r="E15" s="7"/>
      <c r="F15" s="8"/>
      <c r="G15" s="8"/>
      <c r="H15" s="8"/>
      <c r="I15" s="8">
        <v>6454</v>
      </c>
      <c r="J15" s="8">
        <v>6454</v>
      </c>
      <c r="K15" s="8"/>
      <c r="L15" s="8"/>
      <c r="M15" s="8">
        <v>5867</v>
      </c>
      <c r="N15" s="8">
        <v>5867</v>
      </c>
      <c r="O15" s="8"/>
      <c r="P15" s="8"/>
      <c r="Q15" s="8"/>
      <c r="R15" s="8"/>
      <c r="S15" s="8"/>
      <c r="T15" s="8"/>
      <c r="U15" s="8"/>
      <c r="V15" s="8"/>
      <c r="W15" s="8">
        <v>12321</v>
      </c>
      <c r="X15" s="8"/>
      <c r="Y15" s="8">
        <v>12321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561735999</v>
      </c>
      <c r="D18" s="6"/>
      <c r="E18" s="7">
        <v>604854336</v>
      </c>
      <c r="F18" s="8">
        <v>604854336</v>
      </c>
      <c r="G18" s="8">
        <v>391359000</v>
      </c>
      <c r="H18" s="8">
        <v>11505965</v>
      </c>
      <c r="I18" s="8"/>
      <c r="J18" s="8">
        <v>402864965</v>
      </c>
      <c r="K18" s="8">
        <v>83432254</v>
      </c>
      <c r="L18" s="8">
        <v>16618442</v>
      </c>
      <c r="M18" s="8">
        <v>340069642</v>
      </c>
      <c r="N18" s="8">
        <v>440120338</v>
      </c>
      <c r="O18" s="8"/>
      <c r="P18" s="8"/>
      <c r="Q18" s="8"/>
      <c r="R18" s="8"/>
      <c r="S18" s="8"/>
      <c r="T18" s="8"/>
      <c r="U18" s="8"/>
      <c r="V18" s="8"/>
      <c r="W18" s="8">
        <v>842985303</v>
      </c>
      <c r="X18" s="8">
        <v>302427168</v>
      </c>
      <c r="Y18" s="8">
        <v>540558135</v>
      </c>
      <c r="Z18" s="2">
        <v>178.7399388007363</v>
      </c>
      <c r="AA18" s="6">
        <v>604854336</v>
      </c>
    </row>
    <row r="19" spans="1:27" ht="13.5" x14ac:dyDescent="0.25">
      <c r="A19" s="23" t="s">
        <v>46</v>
      </c>
      <c r="B19" s="29" t="s">
        <v>32</v>
      </c>
      <c r="C19" s="6">
        <v>453342113</v>
      </c>
      <c r="D19" s="6"/>
      <c r="E19" s="7"/>
      <c r="F19" s="26"/>
      <c r="G19" s="26">
        <v>161796</v>
      </c>
      <c r="H19" s="26">
        <v>-1195547</v>
      </c>
      <c r="I19" s="26">
        <v>-1697282</v>
      </c>
      <c r="J19" s="26">
        <v>-2731033</v>
      </c>
      <c r="K19" s="26">
        <v>-7791</v>
      </c>
      <c r="L19" s="26">
        <v>-1046905</v>
      </c>
      <c r="M19" s="26">
        <v>-525748</v>
      </c>
      <c r="N19" s="26">
        <v>-1580444</v>
      </c>
      <c r="O19" s="26"/>
      <c r="P19" s="26"/>
      <c r="Q19" s="26"/>
      <c r="R19" s="26"/>
      <c r="S19" s="26"/>
      <c r="T19" s="26"/>
      <c r="U19" s="26"/>
      <c r="V19" s="26"/>
      <c r="W19" s="26">
        <v>-4311477</v>
      </c>
      <c r="X19" s="26"/>
      <c r="Y19" s="26">
        <v>-4311477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1459953171</v>
      </c>
      <c r="D21" s="33">
        <f t="shared" si="0"/>
        <v>0</v>
      </c>
      <c r="E21" s="34">
        <f t="shared" si="0"/>
        <v>1052964492</v>
      </c>
      <c r="F21" s="35">
        <f t="shared" si="0"/>
        <v>1052964492</v>
      </c>
      <c r="G21" s="35">
        <f t="shared" si="0"/>
        <v>434148747</v>
      </c>
      <c r="H21" s="35">
        <f t="shared" si="0"/>
        <v>37233289</v>
      </c>
      <c r="I21" s="35">
        <f t="shared" si="0"/>
        <v>26051569</v>
      </c>
      <c r="J21" s="35">
        <f t="shared" si="0"/>
        <v>497433605</v>
      </c>
      <c r="K21" s="35">
        <f t="shared" si="0"/>
        <v>115568703</v>
      </c>
      <c r="L21" s="35">
        <f t="shared" si="0"/>
        <v>48394462</v>
      </c>
      <c r="M21" s="35">
        <f t="shared" si="0"/>
        <v>370649964</v>
      </c>
      <c r="N21" s="35">
        <f t="shared" si="0"/>
        <v>534613129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1032046734</v>
      </c>
      <c r="X21" s="35">
        <f t="shared" si="0"/>
        <v>526484244</v>
      </c>
      <c r="Y21" s="35">
        <f t="shared" si="0"/>
        <v>505562490</v>
      </c>
      <c r="Z21" s="36">
        <f>+IF(X21&lt;&gt;0,+(Y21/X21)*100,0)</f>
        <v>96.026138628376501</v>
      </c>
      <c r="AA21" s="33">
        <f>SUM(AA5:AA20)</f>
        <v>1052964492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208318229</v>
      </c>
      <c r="D24" s="6"/>
      <c r="E24" s="7">
        <v>244999848</v>
      </c>
      <c r="F24" s="8">
        <v>244999848</v>
      </c>
      <c r="G24" s="8">
        <v>17195241</v>
      </c>
      <c r="H24" s="8">
        <v>17112501</v>
      </c>
      <c r="I24" s="8">
        <v>17461715</v>
      </c>
      <c r="J24" s="8">
        <v>51769457</v>
      </c>
      <c r="K24" s="8">
        <v>16766955</v>
      </c>
      <c r="L24" s="8">
        <v>17209333</v>
      </c>
      <c r="M24" s="8">
        <v>17461228</v>
      </c>
      <c r="N24" s="8">
        <v>51437516</v>
      </c>
      <c r="O24" s="8"/>
      <c r="P24" s="8"/>
      <c r="Q24" s="8"/>
      <c r="R24" s="8"/>
      <c r="S24" s="8"/>
      <c r="T24" s="8"/>
      <c r="U24" s="8"/>
      <c r="V24" s="8"/>
      <c r="W24" s="8">
        <v>103206973</v>
      </c>
      <c r="X24" s="8">
        <v>122499924</v>
      </c>
      <c r="Y24" s="8">
        <v>-19292951</v>
      </c>
      <c r="Z24" s="2">
        <v>-15.749357526132016</v>
      </c>
      <c r="AA24" s="6">
        <v>244999848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301818580</v>
      </c>
      <c r="D26" s="6"/>
      <c r="E26" s="7">
        <v>23681496</v>
      </c>
      <c r="F26" s="8">
        <v>23681496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11840748</v>
      </c>
      <c r="Y26" s="8">
        <v>-11840748</v>
      </c>
      <c r="Z26" s="2">
        <v>-100</v>
      </c>
      <c r="AA26" s="6">
        <v>23681496</v>
      </c>
    </row>
    <row r="27" spans="1:27" ht="13.5" x14ac:dyDescent="0.25">
      <c r="A27" s="25" t="s">
        <v>53</v>
      </c>
      <c r="B27" s="24" t="s">
        <v>32</v>
      </c>
      <c r="C27" s="6">
        <v>147604865</v>
      </c>
      <c r="D27" s="6"/>
      <c r="E27" s="7">
        <v>153219912</v>
      </c>
      <c r="F27" s="8">
        <v>153219912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76609956</v>
      </c>
      <c r="Y27" s="8">
        <v>-76609956</v>
      </c>
      <c r="Z27" s="2">
        <v>-100</v>
      </c>
      <c r="AA27" s="6">
        <v>153219912</v>
      </c>
    </row>
    <row r="28" spans="1:27" ht="13.5" x14ac:dyDescent="0.25">
      <c r="A28" s="25" t="s">
        <v>54</v>
      </c>
      <c r="B28" s="24" t="s">
        <v>32</v>
      </c>
      <c r="C28" s="6">
        <v>274177</v>
      </c>
      <c r="D28" s="6"/>
      <c r="E28" s="7"/>
      <c r="F28" s="8"/>
      <c r="G28" s="8"/>
      <c r="H28" s="8">
        <v>106633</v>
      </c>
      <c r="I28" s="8"/>
      <c r="J28" s="8">
        <v>106633</v>
      </c>
      <c r="K28" s="8">
        <v>624</v>
      </c>
      <c r="L28" s="8">
        <v>79</v>
      </c>
      <c r="M28" s="8">
        <v>117</v>
      </c>
      <c r="N28" s="8">
        <v>820</v>
      </c>
      <c r="O28" s="8"/>
      <c r="P28" s="8"/>
      <c r="Q28" s="8"/>
      <c r="R28" s="8"/>
      <c r="S28" s="8"/>
      <c r="T28" s="8"/>
      <c r="U28" s="8"/>
      <c r="V28" s="8"/>
      <c r="W28" s="8">
        <v>107453</v>
      </c>
      <c r="X28" s="8"/>
      <c r="Y28" s="8">
        <v>107453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-176437402</v>
      </c>
      <c r="D30" s="6"/>
      <c r="E30" s="7">
        <v>154687736</v>
      </c>
      <c r="F30" s="8">
        <v>154687736</v>
      </c>
      <c r="G30" s="8"/>
      <c r="H30" s="8"/>
      <c r="I30" s="8">
        <v>878008</v>
      </c>
      <c r="J30" s="8">
        <v>878008</v>
      </c>
      <c r="K30" s="8">
        <v>862547</v>
      </c>
      <c r="L30" s="8">
        <v>3079048</v>
      </c>
      <c r="M30" s="8">
        <v>2786029</v>
      </c>
      <c r="N30" s="8">
        <v>6727624</v>
      </c>
      <c r="O30" s="8"/>
      <c r="P30" s="8"/>
      <c r="Q30" s="8"/>
      <c r="R30" s="8"/>
      <c r="S30" s="8"/>
      <c r="T30" s="8"/>
      <c r="U30" s="8"/>
      <c r="V30" s="8"/>
      <c r="W30" s="8">
        <v>7605632</v>
      </c>
      <c r="X30" s="8">
        <v>5843868</v>
      </c>
      <c r="Y30" s="8">
        <v>1761764</v>
      </c>
      <c r="Z30" s="2">
        <v>30.147224406848338</v>
      </c>
      <c r="AA30" s="6">
        <v>154687736</v>
      </c>
    </row>
    <row r="31" spans="1:27" ht="13.5" x14ac:dyDescent="0.25">
      <c r="A31" s="25" t="s">
        <v>57</v>
      </c>
      <c r="B31" s="24" t="s">
        <v>32</v>
      </c>
      <c r="C31" s="6">
        <v>299299134</v>
      </c>
      <c r="D31" s="6"/>
      <c r="E31" s="7">
        <v>40267992</v>
      </c>
      <c r="F31" s="8">
        <v>40267992</v>
      </c>
      <c r="G31" s="8">
        <v>14800</v>
      </c>
      <c r="H31" s="8">
        <v>1761172</v>
      </c>
      <c r="I31" s="8">
        <v>1319325</v>
      </c>
      <c r="J31" s="8">
        <v>3095297</v>
      </c>
      <c r="K31" s="8">
        <v>2743477</v>
      </c>
      <c r="L31" s="8">
        <v>3163827</v>
      </c>
      <c r="M31" s="8">
        <v>1712181</v>
      </c>
      <c r="N31" s="8">
        <v>7619485</v>
      </c>
      <c r="O31" s="8"/>
      <c r="P31" s="8"/>
      <c r="Q31" s="8"/>
      <c r="R31" s="8"/>
      <c r="S31" s="8"/>
      <c r="T31" s="8"/>
      <c r="U31" s="8"/>
      <c r="V31" s="8"/>
      <c r="W31" s="8">
        <v>10714782</v>
      </c>
      <c r="X31" s="8">
        <v>20133996</v>
      </c>
      <c r="Y31" s="8">
        <v>-9419214</v>
      </c>
      <c r="Z31" s="2">
        <v>-46.782635697354863</v>
      </c>
      <c r="AA31" s="6">
        <v>40267992</v>
      </c>
    </row>
    <row r="32" spans="1:27" ht="13.5" x14ac:dyDescent="0.25">
      <c r="A32" s="25" t="s">
        <v>45</v>
      </c>
      <c r="B32" s="24" t="s">
        <v>32</v>
      </c>
      <c r="C32" s="6">
        <v>14288397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73140007</v>
      </c>
      <c r="D33" s="6"/>
      <c r="E33" s="7">
        <v>79980984</v>
      </c>
      <c r="F33" s="8">
        <v>79980984</v>
      </c>
      <c r="G33" s="8">
        <v>1221187</v>
      </c>
      <c r="H33" s="8">
        <v>5692434</v>
      </c>
      <c r="I33" s="8">
        <v>10749741</v>
      </c>
      <c r="J33" s="8">
        <v>17663362</v>
      </c>
      <c r="K33" s="8">
        <v>4507175</v>
      </c>
      <c r="L33" s="8">
        <v>10311671</v>
      </c>
      <c r="M33" s="8">
        <v>2919095</v>
      </c>
      <c r="N33" s="8">
        <v>17737941</v>
      </c>
      <c r="O33" s="8"/>
      <c r="P33" s="8"/>
      <c r="Q33" s="8"/>
      <c r="R33" s="8"/>
      <c r="S33" s="8"/>
      <c r="T33" s="8"/>
      <c r="U33" s="8"/>
      <c r="V33" s="8"/>
      <c r="W33" s="8">
        <v>35401303</v>
      </c>
      <c r="X33" s="8">
        <v>39990492</v>
      </c>
      <c r="Y33" s="8">
        <v>-4589189</v>
      </c>
      <c r="Z33" s="2">
        <v>-11.47570027395512</v>
      </c>
      <c r="AA33" s="6">
        <v>79980984</v>
      </c>
    </row>
    <row r="34" spans="1:27" ht="13.5" x14ac:dyDescent="0.25">
      <c r="A34" s="23" t="s">
        <v>59</v>
      </c>
      <c r="B34" s="29" t="s">
        <v>32</v>
      </c>
      <c r="C34" s="6">
        <v>332256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868638243</v>
      </c>
      <c r="D35" s="33">
        <f>SUM(D24:D34)</f>
        <v>0</v>
      </c>
      <c r="E35" s="34">
        <f t="shared" si="1"/>
        <v>696837968</v>
      </c>
      <c r="F35" s="35">
        <f t="shared" si="1"/>
        <v>696837968</v>
      </c>
      <c r="G35" s="35">
        <f t="shared" si="1"/>
        <v>18431228</v>
      </c>
      <c r="H35" s="35">
        <f t="shared" si="1"/>
        <v>24672740</v>
      </c>
      <c r="I35" s="35">
        <f t="shared" si="1"/>
        <v>30408789</v>
      </c>
      <c r="J35" s="35">
        <f t="shared" si="1"/>
        <v>73512757</v>
      </c>
      <c r="K35" s="35">
        <f t="shared" si="1"/>
        <v>24880778</v>
      </c>
      <c r="L35" s="35">
        <f t="shared" si="1"/>
        <v>33763958</v>
      </c>
      <c r="M35" s="35">
        <f t="shared" si="1"/>
        <v>24878650</v>
      </c>
      <c r="N35" s="35">
        <f t="shared" si="1"/>
        <v>83523386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157036143</v>
      </c>
      <c r="X35" s="35">
        <f t="shared" si="1"/>
        <v>276918984</v>
      </c>
      <c r="Y35" s="35">
        <f t="shared" si="1"/>
        <v>-119882841</v>
      </c>
      <c r="Z35" s="36">
        <f>+IF(X35&lt;&gt;0,+(Y35/X35)*100,0)</f>
        <v>-43.291665767486705</v>
      </c>
      <c r="AA35" s="33">
        <f>SUM(AA24:AA34)</f>
        <v>696837968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591314928</v>
      </c>
      <c r="D37" s="46">
        <f>+D21-D35</f>
        <v>0</v>
      </c>
      <c r="E37" s="47">
        <f t="shared" si="2"/>
        <v>356126524</v>
      </c>
      <c r="F37" s="48">
        <f t="shared" si="2"/>
        <v>356126524</v>
      </c>
      <c r="G37" s="48">
        <f t="shared" si="2"/>
        <v>415717519</v>
      </c>
      <c r="H37" s="48">
        <f t="shared" si="2"/>
        <v>12560549</v>
      </c>
      <c r="I37" s="48">
        <f t="shared" si="2"/>
        <v>-4357220</v>
      </c>
      <c r="J37" s="48">
        <f t="shared" si="2"/>
        <v>423920848</v>
      </c>
      <c r="K37" s="48">
        <f t="shared" si="2"/>
        <v>90687925</v>
      </c>
      <c r="L37" s="48">
        <f t="shared" si="2"/>
        <v>14630504</v>
      </c>
      <c r="M37" s="48">
        <f t="shared" si="2"/>
        <v>345771314</v>
      </c>
      <c r="N37" s="48">
        <f t="shared" si="2"/>
        <v>451089743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875010591</v>
      </c>
      <c r="X37" s="48">
        <f>IF(F21=F35,0,X21-X35)</f>
        <v>249565260</v>
      </c>
      <c r="Y37" s="48">
        <f t="shared" si="2"/>
        <v>625445331</v>
      </c>
      <c r="Z37" s="49">
        <f>+IF(X37&lt;&gt;0,+(Y37/X37)*100,0)</f>
        <v>250.61394001713219</v>
      </c>
      <c r="AA37" s="46">
        <f>+AA21-AA35</f>
        <v>356126524</v>
      </c>
    </row>
    <row r="38" spans="1:27" ht="23.1" customHeight="1" x14ac:dyDescent="0.25">
      <c r="A38" s="50" t="s">
        <v>62</v>
      </c>
      <c r="B38" s="29" t="s">
        <v>32</v>
      </c>
      <c r="C38" s="6">
        <v>492618115</v>
      </c>
      <c r="D38" s="6"/>
      <c r="E38" s="7">
        <v>631302564</v>
      </c>
      <c r="F38" s="8">
        <v>631302564</v>
      </c>
      <c r="G38" s="8"/>
      <c r="H38" s="8">
        <v>6179173</v>
      </c>
      <c r="I38" s="8">
        <v>13245176</v>
      </c>
      <c r="J38" s="8">
        <v>19424349</v>
      </c>
      <c r="K38" s="8">
        <v>53196388</v>
      </c>
      <c r="L38" s="8">
        <v>19837054</v>
      </c>
      <c r="M38" s="8">
        <v>30504953</v>
      </c>
      <c r="N38" s="8">
        <v>103538395</v>
      </c>
      <c r="O38" s="8"/>
      <c r="P38" s="8"/>
      <c r="Q38" s="8"/>
      <c r="R38" s="8"/>
      <c r="S38" s="8"/>
      <c r="T38" s="8"/>
      <c r="U38" s="8"/>
      <c r="V38" s="8"/>
      <c r="W38" s="8">
        <v>122962744</v>
      </c>
      <c r="X38" s="8">
        <v>315651282</v>
      </c>
      <c r="Y38" s="8">
        <v>-192688538</v>
      </c>
      <c r="Z38" s="2">
        <v>-61.044750643528204</v>
      </c>
      <c r="AA38" s="6">
        <v>631302564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1083933043</v>
      </c>
      <c r="D41" s="56">
        <f>SUM(D37:D40)</f>
        <v>0</v>
      </c>
      <c r="E41" s="57">
        <f t="shared" si="3"/>
        <v>987429088</v>
      </c>
      <c r="F41" s="58">
        <f t="shared" si="3"/>
        <v>987429088</v>
      </c>
      <c r="G41" s="58">
        <f t="shared" si="3"/>
        <v>415717519</v>
      </c>
      <c r="H41" s="58">
        <f t="shared" si="3"/>
        <v>18739722</v>
      </c>
      <c r="I41" s="58">
        <f t="shared" si="3"/>
        <v>8887956</v>
      </c>
      <c r="J41" s="58">
        <f t="shared" si="3"/>
        <v>443345197</v>
      </c>
      <c r="K41" s="58">
        <f t="shared" si="3"/>
        <v>143884313</v>
      </c>
      <c r="L41" s="58">
        <f t="shared" si="3"/>
        <v>34467558</v>
      </c>
      <c r="M41" s="58">
        <f t="shared" si="3"/>
        <v>376276267</v>
      </c>
      <c r="N41" s="58">
        <f t="shared" si="3"/>
        <v>554628138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997973335</v>
      </c>
      <c r="X41" s="58">
        <f t="shared" si="3"/>
        <v>565216542</v>
      </c>
      <c r="Y41" s="58">
        <f t="shared" si="3"/>
        <v>432756793</v>
      </c>
      <c r="Z41" s="59">
        <f>+IF(X41&lt;&gt;0,+(Y41/X41)*100,0)</f>
        <v>76.56477842433705</v>
      </c>
      <c r="AA41" s="56">
        <f>SUM(AA37:AA40)</f>
        <v>987429088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1083933043</v>
      </c>
      <c r="D43" s="64">
        <f>+D41-D42</f>
        <v>0</v>
      </c>
      <c r="E43" s="65">
        <f t="shared" si="4"/>
        <v>987429088</v>
      </c>
      <c r="F43" s="66">
        <f t="shared" si="4"/>
        <v>987429088</v>
      </c>
      <c r="G43" s="66">
        <f t="shared" si="4"/>
        <v>415717519</v>
      </c>
      <c r="H43" s="66">
        <f t="shared" si="4"/>
        <v>18739722</v>
      </c>
      <c r="I43" s="66">
        <f t="shared" si="4"/>
        <v>8887956</v>
      </c>
      <c r="J43" s="66">
        <f t="shared" si="4"/>
        <v>443345197</v>
      </c>
      <c r="K43" s="66">
        <f t="shared" si="4"/>
        <v>143884313</v>
      </c>
      <c r="L43" s="66">
        <f t="shared" si="4"/>
        <v>34467558</v>
      </c>
      <c r="M43" s="66">
        <f t="shared" si="4"/>
        <v>376276267</v>
      </c>
      <c r="N43" s="66">
        <f t="shared" si="4"/>
        <v>554628138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997973335</v>
      </c>
      <c r="X43" s="66">
        <f t="shared" si="4"/>
        <v>565216542</v>
      </c>
      <c r="Y43" s="66">
        <f t="shared" si="4"/>
        <v>432756793</v>
      </c>
      <c r="Z43" s="67">
        <f>+IF(X43&lt;&gt;0,+(Y43/X43)*100,0)</f>
        <v>76.56477842433705</v>
      </c>
      <c r="AA43" s="64">
        <f>+AA41-AA42</f>
        <v>987429088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1083933043</v>
      </c>
      <c r="D45" s="56">
        <f>SUM(D43:D44)</f>
        <v>0</v>
      </c>
      <c r="E45" s="57">
        <f t="shared" si="5"/>
        <v>987429088</v>
      </c>
      <c r="F45" s="58">
        <f t="shared" si="5"/>
        <v>987429088</v>
      </c>
      <c r="G45" s="58">
        <f t="shared" si="5"/>
        <v>415717519</v>
      </c>
      <c r="H45" s="58">
        <f t="shared" si="5"/>
        <v>18739722</v>
      </c>
      <c r="I45" s="58">
        <f t="shared" si="5"/>
        <v>8887956</v>
      </c>
      <c r="J45" s="58">
        <f t="shared" si="5"/>
        <v>443345197</v>
      </c>
      <c r="K45" s="58">
        <f t="shared" si="5"/>
        <v>143884313</v>
      </c>
      <c r="L45" s="58">
        <f t="shared" si="5"/>
        <v>34467558</v>
      </c>
      <c r="M45" s="58">
        <f t="shared" si="5"/>
        <v>376276267</v>
      </c>
      <c r="N45" s="58">
        <f t="shared" si="5"/>
        <v>554628138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997973335</v>
      </c>
      <c r="X45" s="58">
        <f t="shared" si="5"/>
        <v>565216542</v>
      </c>
      <c r="Y45" s="58">
        <f t="shared" si="5"/>
        <v>432756793</v>
      </c>
      <c r="Z45" s="59">
        <f>+IF(X45&lt;&gt;0,+(Y45/X45)*100,0)</f>
        <v>76.56477842433705</v>
      </c>
      <c r="AA45" s="56">
        <f>SUM(AA43:AA44)</f>
        <v>987429088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1083933043</v>
      </c>
      <c r="D47" s="71">
        <f>SUM(D45:D46)</f>
        <v>0</v>
      </c>
      <c r="E47" s="72">
        <f t="shared" si="6"/>
        <v>987429088</v>
      </c>
      <c r="F47" s="73">
        <f t="shared" si="6"/>
        <v>987429088</v>
      </c>
      <c r="G47" s="73">
        <f t="shared" si="6"/>
        <v>415717519</v>
      </c>
      <c r="H47" s="74">
        <f t="shared" si="6"/>
        <v>18739722</v>
      </c>
      <c r="I47" s="74">
        <f t="shared" si="6"/>
        <v>8887956</v>
      </c>
      <c r="J47" s="74">
        <f t="shared" si="6"/>
        <v>443345197</v>
      </c>
      <c r="K47" s="74">
        <f t="shared" si="6"/>
        <v>143884313</v>
      </c>
      <c r="L47" s="74">
        <f t="shared" si="6"/>
        <v>34467558</v>
      </c>
      <c r="M47" s="73">
        <f t="shared" si="6"/>
        <v>376276267</v>
      </c>
      <c r="N47" s="73">
        <f t="shared" si="6"/>
        <v>554628138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997973335</v>
      </c>
      <c r="X47" s="74">
        <f t="shared" si="6"/>
        <v>565216542</v>
      </c>
      <c r="Y47" s="74">
        <f t="shared" si="6"/>
        <v>432756793</v>
      </c>
      <c r="Z47" s="75">
        <f>+IF(X47&lt;&gt;0,+(Y47/X47)*100,0)</f>
        <v>76.56477842433705</v>
      </c>
      <c r="AA47" s="76">
        <f>SUM(AA45:AA46)</f>
        <v>987429088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307984297</v>
      </c>
      <c r="D7" s="6"/>
      <c r="E7" s="7">
        <v>274388399</v>
      </c>
      <c r="F7" s="8">
        <v>274388399</v>
      </c>
      <c r="G7" s="8">
        <v>25101933</v>
      </c>
      <c r="H7" s="8">
        <v>23599311</v>
      </c>
      <c r="I7" s="8">
        <v>22823270</v>
      </c>
      <c r="J7" s="8">
        <v>71524514</v>
      </c>
      <c r="K7" s="8">
        <v>-13181569</v>
      </c>
      <c r="L7" s="8">
        <v>23932409</v>
      </c>
      <c r="M7" s="8">
        <v>23034306</v>
      </c>
      <c r="N7" s="8">
        <v>33785146</v>
      </c>
      <c r="O7" s="8"/>
      <c r="P7" s="8"/>
      <c r="Q7" s="8"/>
      <c r="R7" s="8"/>
      <c r="S7" s="8"/>
      <c r="T7" s="8"/>
      <c r="U7" s="8"/>
      <c r="V7" s="8"/>
      <c r="W7" s="8">
        <v>105309660</v>
      </c>
      <c r="X7" s="8">
        <v>108054137</v>
      </c>
      <c r="Y7" s="8">
        <v>-2744477</v>
      </c>
      <c r="Z7" s="2">
        <v>-2.5399092308700775</v>
      </c>
      <c r="AA7" s="6">
        <v>274388399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307984297</v>
      </c>
      <c r="D21" s="33">
        <f t="shared" si="0"/>
        <v>0</v>
      </c>
      <c r="E21" s="34">
        <f t="shared" si="0"/>
        <v>274388399</v>
      </c>
      <c r="F21" s="35">
        <f t="shared" si="0"/>
        <v>274388399</v>
      </c>
      <c r="G21" s="35">
        <f t="shared" si="0"/>
        <v>25101933</v>
      </c>
      <c r="H21" s="35">
        <f t="shared" si="0"/>
        <v>23599311</v>
      </c>
      <c r="I21" s="35">
        <f t="shared" si="0"/>
        <v>22823270</v>
      </c>
      <c r="J21" s="35">
        <f t="shared" si="0"/>
        <v>71524514</v>
      </c>
      <c r="K21" s="35">
        <f t="shared" si="0"/>
        <v>-13181569</v>
      </c>
      <c r="L21" s="35">
        <f t="shared" si="0"/>
        <v>23932409</v>
      </c>
      <c r="M21" s="35">
        <f t="shared" si="0"/>
        <v>23034306</v>
      </c>
      <c r="N21" s="35">
        <f t="shared" si="0"/>
        <v>33785146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105309660</v>
      </c>
      <c r="X21" s="35">
        <f t="shared" si="0"/>
        <v>108054137</v>
      </c>
      <c r="Y21" s="35">
        <f t="shared" si="0"/>
        <v>-2744477</v>
      </c>
      <c r="Z21" s="36">
        <f>+IF(X21&lt;&gt;0,+(Y21/X21)*100,0)</f>
        <v>-2.5399092308700775</v>
      </c>
      <c r="AA21" s="33">
        <f>SUM(AA5:AA20)</f>
        <v>274388399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174775072</v>
      </c>
      <c r="D24" s="6"/>
      <c r="E24" s="7">
        <v>154913869</v>
      </c>
      <c r="F24" s="8">
        <v>154913869</v>
      </c>
      <c r="G24" s="8">
        <v>13406758</v>
      </c>
      <c r="H24" s="8">
        <v>13491079</v>
      </c>
      <c r="I24" s="8">
        <v>15292577</v>
      </c>
      <c r="J24" s="8">
        <v>42190414</v>
      </c>
      <c r="K24" s="8">
        <v>15516800</v>
      </c>
      <c r="L24" s="8">
        <v>13611273</v>
      </c>
      <c r="M24" s="8">
        <v>22372804</v>
      </c>
      <c r="N24" s="8">
        <v>51500877</v>
      </c>
      <c r="O24" s="8"/>
      <c r="P24" s="8"/>
      <c r="Q24" s="8"/>
      <c r="R24" s="8"/>
      <c r="S24" s="8"/>
      <c r="T24" s="8"/>
      <c r="U24" s="8"/>
      <c r="V24" s="8"/>
      <c r="W24" s="8">
        <v>93691291</v>
      </c>
      <c r="X24" s="8">
        <v>84231948</v>
      </c>
      <c r="Y24" s="8">
        <v>9459343</v>
      </c>
      <c r="Z24" s="2">
        <v>11.230113068262412</v>
      </c>
      <c r="AA24" s="6">
        <v>154913869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304179614</v>
      </c>
      <c r="D26" s="6"/>
      <c r="E26" s="7">
        <v>278891121</v>
      </c>
      <c r="F26" s="8">
        <v>278891121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75718942</v>
      </c>
      <c r="Y26" s="8">
        <v>-75718942</v>
      </c>
      <c r="Z26" s="2">
        <v>-100</v>
      </c>
      <c r="AA26" s="6">
        <v>278891121</v>
      </c>
    </row>
    <row r="27" spans="1:27" ht="13.5" x14ac:dyDescent="0.25">
      <c r="A27" s="25" t="s">
        <v>53</v>
      </c>
      <c r="B27" s="24" t="s">
        <v>32</v>
      </c>
      <c r="C27" s="6">
        <v>138710482</v>
      </c>
      <c r="D27" s="6"/>
      <c r="E27" s="7">
        <v>128038794</v>
      </c>
      <c r="F27" s="8">
        <v>128038794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60690392</v>
      </c>
      <c r="Y27" s="8">
        <v>-60690392</v>
      </c>
      <c r="Z27" s="2">
        <v>-100</v>
      </c>
      <c r="AA27" s="6">
        <v>128038794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47382976</v>
      </c>
      <c r="D30" s="6"/>
      <c r="E30" s="7">
        <v>25549739</v>
      </c>
      <c r="F30" s="8">
        <v>25549739</v>
      </c>
      <c r="G30" s="8"/>
      <c r="H30" s="8"/>
      <c r="I30" s="8">
        <v>832661</v>
      </c>
      <c r="J30" s="8">
        <v>832661</v>
      </c>
      <c r="K30" s="8">
        <v>3663526</v>
      </c>
      <c r="L30" s="8">
        <v>3998627</v>
      </c>
      <c r="M30" s="8">
        <v>8154429</v>
      </c>
      <c r="N30" s="8">
        <v>15816582</v>
      </c>
      <c r="O30" s="8"/>
      <c r="P30" s="8"/>
      <c r="Q30" s="8"/>
      <c r="R30" s="8"/>
      <c r="S30" s="8"/>
      <c r="T30" s="8"/>
      <c r="U30" s="8"/>
      <c r="V30" s="8"/>
      <c r="W30" s="8">
        <v>16649243</v>
      </c>
      <c r="X30" s="8">
        <v>5245402</v>
      </c>
      <c r="Y30" s="8">
        <v>11403841</v>
      </c>
      <c r="Z30" s="2">
        <v>217.40642566575451</v>
      </c>
      <c r="AA30" s="6">
        <v>25549739</v>
      </c>
    </row>
    <row r="31" spans="1:27" ht="13.5" x14ac:dyDescent="0.25">
      <c r="A31" s="25" t="s">
        <v>57</v>
      </c>
      <c r="B31" s="24" t="s">
        <v>32</v>
      </c>
      <c r="C31" s="6">
        <v>53399120</v>
      </c>
      <c r="D31" s="6"/>
      <c r="E31" s="7">
        <v>56737341</v>
      </c>
      <c r="F31" s="8">
        <v>56737341</v>
      </c>
      <c r="G31" s="8">
        <v>2124040</v>
      </c>
      <c r="H31" s="8">
        <v>6177012</v>
      </c>
      <c r="I31" s="8">
        <v>4509955</v>
      </c>
      <c r="J31" s="8">
        <v>12811007</v>
      </c>
      <c r="K31" s="8">
        <v>7367638</v>
      </c>
      <c r="L31" s="8">
        <v>4660547</v>
      </c>
      <c r="M31" s="8">
        <v>5626257</v>
      </c>
      <c r="N31" s="8">
        <v>17654442</v>
      </c>
      <c r="O31" s="8"/>
      <c r="P31" s="8"/>
      <c r="Q31" s="8"/>
      <c r="R31" s="8"/>
      <c r="S31" s="8"/>
      <c r="T31" s="8"/>
      <c r="U31" s="8"/>
      <c r="V31" s="8"/>
      <c r="W31" s="8">
        <v>30465449</v>
      </c>
      <c r="X31" s="8">
        <v>26320563</v>
      </c>
      <c r="Y31" s="8">
        <v>4144886</v>
      </c>
      <c r="Z31" s="2">
        <v>15.747710259845126</v>
      </c>
      <c r="AA31" s="6">
        <v>56737341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58722671</v>
      </c>
      <c r="D33" s="6"/>
      <c r="E33" s="7">
        <v>40819023</v>
      </c>
      <c r="F33" s="8">
        <v>40819023</v>
      </c>
      <c r="G33" s="8">
        <v>113044</v>
      </c>
      <c r="H33" s="8">
        <v>2269034</v>
      </c>
      <c r="I33" s="8">
        <v>5232474</v>
      </c>
      <c r="J33" s="8">
        <v>7614552</v>
      </c>
      <c r="K33" s="8">
        <v>5559142</v>
      </c>
      <c r="L33" s="8">
        <v>4040339</v>
      </c>
      <c r="M33" s="8">
        <v>3764305</v>
      </c>
      <c r="N33" s="8">
        <v>13363786</v>
      </c>
      <c r="O33" s="8"/>
      <c r="P33" s="8"/>
      <c r="Q33" s="8"/>
      <c r="R33" s="8"/>
      <c r="S33" s="8"/>
      <c r="T33" s="8"/>
      <c r="U33" s="8"/>
      <c r="V33" s="8"/>
      <c r="W33" s="8">
        <v>20978338</v>
      </c>
      <c r="X33" s="8">
        <v>21385218</v>
      </c>
      <c r="Y33" s="8">
        <v>-406880</v>
      </c>
      <c r="Z33" s="2">
        <v>-1.9026226433604747</v>
      </c>
      <c r="AA33" s="6">
        <v>40819023</v>
      </c>
    </row>
    <row r="34" spans="1:27" ht="13.5" x14ac:dyDescent="0.25">
      <c r="A34" s="23" t="s">
        <v>59</v>
      </c>
      <c r="B34" s="29" t="s">
        <v>32</v>
      </c>
      <c r="C34" s="6">
        <v>391852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777561787</v>
      </c>
      <c r="D35" s="33">
        <f>SUM(D24:D34)</f>
        <v>0</v>
      </c>
      <c r="E35" s="34">
        <f t="shared" si="1"/>
        <v>684949887</v>
      </c>
      <c r="F35" s="35">
        <f t="shared" si="1"/>
        <v>684949887</v>
      </c>
      <c r="G35" s="35">
        <f t="shared" si="1"/>
        <v>15643842</v>
      </c>
      <c r="H35" s="35">
        <f t="shared" si="1"/>
        <v>21937125</v>
      </c>
      <c r="I35" s="35">
        <f t="shared" si="1"/>
        <v>25867667</v>
      </c>
      <c r="J35" s="35">
        <f t="shared" si="1"/>
        <v>63448634</v>
      </c>
      <c r="K35" s="35">
        <f t="shared" si="1"/>
        <v>32107106</v>
      </c>
      <c r="L35" s="35">
        <f t="shared" si="1"/>
        <v>26310786</v>
      </c>
      <c r="M35" s="35">
        <f t="shared" si="1"/>
        <v>39917795</v>
      </c>
      <c r="N35" s="35">
        <f t="shared" si="1"/>
        <v>98335687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161784321</v>
      </c>
      <c r="X35" s="35">
        <f t="shared" si="1"/>
        <v>273592465</v>
      </c>
      <c r="Y35" s="35">
        <f t="shared" si="1"/>
        <v>-111808144</v>
      </c>
      <c r="Z35" s="36">
        <f>+IF(X35&lt;&gt;0,+(Y35/X35)*100,0)</f>
        <v>-40.866675184201434</v>
      </c>
      <c r="AA35" s="33">
        <f>SUM(AA24:AA34)</f>
        <v>684949887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-469577490</v>
      </c>
      <c r="D37" s="46">
        <f>+D21-D35</f>
        <v>0</v>
      </c>
      <c r="E37" s="47">
        <f t="shared" si="2"/>
        <v>-410561488</v>
      </c>
      <c r="F37" s="48">
        <f t="shared" si="2"/>
        <v>-410561488</v>
      </c>
      <c r="G37" s="48">
        <f t="shared" si="2"/>
        <v>9458091</v>
      </c>
      <c r="H37" s="48">
        <f t="shared" si="2"/>
        <v>1662186</v>
      </c>
      <c r="I37" s="48">
        <f t="shared" si="2"/>
        <v>-3044397</v>
      </c>
      <c r="J37" s="48">
        <f t="shared" si="2"/>
        <v>8075880</v>
      </c>
      <c r="K37" s="48">
        <f t="shared" si="2"/>
        <v>-45288675</v>
      </c>
      <c r="L37" s="48">
        <f t="shared" si="2"/>
        <v>-2378377</v>
      </c>
      <c r="M37" s="48">
        <f t="shared" si="2"/>
        <v>-16883489</v>
      </c>
      <c r="N37" s="48">
        <f t="shared" si="2"/>
        <v>-64550541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-56474661</v>
      </c>
      <c r="X37" s="48">
        <f>IF(F21=F35,0,X21-X35)</f>
        <v>-165538328</v>
      </c>
      <c r="Y37" s="48">
        <f t="shared" si="2"/>
        <v>109063667</v>
      </c>
      <c r="Z37" s="49">
        <f>+IF(X37&lt;&gt;0,+(Y37/X37)*100,0)</f>
        <v>-65.884238603642302</v>
      </c>
      <c r="AA37" s="46">
        <f>+AA21-AA35</f>
        <v>-410561488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-469577490</v>
      </c>
      <c r="D41" s="56">
        <f>SUM(D37:D40)</f>
        <v>0</v>
      </c>
      <c r="E41" s="57">
        <f t="shared" si="3"/>
        <v>-410561488</v>
      </c>
      <c r="F41" s="58">
        <f t="shared" si="3"/>
        <v>-410561488</v>
      </c>
      <c r="G41" s="58">
        <f t="shared" si="3"/>
        <v>9458091</v>
      </c>
      <c r="H41" s="58">
        <f t="shared" si="3"/>
        <v>1662186</v>
      </c>
      <c r="I41" s="58">
        <f t="shared" si="3"/>
        <v>-3044397</v>
      </c>
      <c r="J41" s="58">
        <f t="shared" si="3"/>
        <v>8075880</v>
      </c>
      <c r="K41" s="58">
        <f t="shared" si="3"/>
        <v>-45288675</v>
      </c>
      <c r="L41" s="58">
        <f t="shared" si="3"/>
        <v>-2378377</v>
      </c>
      <c r="M41" s="58">
        <f t="shared" si="3"/>
        <v>-16883489</v>
      </c>
      <c r="N41" s="58">
        <f t="shared" si="3"/>
        <v>-64550541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-56474661</v>
      </c>
      <c r="X41" s="58">
        <f t="shared" si="3"/>
        <v>-165538328</v>
      </c>
      <c r="Y41" s="58">
        <f t="shared" si="3"/>
        <v>109063667</v>
      </c>
      <c r="Z41" s="59">
        <f>+IF(X41&lt;&gt;0,+(Y41/X41)*100,0)</f>
        <v>-65.884238603642302</v>
      </c>
      <c r="AA41" s="56">
        <f>SUM(AA37:AA40)</f>
        <v>-410561488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-469577490</v>
      </c>
      <c r="D43" s="64">
        <f>+D41-D42</f>
        <v>0</v>
      </c>
      <c r="E43" s="65">
        <f t="shared" si="4"/>
        <v>-410561488</v>
      </c>
      <c r="F43" s="66">
        <f t="shared" si="4"/>
        <v>-410561488</v>
      </c>
      <c r="G43" s="66">
        <f t="shared" si="4"/>
        <v>9458091</v>
      </c>
      <c r="H43" s="66">
        <f t="shared" si="4"/>
        <v>1662186</v>
      </c>
      <c r="I43" s="66">
        <f t="shared" si="4"/>
        <v>-3044397</v>
      </c>
      <c r="J43" s="66">
        <f t="shared" si="4"/>
        <v>8075880</v>
      </c>
      <c r="K43" s="66">
        <f t="shared" si="4"/>
        <v>-45288675</v>
      </c>
      <c r="L43" s="66">
        <f t="shared" si="4"/>
        <v>-2378377</v>
      </c>
      <c r="M43" s="66">
        <f t="shared" si="4"/>
        <v>-16883489</v>
      </c>
      <c r="N43" s="66">
        <f t="shared" si="4"/>
        <v>-64550541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-56474661</v>
      </c>
      <c r="X43" s="66">
        <f t="shared" si="4"/>
        <v>-165538328</v>
      </c>
      <c r="Y43" s="66">
        <f t="shared" si="4"/>
        <v>109063667</v>
      </c>
      <c r="Z43" s="67">
        <f>+IF(X43&lt;&gt;0,+(Y43/X43)*100,0)</f>
        <v>-65.884238603642302</v>
      </c>
      <c r="AA43" s="64">
        <f>+AA41-AA42</f>
        <v>-410561488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-469577490</v>
      </c>
      <c r="D45" s="56">
        <f>SUM(D43:D44)</f>
        <v>0</v>
      </c>
      <c r="E45" s="57">
        <f t="shared" si="5"/>
        <v>-410561488</v>
      </c>
      <c r="F45" s="58">
        <f t="shared" si="5"/>
        <v>-410561488</v>
      </c>
      <c r="G45" s="58">
        <f t="shared" si="5"/>
        <v>9458091</v>
      </c>
      <c r="H45" s="58">
        <f t="shared" si="5"/>
        <v>1662186</v>
      </c>
      <c r="I45" s="58">
        <f t="shared" si="5"/>
        <v>-3044397</v>
      </c>
      <c r="J45" s="58">
        <f t="shared" si="5"/>
        <v>8075880</v>
      </c>
      <c r="K45" s="58">
        <f t="shared" si="5"/>
        <v>-45288675</v>
      </c>
      <c r="L45" s="58">
        <f t="shared" si="5"/>
        <v>-2378377</v>
      </c>
      <c r="M45" s="58">
        <f t="shared" si="5"/>
        <v>-16883489</v>
      </c>
      <c r="N45" s="58">
        <f t="shared" si="5"/>
        <v>-64550541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-56474661</v>
      </c>
      <c r="X45" s="58">
        <f t="shared" si="5"/>
        <v>-165538328</v>
      </c>
      <c r="Y45" s="58">
        <f t="shared" si="5"/>
        <v>109063667</v>
      </c>
      <c r="Z45" s="59">
        <f>+IF(X45&lt;&gt;0,+(Y45/X45)*100,0)</f>
        <v>-65.884238603642302</v>
      </c>
      <c r="AA45" s="56">
        <f>SUM(AA43:AA44)</f>
        <v>-410561488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-469577490</v>
      </c>
      <c r="D47" s="71">
        <f>SUM(D45:D46)</f>
        <v>0</v>
      </c>
      <c r="E47" s="72">
        <f t="shared" si="6"/>
        <v>-410561488</v>
      </c>
      <c r="F47" s="73">
        <f t="shared" si="6"/>
        <v>-410561488</v>
      </c>
      <c r="G47" s="73">
        <f t="shared" si="6"/>
        <v>9458091</v>
      </c>
      <c r="H47" s="74">
        <f t="shared" si="6"/>
        <v>1662186</v>
      </c>
      <c r="I47" s="74">
        <f t="shared" si="6"/>
        <v>-3044397</v>
      </c>
      <c r="J47" s="74">
        <f t="shared" si="6"/>
        <v>8075880</v>
      </c>
      <c r="K47" s="74">
        <f t="shared" si="6"/>
        <v>-45288675</v>
      </c>
      <c r="L47" s="74">
        <f t="shared" si="6"/>
        <v>-2378377</v>
      </c>
      <c r="M47" s="73">
        <f t="shared" si="6"/>
        <v>-16883489</v>
      </c>
      <c r="N47" s="73">
        <f t="shared" si="6"/>
        <v>-64550541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-56474661</v>
      </c>
      <c r="X47" s="74">
        <f t="shared" si="6"/>
        <v>-165538328</v>
      </c>
      <c r="Y47" s="74">
        <f t="shared" si="6"/>
        <v>109063667</v>
      </c>
      <c r="Z47" s="75">
        <f>+IF(X47&lt;&gt;0,+(Y47/X47)*100,0)</f>
        <v>-65.884238603642302</v>
      </c>
      <c r="AA47" s="76">
        <f>SUM(AA45:AA46)</f>
        <v>-410561488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136474003</v>
      </c>
      <c r="D7" s="6"/>
      <c r="E7" s="7">
        <v>150266776</v>
      </c>
      <c r="F7" s="8">
        <v>150266776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75133372</v>
      </c>
      <c r="Y7" s="8">
        <v>-75133372</v>
      </c>
      <c r="Z7" s="2">
        <v>-100</v>
      </c>
      <c r="AA7" s="6">
        <v>150266776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24472834</v>
      </c>
      <c r="D13" s="6"/>
      <c r="E13" s="7">
        <v>30590786</v>
      </c>
      <c r="F13" s="8">
        <v>30590786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15295394</v>
      </c>
      <c r="Y13" s="8">
        <v>-15295394</v>
      </c>
      <c r="Z13" s="2">
        <v>-100</v>
      </c>
      <c r="AA13" s="6">
        <v>30590786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29590625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190537462</v>
      </c>
      <c r="D21" s="33">
        <f t="shared" si="0"/>
        <v>0</v>
      </c>
      <c r="E21" s="34">
        <f t="shared" si="0"/>
        <v>180857562</v>
      </c>
      <c r="F21" s="35">
        <f t="shared" si="0"/>
        <v>180857562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90428766</v>
      </c>
      <c r="Y21" s="35">
        <f t="shared" si="0"/>
        <v>-90428766</v>
      </c>
      <c r="Z21" s="36">
        <f>+IF(X21&lt;&gt;0,+(Y21/X21)*100,0)</f>
        <v>-100</v>
      </c>
      <c r="AA21" s="33">
        <f>SUM(AA5:AA20)</f>
        <v>180857562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104444953</v>
      </c>
      <c r="D24" s="6"/>
      <c r="E24" s="7">
        <v>100705919</v>
      </c>
      <c r="F24" s="8">
        <v>100705919</v>
      </c>
      <c r="G24" s="8">
        <v>8541478</v>
      </c>
      <c r="H24" s="8">
        <v>8185349</v>
      </c>
      <c r="I24" s="8">
        <v>8182586</v>
      </c>
      <c r="J24" s="8">
        <v>24909413</v>
      </c>
      <c r="K24" s="8">
        <v>8919252</v>
      </c>
      <c r="L24" s="8">
        <v>8765123</v>
      </c>
      <c r="M24" s="8">
        <v>13611828</v>
      </c>
      <c r="N24" s="8">
        <v>31296203</v>
      </c>
      <c r="O24" s="8"/>
      <c r="P24" s="8"/>
      <c r="Q24" s="8"/>
      <c r="R24" s="8"/>
      <c r="S24" s="8"/>
      <c r="T24" s="8"/>
      <c r="U24" s="8"/>
      <c r="V24" s="8"/>
      <c r="W24" s="8">
        <v>56205616</v>
      </c>
      <c r="X24" s="8">
        <v>50352917</v>
      </c>
      <c r="Y24" s="8">
        <v>5852699</v>
      </c>
      <c r="Z24" s="2">
        <v>11.623356398597522</v>
      </c>
      <c r="AA24" s="6">
        <v>100705919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75177221</v>
      </c>
      <c r="D26" s="6"/>
      <c r="E26" s="7">
        <v>65162665</v>
      </c>
      <c r="F26" s="8">
        <v>65162665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32581333</v>
      </c>
      <c r="Y26" s="8">
        <v>-32581333</v>
      </c>
      <c r="Z26" s="2">
        <v>-100</v>
      </c>
      <c r="AA26" s="6">
        <v>65162665</v>
      </c>
    </row>
    <row r="27" spans="1:27" ht="13.5" x14ac:dyDescent="0.25">
      <c r="A27" s="25" t="s">
        <v>53</v>
      </c>
      <c r="B27" s="24" t="s">
        <v>32</v>
      </c>
      <c r="C27" s="6">
        <v>44811802</v>
      </c>
      <c r="D27" s="6"/>
      <c r="E27" s="7">
        <v>91156236</v>
      </c>
      <c r="F27" s="8">
        <v>91156236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45578118</v>
      </c>
      <c r="Y27" s="8">
        <v>-45578118</v>
      </c>
      <c r="Z27" s="2">
        <v>-100</v>
      </c>
      <c r="AA27" s="6">
        <v>91156236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16979561</v>
      </c>
      <c r="D30" s="6"/>
      <c r="E30" s="7">
        <v>23352201</v>
      </c>
      <c r="F30" s="8">
        <v>23352201</v>
      </c>
      <c r="G30" s="8">
        <v>4234</v>
      </c>
      <c r="H30" s="8">
        <v>124949</v>
      </c>
      <c r="I30" s="8">
        <v>1549390</v>
      </c>
      <c r="J30" s="8">
        <v>1678573</v>
      </c>
      <c r="K30" s="8">
        <v>1413065</v>
      </c>
      <c r="L30" s="8">
        <v>2476707</v>
      </c>
      <c r="M30" s="8"/>
      <c r="N30" s="8">
        <v>3889772</v>
      </c>
      <c r="O30" s="8"/>
      <c r="P30" s="8"/>
      <c r="Q30" s="8"/>
      <c r="R30" s="8"/>
      <c r="S30" s="8"/>
      <c r="T30" s="8"/>
      <c r="U30" s="8"/>
      <c r="V30" s="8"/>
      <c r="W30" s="8">
        <v>5568345</v>
      </c>
      <c r="X30" s="8">
        <v>11676117</v>
      </c>
      <c r="Y30" s="8">
        <v>-6107772</v>
      </c>
      <c r="Z30" s="2">
        <v>-52.309958867318649</v>
      </c>
      <c r="AA30" s="6">
        <v>23352201</v>
      </c>
    </row>
    <row r="31" spans="1:27" ht="13.5" x14ac:dyDescent="0.25">
      <c r="A31" s="25" t="s">
        <v>57</v>
      </c>
      <c r="B31" s="24" t="s">
        <v>32</v>
      </c>
      <c r="C31" s="6">
        <v>38923442</v>
      </c>
      <c r="D31" s="6"/>
      <c r="E31" s="7">
        <v>14190000</v>
      </c>
      <c r="F31" s="8">
        <v>14190000</v>
      </c>
      <c r="G31" s="8"/>
      <c r="H31" s="8">
        <v>338403</v>
      </c>
      <c r="I31" s="8">
        <v>656440</v>
      </c>
      <c r="J31" s="8">
        <v>994843</v>
      </c>
      <c r="K31" s="8">
        <v>2812</v>
      </c>
      <c r="L31" s="8">
        <v>522270</v>
      </c>
      <c r="M31" s="8">
        <v>433460</v>
      </c>
      <c r="N31" s="8">
        <v>958542</v>
      </c>
      <c r="O31" s="8"/>
      <c r="P31" s="8"/>
      <c r="Q31" s="8"/>
      <c r="R31" s="8"/>
      <c r="S31" s="8"/>
      <c r="T31" s="8"/>
      <c r="U31" s="8"/>
      <c r="V31" s="8"/>
      <c r="W31" s="8">
        <v>1953385</v>
      </c>
      <c r="X31" s="8">
        <v>7094994</v>
      </c>
      <c r="Y31" s="8">
        <v>-5141609</v>
      </c>
      <c r="Z31" s="2">
        <v>-72.468123299329079</v>
      </c>
      <c r="AA31" s="6">
        <v>14190000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30337266</v>
      </c>
      <c r="D33" s="6"/>
      <c r="E33" s="7">
        <v>16185163</v>
      </c>
      <c r="F33" s="8">
        <v>16185163</v>
      </c>
      <c r="G33" s="8">
        <v>447466</v>
      </c>
      <c r="H33" s="8">
        <v>2050144</v>
      </c>
      <c r="I33" s="8">
        <v>2244828</v>
      </c>
      <c r="J33" s="8">
        <v>4742438</v>
      </c>
      <c r="K33" s="8">
        <v>741855</v>
      </c>
      <c r="L33" s="8">
        <v>1438697</v>
      </c>
      <c r="M33" s="8">
        <v>3182262</v>
      </c>
      <c r="N33" s="8">
        <v>5362814</v>
      </c>
      <c r="O33" s="8"/>
      <c r="P33" s="8"/>
      <c r="Q33" s="8"/>
      <c r="R33" s="8"/>
      <c r="S33" s="8"/>
      <c r="T33" s="8"/>
      <c r="U33" s="8"/>
      <c r="V33" s="8"/>
      <c r="W33" s="8">
        <v>10105252</v>
      </c>
      <c r="X33" s="8">
        <v>8092489</v>
      </c>
      <c r="Y33" s="8">
        <v>2012763</v>
      </c>
      <c r="Z33" s="2">
        <v>24.871989322444556</v>
      </c>
      <c r="AA33" s="6">
        <v>16185163</v>
      </c>
    </row>
    <row r="34" spans="1:27" ht="13.5" x14ac:dyDescent="0.25">
      <c r="A34" s="23" t="s">
        <v>59</v>
      </c>
      <c r="B34" s="29" t="s">
        <v>32</v>
      </c>
      <c r="C34" s="6">
        <v>1257027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311931272</v>
      </c>
      <c r="D35" s="33">
        <f>SUM(D24:D34)</f>
        <v>0</v>
      </c>
      <c r="E35" s="34">
        <f t="shared" si="1"/>
        <v>310752184</v>
      </c>
      <c r="F35" s="35">
        <f t="shared" si="1"/>
        <v>310752184</v>
      </c>
      <c r="G35" s="35">
        <f t="shared" si="1"/>
        <v>8993178</v>
      </c>
      <c r="H35" s="35">
        <f t="shared" si="1"/>
        <v>10698845</v>
      </c>
      <c r="I35" s="35">
        <f t="shared" si="1"/>
        <v>12633244</v>
      </c>
      <c r="J35" s="35">
        <f t="shared" si="1"/>
        <v>32325267</v>
      </c>
      <c r="K35" s="35">
        <f t="shared" si="1"/>
        <v>11076984</v>
      </c>
      <c r="L35" s="35">
        <f t="shared" si="1"/>
        <v>13202797</v>
      </c>
      <c r="M35" s="35">
        <f t="shared" si="1"/>
        <v>17227550</v>
      </c>
      <c r="N35" s="35">
        <f t="shared" si="1"/>
        <v>41507331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73832598</v>
      </c>
      <c r="X35" s="35">
        <f t="shared" si="1"/>
        <v>155375968</v>
      </c>
      <c r="Y35" s="35">
        <f t="shared" si="1"/>
        <v>-81543370</v>
      </c>
      <c r="Z35" s="36">
        <f>+IF(X35&lt;&gt;0,+(Y35/X35)*100,0)</f>
        <v>-52.481327099439213</v>
      </c>
      <c r="AA35" s="33">
        <f>SUM(AA24:AA34)</f>
        <v>310752184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-121393810</v>
      </c>
      <c r="D37" s="46">
        <f>+D21-D35</f>
        <v>0</v>
      </c>
      <c r="E37" s="47">
        <f t="shared" si="2"/>
        <v>-129894622</v>
      </c>
      <c r="F37" s="48">
        <f t="shared" si="2"/>
        <v>-129894622</v>
      </c>
      <c r="G37" s="48">
        <f t="shared" si="2"/>
        <v>-8993178</v>
      </c>
      <c r="H37" s="48">
        <f t="shared" si="2"/>
        <v>-10698845</v>
      </c>
      <c r="I37" s="48">
        <f t="shared" si="2"/>
        <v>-12633244</v>
      </c>
      <c r="J37" s="48">
        <f t="shared" si="2"/>
        <v>-32325267</v>
      </c>
      <c r="K37" s="48">
        <f t="shared" si="2"/>
        <v>-11076984</v>
      </c>
      <c r="L37" s="48">
        <f t="shared" si="2"/>
        <v>-13202797</v>
      </c>
      <c r="M37" s="48">
        <f t="shared" si="2"/>
        <v>-17227550</v>
      </c>
      <c r="N37" s="48">
        <f t="shared" si="2"/>
        <v>-41507331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-73832598</v>
      </c>
      <c r="X37" s="48">
        <f>IF(F21=F35,0,X21-X35)</f>
        <v>-64947202</v>
      </c>
      <c r="Y37" s="48">
        <f t="shared" si="2"/>
        <v>-8885396</v>
      </c>
      <c r="Z37" s="49">
        <f>+IF(X37&lt;&gt;0,+(Y37/X37)*100,0)</f>
        <v>13.680952722181935</v>
      </c>
      <c r="AA37" s="46">
        <f>+AA21-AA35</f>
        <v>-129894622</v>
      </c>
    </row>
    <row r="38" spans="1:27" ht="23.1" customHeight="1" x14ac:dyDescent="0.25">
      <c r="A38" s="50" t="s">
        <v>62</v>
      </c>
      <c r="B38" s="29" t="s">
        <v>32</v>
      </c>
      <c r="C38" s="6">
        <v>40254675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-81139135</v>
      </c>
      <c r="D41" s="56">
        <f>SUM(D37:D40)</f>
        <v>0</v>
      </c>
      <c r="E41" s="57">
        <f t="shared" si="3"/>
        <v>-129894622</v>
      </c>
      <c r="F41" s="58">
        <f t="shared" si="3"/>
        <v>-129894622</v>
      </c>
      <c r="G41" s="58">
        <f t="shared" si="3"/>
        <v>-8993178</v>
      </c>
      <c r="H41" s="58">
        <f t="shared" si="3"/>
        <v>-10698845</v>
      </c>
      <c r="I41" s="58">
        <f t="shared" si="3"/>
        <v>-12633244</v>
      </c>
      <c r="J41" s="58">
        <f t="shared" si="3"/>
        <v>-32325267</v>
      </c>
      <c r="K41" s="58">
        <f t="shared" si="3"/>
        <v>-11076984</v>
      </c>
      <c r="L41" s="58">
        <f t="shared" si="3"/>
        <v>-13202797</v>
      </c>
      <c r="M41" s="58">
        <f t="shared" si="3"/>
        <v>-17227550</v>
      </c>
      <c r="N41" s="58">
        <f t="shared" si="3"/>
        <v>-41507331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-73832598</v>
      </c>
      <c r="X41" s="58">
        <f t="shared" si="3"/>
        <v>-64947202</v>
      </c>
      <c r="Y41" s="58">
        <f t="shared" si="3"/>
        <v>-8885396</v>
      </c>
      <c r="Z41" s="59">
        <f>+IF(X41&lt;&gt;0,+(Y41/X41)*100,0)</f>
        <v>13.680952722181935</v>
      </c>
      <c r="AA41" s="56">
        <f>SUM(AA37:AA40)</f>
        <v>-129894622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-81139135</v>
      </c>
      <c r="D43" s="64">
        <f>+D41-D42</f>
        <v>0</v>
      </c>
      <c r="E43" s="65">
        <f t="shared" si="4"/>
        <v>-129894622</v>
      </c>
      <c r="F43" s="66">
        <f t="shared" si="4"/>
        <v>-129894622</v>
      </c>
      <c r="G43" s="66">
        <f t="shared" si="4"/>
        <v>-8993178</v>
      </c>
      <c r="H43" s="66">
        <f t="shared" si="4"/>
        <v>-10698845</v>
      </c>
      <c r="I43" s="66">
        <f t="shared" si="4"/>
        <v>-12633244</v>
      </c>
      <c r="J43" s="66">
        <f t="shared" si="4"/>
        <v>-32325267</v>
      </c>
      <c r="K43" s="66">
        <f t="shared" si="4"/>
        <v>-11076984</v>
      </c>
      <c r="L43" s="66">
        <f t="shared" si="4"/>
        <v>-13202797</v>
      </c>
      <c r="M43" s="66">
        <f t="shared" si="4"/>
        <v>-17227550</v>
      </c>
      <c r="N43" s="66">
        <f t="shared" si="4"/>
        <v>-41507331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-73832598</v>
      </c>
      <c r="X43" s="66">
        <f t="shared" si="4"/>
        <v>-64947202</v>
      </c>
      <c r="Y43" s="66">
        <f t="shared" si="4"/>
        <v>-8885396</v>
      </c>
      <c r="Z43" s="67">
        <f>+IF(X43&lt;&gt;0,+(Y43/X43)*100,0)</f>
        <v>13.680952722181935</v>
      </c>
      <c r="AA43" s="64">
        <f>+AA41-AA42</f>
        <v>-129894622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-81139135</v>
      </c>
      <c r="D45" s="56">
        <f>SUM(D43:D44)</f>
        <v>0</v>
      </c>
      <c r="E45" s="57">
        <f t="shared" si="5"/>
        <v>-129894622</v>
      </c>
      <c r="F45" s="58">
        <f t="shared" si="5"/>
        <v>-129894622</v>
      </c>
      <c r="G45" s="58">
        <f t="shared" si="5"/>
        <v>-8993178</v>
      </c>
      <c r="H45" s="58">
        <f t="shared" si="5"/>
        <v>-10698845</v>
      </c>
      <c r="I45" s="58">
        <f t="shared" si="5"/>
        <v>-12633244</v>
      </c>
      <c r="J45" s="58">
        <f t="shared" si="5"/>
        <v>-32325267</v>
      </c>
      <c r="K45" s="58">
        <f t="shared" si="5"/>
        <v>-11076984</v>
      </c>
      <c r="L45" s="58">
        <f t="shared" si="5"/>
        <v>-13202797</v>
      </c>
      <c r="M45" s="58">
        <f t="shared" si="5"/>
        <v>-17227550</v>
      </c>
      <c r="N45" s="58">
        <f t="shared" si="5"/>
        <v>-41507331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-73832598</v>
      </c>
      <c r="X45" s="58">
        <f t="shared" si="5"/>
        <v>-64947202</v>
      </c>
      <c r="Y45" s="58">
        <f t="shared" si="5"/>
        <v>-8885396</v>
      </c>
      <c r="Z45" s="59">
        <f>+IF(X45&lt;&gt;0,+(Y45/X45)*100,0)</f>
        <v>13.680952722181935</v>
      </c>
      <c r="AA45" s="56">
        <f>SUM(AA43:AA44)</f>
        <v>-129894622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-81139135</v>
      </c>
      <c r="D47" s="71">
        <f>SUM(D45:D46)</f>
        <v>0</v>
      </c>
      <c r="E47" s="72">
        <f t="shared" si="6"/>
        <v>-129894622</v>
      </c>
      <c r="F47" s="73">
        <f t="shared" si="6"/>
        <v>-129894622</v>
      </c>
      <c r="G47" s="73">
        <f t="shared" si="6"/>
        <v>-8993178</v>
      </c>
      <c r="H47" s="74">
        <f t="shared" si="6"/>
        <v>-10698845</v>
      </c>
      <c r="I47" s="74">
        <f t="shared" si="6"/>
        <v>-12633244</v>
      </c>
      <c r="J47" s="74">
        <f t="shared" si="6"/>
        <v>-32325267</v>
      </c>
      <c r="K47" s="74">
        <f t="shared" si="6"/>
        <v>-11076984</v>
      </c>
      <c r="L47" s="74">
        <f t="shared" si="6"/>
        <v>-13202797</v>
      </c>
      <c r="M47" s="73">
        <f t="shared" si="6"/>
        <v>-17227550</v>
      </c>
      <c r="N47" s="73">
        <f t="shared" si="6"/>
        <v>-41507331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-73832598</v>
      </c>
      <c r="X47" s="74">
        <f t="shared" si="6"/>
        <v>-64947202</v>
      </c>
      <c r="Y47" s="74">
        <f t="shared" si="6"/>
        <v>-8885396</v>
      </c>
      <c r="Z47" s="75">
        <f>+IF(X47&lt;&gt;0,+(Y47/X47)*100,0)</f>
        <v>13.680952722181935</v>
      </c>
      <c r="AA47" s="76">
        <f>SUM(AA45:AA46)</f>
        <v>-129894622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239824142</v>
      </c>
      <c r="D7" s="6"/>
      <c r="E7" s="7">
        <v>247956705</v>
      </c>
      <c r="F7" s="8">
        <v>247956705</v>
      </c>
      <c r="G7" s="8">
        <v>21011910</v>
      </c>
      <c r="H7" s="8">
        <v>35403728</v>
      </c>
      <c r="I7" s="8">
        <v>18306616</v>
      </c>
      <c r="J7" s="8">
        <v>74722254</v>
      </c>
      <c r="K7" s="8">
        <v>21014658</v>
      </c>
      <c r="L7" s="8">
        <v>19068243</v>
      </c>
      <c r="M7" s="8">
        <v>19903794</v>
      </c>
      <c r="N7" s="8">
        <v>59986695</v>
      </c>
      <c r="O7" s="8"/>
      <c r="P7" s="8"/>
      <c r="Q7" s="8"/>
      <c r="R7" s="8"/>
      <c r="S7" s="8"/>
      <c r="T7" s="8"/>
      <c r="U7" s="8"/>
      <c r="V7" s="8"/>
      <c r="W7" s="8">
        <v>134708949</v>
      </c>
      <c r="X7" s="8">
        <v>116043854</v>
      </c>
      <c r="Y7" s="8">
        <v>18665095</v>
      </c>
      <c r="Z7" s="2">
        <v>16.084518358033851</v>
      </c>
      <c r="AA7" s="6">
        <v>247956705</v>
      </c>
    </row>
    <row r="8" spans="1:27" ht="13.5" x14ac:dyDescent="0.25">
      <c r="A8" s="25" t="s">
        <v>36</v>
      </c>
      <c r="B8" s="24" t="s">
        <v>32</v>
      </c>
      <c r="C8" s="6">
        <v>60340074</v>
      </c>
      <c r="D8" s="6"/>
      <c r="E8" s="7">
        <v>116994162</v>
      </c>
      <c r="F8" s="8">
        <v>116994162</v>
      </c>
      <c r="G8" s="8">
        <v>5740589</v>
      </c>
      <c r="H8" s="8">
        <v>5297686</v>
      </c>
      <c r="I8" s="8">
        <v>5289375</v>
      </c>
      <c r="J8" s="8">
        <v>16327650</v>
      </c>
      <c r="K8" s="8">
        <v>5325186</v>
      </c>
      <c r="L8" s="8">
        <v>5119856</v>
      </c>
      <c r="M8" s="8">
        <v>5226078</v>
      </c>
      <c r="N8" s="8">
        <v>15671120</v>
      </c>
      <c r="O8" s="8"/>
      <c r="P8" s="8"/>
      <c r="Q8" s="8"/>
      <c r="R8" s="8"/>
      <c r="S8" s="8"/>
      <c r="T8" s="8"/>
      <c r="U8" s="8"/>
      <c r="V8" s="8"/>
      <c r="W8" s="8">
        <v>31998770</v>
      </c>
      <c r="X8" s="8">
        <v>54753323</v>
      </c>
      <c r="Y8" s="8">
        <v>-22754553</v>
      </c>
      <c r="Z8" s="2">
        <v>-41.55830505483658</v>
      </c>
      <c r="AA8" s="6">
        <v>116994162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24970985</v>
      </c>
      <c r="D13" s="6"/>
      <c r="E13" s="7">
        <v>33040200</v>
      </c>
      <c r="F13" s="8">
        <v>33040200</v>
      </c>
      <c r="G13" s="8">
        <v>296984</v>
      </c>
      <c r="H13" s="8">
        <v>2805674</v>
      </c>
      <c r="I13" s="8">
        <v>2775465</v>
      </c>
      <c r="J13" s="8">
        <v>5878123</v>
      </c>
      <c r="K13" s="8">
        <v>2891194</v>
      </c>
      <c r="L13" s="8">
        <v>2771162</v>
      </c>
      <c r="M13" s="8">
        <v>2934471</v>
      </c>
      <c r="N13" s="8">
        <v>8596827</v>
      </c>
      <c r="O13" s="8"/>
      <c r="P13" s="8"/>
      <c r="Q13" s="8"/>
      <c r="R13" s="8"/>
      <c r="S13" s="8"/>
      <c r="T13" s="8"/>
      <c r="U13" s="8"/>
      <c r="V13" s="8"/>
      <c r="W13" s="8">
        <v>14474950</v>
      </c>
      <c r="X13" s="8">
        <v>16170682</v>
      </c>
      <c r="Y13" s="8">
        <v>-1695732</v>
      </c>
      <c r="Z13" s="2">
        <v>-10.486459383716779</v>
      </c>
      <c r="AA13" s="6">
        <v>33040200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82924683</v>
      </c>
      <c r="D18" s="6"/>
      <c r="E18" s="7">
        <v>221286835</v>
      </c>
      <c r="F18" s="8">
        <v>221286835</v>
      </c>
      <c r="G18" s="8">
        <v>-1970</v>
      </c>
      <c r="H18" s="8">
        <v>-38257</v>
      </c>
      <c r="I18" s="8">
        <v>-152319</v>
      </c>
      <c r="J18" s="8">
        <v>-192546</v>
      </c>
      <c r="K18" s="8">
        <v>-332126</v>
      </c>
      <c r="L18" s="8">
        <v>-167089</v>
      </c>
      <c r="M18" s="8">
        <v>-165284</v>
      </c>
      <c r="N18" s="8">
        <v>-664499</v>
      </c>
      <c r="O18" s="8"/>
      <c r="P18" s="8"/>
      <c r="Q18" s="8"/>
      <c r="R18" s="8"/>
      <c r="S18" s="8"/>
      <c r="T18" s="8"/>
      <c r="U18" s="8"/>
      <c r="V18" s="8"/>
      <c r="W18" s="8">
        <v>-857045</v>
      </c>
      <c r="X18" s="8">
        <v>161435296</v>
      </c>
      <c r="Y18" s="8">
        <v>-162292341</v>
      </c>
      <c r="Z18" s="2">
        <v>-100.53089071673644</v>
      </c>
      <c r="AA18" s="6">
        <v>221286835</v>
      </c>
    </row>
    <row r="19" spans="1:27" ht="13.5" x14ac:dyDescent="0.25">
      <c r="A19" s="23" t="s">
        <v>46</v>
      </c>
      <c r="B19" s="29" t="s">
        <v>32</v>
      </c>
      <c r="C19" s="6">
        <v>503133</v>
      </c>
      <c r="D19" s="6"/>
      <c r="E19" s="7">
        <v>225990107</v>
      </c>
      <c r="F19" s="26">
        <v>225990107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119596834</v>
      </c>
      <c r="Y19" s="26">
        <v>-119596834</v>
      </c>
      <c r="Z19" s="27">
        <v>-100</v>
      </c>
      <c r="AA19" s="28">
        <v>225990107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408563017</v>
      </c>
      <c r="D21" s="33">
        <f t="shared" si="0"/>
        <v>0</v>
      </c>
      <c r="E21" s="34">
        <f t="shared" si="0"/>
        <v>845268009</v>
      </c>
      <c r="F21" s="35">
        <f t="shared" si="0"/>
        <v>845268009</v>
      </c>
      <c r="G21" s="35">
        <f t="shared" si="0"/>
        <v>27047513</v>
      </c>
      <c r="H21" s="35">
        <f t="shared" si="0"/>
        <v>43468831</v>
      </c>
      <c r="I21" s="35">
        <f t="shared" si="0"/>
        <v>26219137</v>
      </c>
      <c r="J21" s="35">
        <f t="shared" si="0"/>
        <v>96735481</v>
      </c>
      <c r="K21" s="35">
        <f t="shared" si="0"/>
        <v>28898912</v>
      </c>
      <c r="L21" s="35">
        <f t="shared" si="0"/>
        <v>26792172</v>
      </c>
      <c r="M21" s="35">
        <f t="shared" si="0"/>
        <v>27899059</v>
      </c>
      <c r="N21" s="35">
        <f t="shared" si="0"/>
        <v>83590143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180325624</v>
      </c>
      <c r="X21" s="35">
        <f t="shared" si="0"/>
        <v>467999989</v>
      </c>
      <c r="Y21" s="35">
        <f t="shared" si="0"/>
        <v>-287674365</v>
      </c>
      <c r="Z21" s="36">
        <f>+IF(X21&lt;&gt;0,+(Y21/X21)*100,0)</f>
        <v>-61.46888285503784</v>
      </c>
      <c r="AA21" s="33">
        <f>SUM(AA5:AA20)</f>
        <v>845268009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290891582</v>
      </c>
      <c r="D24" s="6"/>
      <c r="E24" s="7">
        <v>242072509</v>
      </c>
      <c r="F24" s="8">
        <v>242072509</v>
      </c>
      <c r="G24" s="8">
        <v>23133866</v>
      </c>
      <c r="H24" s="8">
        <v>20873573</v>
      </c>
      <c r="I24" s="8">
        <v>23797017</v>
      </c>
      <c r="J24" s="8">
        <v>67804456</v>
      </c>
      <c r="K24" s="8">
        <v>22986110</v>
      </c>
      <c r="L24" s="8">
        <v>23510002</v>
      </c>
      <c r="M24" s="8">
        <v>28159370</v>
      </c>
      <c r="N24" s="8">
        <v>74655482</v>
      </c>
      <c r="O24" s="8"/>
      <c r="P24" s="8"/>
      <c r="Q24" s="8"/>
      <c r="R24" s="8"/>
      <c r="S24" s="8"/>
      <c r="T24" s="8"/>
      <c r="U24" s="8"/>
      <c r="V24" s="8"/>
      <c r="W24" s="8">
        <v>142459938</v>
      </c>
      <c r="X24" s="8">
        <v>121036452</v>
      </c>
      <c r="Y24" s="8">
        <v>21423486</v>
      </c>
      <c r="Z24" s="2">
        <v>17.700028087406263</v>
      </c>
      <c r="AA24" s="6">
        <v>242072509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39206877</v>
      </c>
      <c r="D26" s="6"/>
      <c r="E26" s="7">
        <v>136311520</v>
      </c>
      <c r="F26" s="8">
        <v>136311520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68155758</v>
      </c>
      <c r="Y26" s="8">
        <v>-68155758</v>
      </c>
      <c r="Z26" s="2">
        <v>-100</v>
      </c>
      <c r="AA26" s="6">
        <v>136311520</v>
      </c>
    </row>
    <row r="27" spans="1:27" ht="13.5" x14ac:dyDescent="0.25">
      <c r="A27" s="25" t="s">
        <v>53</v>
      </c>
      <c r="B27" s="24" t="s">
        <v>32</v>
      </c>
      <c r="C27" s="6">
        <v>336704290</v>
      </c>
      <c r="D27" s="6"/>
      <c r="E27" s="7">
        <v>175961720</v>
      </c>
      <c r="F27" s="8">
        <v>175961720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87980862</v>
      </c>
      <c r="Y27" s="8">
        <v>-87980862</v>
      </c>
      <c r="Z27" s="2">
        <v>-100</v>
      </c>
      <c r="AA27" s="6">
        <v>175961720</v>
      </c>
    </row>
    <row r="28" spans="1:27" ht="13.5" x14ac:dyDescent="0.25">
      <c r="A28" s="25" t="s">
        <v>54</v>
      </c>
      <c r="B28" s="24" t="s">
        <v>32</v>
      </c>
      <c r="C28" s="6">
        <v>544179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44234360</v>
      </c>
      <c r="D30" s="6"/>
      <c r="E30" s="7">
        <v>61731277</v>
      </c>
      <c r="F30" s="8">
        <v>61731277</v>
      </c>
      <c r="G30" s="8"/>
      <c r="H30" s="8"/>
      <c r="I30" s="8"/>
      <c r="J30" s="8"/>
      <c r="K30" s="8">
        <v>2071424</v>
      </c>
      <c r="L30" s="8">
        <v>1834249</v>
      </c>
      <c r="M30" s="8">
        <v>1284113</v>
      </c>
      <c r="N30" s="8">
        <v>5189786</v>
      </c>
      <c r="O30" s="8"/>
      <c r="P30" s="8"/>
      <c r="Q30" s="8"/>
      <c r="R30" s="8"/>
      <c r="S30" s="8"/>
      <c r="T30" s="8"/>
      <c r="U30" s="8"/>
      <c r="V30" s="8"/>
      <c r="W30" s="8">
        <v>5189786</v>
      </c>
      <c r="X30" s="8">
        <v>30865638</v>
      </c>
      <c r="Y30" s="8">
        <v>-25675852</v>
      </c>
      <c r="Z30" s="2">
        <v>-83.185878095246252</v>
      </c>
      <c r="AA30" s="6">
        <v>61731277</v>
      </c>
    </row>
    <row r="31" spans="1:27" ht="13.5" x14ac:dyDescent="0.25">
      <c r="A31" s="25" t="s">
        <v>57</v>
      </c>
      <c r="B31" s="24" t="s">
        <v>32</v>
      </c>
      <c r="C31" s="6">
        <v>86977676</v>
      </c>
      <c r="D31" s="6"/>
      <c r="E31" s="7">
        <v>32447209</v>
      </c>
      <c r="F31" s="8">
        <v>32447209</v>
      </c>
      <c r="G31" s="8">
        <v>296772</v>
      </c>
      <c r="H31" s="8">
        <v>200059</v>
      </c>
      <c r="I31" s="8">
        <v>580004</v>
      </c>
      <c r="J31" s="8">
        <v>1076835</v>
      </c>
      <c r="K31" s="8">
        <v>3818798</v>
      </c>
      <c r="L31" s="8">
        <v>294773</v>
      </c>
      <c r="M31" s="8">
        <v>1521707</v>
      </c>
      <c r="N31" s="8">
        <v>5635278</v>
      </c>
      <c r="O31" s="8"/>
      <c r="P31" s="8"/>
      <c r="Q31" s="8"/>
      <c r="R31" s="8"/>
      <c r="S31" s="8"/>
      <c r="T31" s="8"/>
      <c r="U31" s="8"/>
      <c r="V31" s="8"/>
      <c r="W31" s="8">
        <v>6712113</v>
      </c>
      <c r="X31" s="8">
        <v>16148204</v>
      </c>
      <c r="Y31" s="8">
        <v>-9436091</v>
      </c>
      <c r="Z31" s="2">
        <v>-58.434306378591707</v>
      </c>
      <c r="AA31" s="6">
        <v>32447209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86458852</v>
      </c>
      <c r="D33" s="6"/>
      <c r="E33" s="7">
        <v>64229135</v>
      </c>
      <c r="F33" s="8">
        <v>64229135</v>
      </c>
      <c r="G33" s="8">
        <v>2167548</v>
      </c>
      <c r="H33" s="8">
        <v>2806372</v>
      </c>
      <c r="I33" s="8">
        <v>6037276</v>
      </c>
      <c r="J33" s="8">
        <v>11011196</v>
      </c>
      <c r="K33" s="8">
        <v>2689540</v>
      </c>
      <c r="L33" s="8">
        <v>1737296</v>
      </c>
      <c r="M33" s="8">
        <v>12256891</v>
      </c>
      <c r="N33" s="8">
        <v>16683727</v>
      </c>
      <c r="O33" s="8"/>
      <c r="P33" s="8"/>
      <c r="Q33" s="8"/>
      <c r="R33" s="8"/>
      <c r="S33" s="8"/>
      <c r="T33" s="8"/>
      <c r="U33" s="8"/>
      <c r="V33" s="8"/>
      <c r="W33" s="8">
        <v>27694923</v>
      </c>
      <c r="X33" s="8">
        <v>32493380</v>
      </c>
      <c r="Y33" s="8">
        <v>-4798457</v>
      </c>
      <c r="Z33" s="2">
        <v>-14.767491101264319</v>
      </c>
      <c r="AA33" s="6">
        <v>64229135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885017816</v>
      </c>
      <c r="D35" s="33">
        <f>SUM(D24:D34)</f>
        <v>0</v>
      </c>
      <c r="E35" s="34">
        <f t="shared" si="1"/>
        <v>712753370</v>
      </c>
      <c r="F35" s="35">
        <f t="shared" si="1"/>
        <v>712753370</v>
      </c>
      <c r="G35" s="35">
        <f t="shared" si="1"/>
        <v>25598186</v>
      </c>
      <c r="H35" s="35">
        <f t="shared" si="1"/>
        <v>23880004</v>
      </c>
      <c r="I35" s="35">
        <f t="shared" si="1"/>
        <v>30414297</v>
      </c>
      <c r="J35" s="35">
        <f t="shared" si="1"/>
        <v>79892487</v>
      </c>
      <c r="K35" s="35">
        <f t="shared" si="1"/>
        <v>31565872</v>
      </c>
      <c r="L35" s="35">
        <f t="shared" si="1"/>
        <v>27376320</v>
      </c>
      <c r="M35" s="35">
        <f t="shared" si="1"/>
        <v>43222081</v>
      </c>
      <c r="N35" s="35">
        <f t="shared" si="1"/>
        <v>102164273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182056760</v>
      </c>
      <c r="X35" s="35">
        <f t="shared" si="1"/>
        <v>356680294</v>
      </c>
      <c r="Y35" s="35">
        <f t="shared" si="1"/>
        <v>-174623534</v>
      </c>
      <c r="Z35" s="36">
        <f>+IF(X35&lt;&gt;0,+(Y35/X35)*100,0)</f>
        <v>-48.957998784199724</v>
      </c>
      <c r="AA35" s="33">
        <f>SUM(AA24:AA34)</f>
        <v>712753370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-476454799</v>
      </c>
      <c r="D37" s="46">
        <f>+D21-D35</f>
        <v>0</v>
      </c>
      <c r="E37" s="47">
        <f t="shared" si="2"/>
        <v>132514639</v>
      </c>
      <c r="F37" s="48">
        <f t="shared" si="2"/>
        <v>132514639</v>
      </c>
      <c r="G37" s="48">
        <f t="shared" si="2"/>
        <v>1449327</v>
      </c>
      <c r="H37" s="48">
        <f t="shared" si="2"/>
        <v>19588827</v>
      </c>
      <c r="I37" s="48">
        <f t="shared" si="2"/>
        <v>-4195160</v>
      </c>
      <c r="J37" s="48">
        <f t="shared" si="2"/>
        <v>16842994</v>
      </c>
      <c r="K37" s="48">
        <f t="shared" si="2"/>
        <v>-2666960</v>
      </c>
      <c r="L37" s="48">
        <f t="shared" si="2"/>
        <v>-584148</v>
      </c>
      <c r="M37" s="48">
        <f t="shared" si="2"/>
        <v>-15323022</v>
      </c>
      <c r="N37" s="48">
        <f t="shared" si="2"/>
        <v>-18574130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-1731136</v>
      </c>
      <c r="X37" s="48">
        <f>IF(F21=F35,0,X21-X35)</f>
        <v>111319695</v>
      </c>
      <c r="Y37" s="48">
        <f t="shared" si="2"/>
        <v>-113050831</v>
      </c>
      <c r="Z37" s="49">
        <f>+IF(X37&lt;&gt;0,+(Y37/X37)*100,0)</f>
        <v>-101.555103074977</v>
      </c>
      <c r="AA37" s="46">
        <f>+AA21-AA35</f>
        <v>132514639</v>
      </c>
    </row>
    <row r="38" spans="1:27" ht="23.1" customHeight="1" x14ac:dyDescent="0.25">
      <c r="A38" s="50" t="s">
        <v>62</v>
      </c>
      <c r="B38" s="29" t="s">
        <v>32</v>
      </c>
      <c r="C38" s="6">
        <v>633105910</v>
      </c>
      <c r="D38" s="6"/>
      <c r="E38" s="7">
        <v>1007475000</v>
      </c>
      <c r="F38" s="8">
        <v>1007475000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611568244</v>
      </c>
      <c r="Y38" s="8">
        <v>-611568244</v>
      </c>
      <c r="Z38" s="2">
        <v>-100</v>
      </c>
      <c r="AA38" s="6">
        <v>1007475000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156651111</v>
      </c>
      <c r="D41" s="56">
        <f>SUM(D37:D40)</f>
        <v>0</v>
      </c>
      <c r="E41" s="57">
        <f t="shared" si="3"/>
        <v>1139989639</v>
      </c>
      <c r="F41" s="58">
        <f t="shared" si="3"/>
        <v>1139989639</v>
      </c>
      <c r="G41" s="58">
        <f t="shared" si="3"/>
        <v>1449327</v>
      </c>
      <c r="H41" s="58">
        <f t="shared" si="3"/>
        <v>19588827</v>
      </c>
      <c r="I41" s="58">
        <f t="shared" si="3"/>
        <v>-4195160</v>
      </c>
      <c r="J41" s="58">
        <f t="shared" si="3"/>
        <v>16842994</v>
      </c>
      <c r="K41" s="58">
        <f t="shared" si="3"/>
        <v>-2666960</v>
      </c>
      <c r="L41" s="58">
        <f t="shared" si="3"/>
        <v>-584148</v>
      </c>
      <c r="M41" s="58">
        <f t="shared" si="3"/>
        <v>-15323022</v>
      </c>
      <c r="N41" s="58">
        <f t="shared" si="3"/>
        <v>-18574130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-1731136</v>
      </c>
      <c r="X41" s="58">
        <f t="shared" si="3"/>
        <v>722887939</v>
      </c>
      <c r="Y41" s="58">
        <f t="shared" si="3"/>
        <v>-724619075</v>
      </c>
      <c r="Z41" s="59">
        <f>+IF(X41&lt;&gt;0,+(Y41/X41)*100,0)</f>
        <v>-100.2394750149511</v>
      </c>
      <c r="AA41" s="56">
        <f>SUM(AA37:AA40)</f>
        <v>1139989639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156651111</v>
      </c>
      <c r="D43" s="64">
        <f>+D41-D42</f>
        <v>0</v>
      </c>
      <c r="E43" s="65">
        <f t="shared" si="4"/>
        <v>1139989639</v>
      </c>
      <c r="F43" s="66">
        <f t="shared" si="4"/>
        <v>1139989639</v>
      </c>
      <c r="G43" s="66">
        <f t="shared" si="4"/>
        <v>1449327</v>
      </c>
      <c r="H43" s="66">
        <f t="shared" si="4"/>
        <v>19588827</v>
      </c>
      <c r="I43" s="66">
        <f t="shared" si="4"/>
        <v>-4195160</v>
      </c>
      <c r="J43" s="66">
        <f t="shared" si="4"/>
        <v>16842994</v>
      </c>
      <c r="K43" s="66">
        <f t="shared" si="4"/>
        <v>-2666960</v>
      </c>
      <c r="L43" s="66">
        <f t="shared" si="4"/>
        <v>-584148</v>
      </c>
      <c r="M43" s="66">
        <f t="shared" si="4"/>
        <v>-15323022</v>
      </c>
      <c r="N43" s="66">
        <f t="shared" si="4"/>
        <v>-18574130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-1731136</v>
      </c>
      <c r="X43" s="66">
        <f t="shared" si="4"/>
        <v>722887939</v>
      </c>
      <c r="Y43" s="66">
        <f t="shared" si="4"/>
        <v>-724619075</v>
      </c>
      <c r="Z43" s="67">
        <f>+IF(X43&lt;&gt;0,+(Y43/X43)*100,0)</f>
        <v>-100.2394750149511</v>
      </c>
      <c r="AA43" s="64">
        <f>+AA41-AA42</f>
        <v>1139989639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156651111</v>
      </c>
      <c r="D45" s="56">
        <f>SUM(D43:D44)</f>
        <v>0</v>
      </c>
      <c r="E45" s="57">
        <f t="shared" si="5"/>
        <v>1139989639</v>
      </c>
      <c r="F45" s="58">
        <f t="shared" si="5"/>
        <v>1139989639</v>
      </c>
      <c r="G45" s="58">
        <f t="shared" si="5"/>
        <v>1449327</v>
      </c>
      <c r="H45" s="58">
        <f t="shared" si="5"/>
        <v>19588827</v>
      </c>
      <c r="I45" s="58">
        <f t="shared" si="5"/>
        <v>-4195160</v>
      </c>
      <c r="J45" s="58">
        <f t="shared" si="5"/>
        <v>16842994</v>
      </c>
      <c r="K45" s="58">
        <f t="shared" si="5"/>
        <v>-2666960</v>
      </c>
      <c r="L45" s="58">
        <f t="shared" si="5"/>
        <v>-584148</v>
      </c>
      <c r="M45" s="58">
        <f t="shared" si="5"/>
        <v>-15323022</v>
      </c>
      <c r="N45" s="58">
        <f t="shared" si="5"/>
        <v>-18574130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-1731136</v>
      </c>
      <c r="X45" s="58">
        <f t="shared" si="5"/>
        <v>722887939</v>
      </c>
      <c r="Y45" s="58">
        <f t="shared" si="5"/>
        <v>-724619075</v>
      </c>
      <c r="Z45" s="59">
        <f>+IF(X45&lt;&gt;0,+(Y45/X45)*100,0)</f>
        <v>-100.2394750149511</v>
      </c>
      <c r="AA45" s="56">
        <f>SUM(AA43:AA44)</f>
        <v>1139989639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156651111</v>
      </c>
      <c r="D47" s="71">
        <f>SUM(D45:D46)</f>
        <v>0</v>
      </c>
      <c r="E47" s="72">
        <f t="shared" si="6"/>
        <v>1139989639</v>
      </c>
      <c r="F47" s="73">
        <f t="shared" si="6"/>
        <v>1139989639</v>
      </c>
      <c r="G47" s="73">
        <f t="shared" si="6"/>
        <v>1449327</v>
      </c>
      <c r="H47" s="74">
        <f t="shared" si="6"/>
        <v>19588827</v>
      </c>
      <c r="I47" s="74">
        <f t="shared" si="6"/>
        <v>-4195160</v>
      </c>
      <c r="J47" s="74">
        <f t="shared" si="6"/>
        <v>16842994</v>
      </c>
      <c r="K47" s="74">
        <f t="shared" si="6"/>
        <v>-2666960</v>
      </c>
      <c r="L47" s="74">
        <f t="shared" si="6"/>
        <v>-584148</v>
      </c>
      <c r="M47" s="73">
        <f t="shared" si="6"/>
        <v>-15323022</v>
      </c>
      <c r="N47" s="73">
        <f t="shared" si="6"/>
        <v>-18574130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-1731136</v>
      </c>
      <c r="X47" s="74">
        <f t="shared" si="6"/>
        <v>722887939</v>
      </c>
      <c r="Y47" s="74">
        <f t="shared" si="6"/>
        <v>-724619075</v>
      </c>
      <c r="Z47" s="75">
        <f>+IF(X47&lt;&gt;0,+(Y47/X47)*100,0)</f>
        <v>-100.2394750149511</v>
      </c>
      <c r="AA47" s="76">
        <f>SUM(AA45:AA46)</f>
        <v>1139989639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14379281</v>
      </c>
      <c r="D7" s="6"/>
      <c r="E7" s="7">
        <v>34862839</v>
      </c>
      <c r="F7" s="8">
        <v>34862839</v>
      </c>
      <c r="G7" s="8">
        <v>1992153</v>
      </c>
      <c r="H7" s="8">
        <v>2297698</v>
      </c>
      <c r="I7" s="8">
        <v>2178421</v>
      </c>
      <c r="J7" s="8">
        <v>6468272</v>
      </c>
      <c r="K7" s="8">
        <v>1606411</v>
      </c>
      <c r="L7" s="8">
        <v>2582713</v>
      </c>
      <c r="M7" s="8">
        <v>2348726</v>
      </c>
      <c r="N7" s="8">
        <v>6537850</v>
      </c>
      <c r="O7" s="8"/>
      <c r="P7" s="8"/>
      <c r="Q7" s="8"/>
      <c r="R7" s="8"/>
      <c r="S7" s="8"/>
      <c r="T7" s="8"/>
      <c r="U7" s="8"/>
      <c r="V7" s="8"/>
      <c r="W7" s="8">
        <v>13006122</v>
      </c>
      <c r="X7" s="8">
        <v>17431416</v>
      </c>
      <c r="Y7" s="8">
        <v>-4425294</v>
      </c>
      <c r="Z7" s="2">
        <v>-25.386887674529714</v>
      </c>
      <c r="AA7" s="6">
        <v>34862839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>
        <v>1334321</v>
      </c>
      <c r="I18" s="8"/>
      <c r="J18" s="8">
        <v>1334321</v>
      </c>
      <c r="K18" s="8">
        <v>2532631</v>
      </c>
      <c r="L18" s="8">
        <v>1272994</v>
      </c>
      <c r="M18" s="8">
        <v>2542271</v>
      </c>
      <c r="N18" s="8">
        <v>6347896</v>
      </c>
      <c r="O18" s="8"/>
      <c r="P18" s="8"/>
      <c r="Q18" s="8"/>
      <c r="R18" s="8"/>
      <c r="S18" s="8"/>
      <c r="T18" s="8"/>
      <c r="U18" s="8"/>
      <c r="V18" s="8"/>
      <c r="W18" s="8">
        <v>7682217</v>
      </c>
      <c r="X18" s="8"/>
      <c r="Y18" s="8">
        <v>7682217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14379281</v>
      </c>
      <c r="D21" s="33">
        <f t="shared" si="0"/>
        <v>0</v>
      </c>
      <c r="E21" s="34">
        <f t="shared" si="0"/>
        <v>34862839</v>
      </c>
      <c r="F21" s="35">
        <f t="shared" si="0"/>
        <v>34862839</v>
      </c>
      <c r="G21" s="35">
        <f t="shared" si="0"/>
        <v>1992153</v>
      </c>
      <c r="H21" s="35">
        <f t="shared" si="0"/>
        <v>3632019</v>
      </c>
      <c r="I21" s="35">
        <f t="shared" si="0"/>
        <v>2178421</v>
      </c>
      <c r="J21" s="35">
        <f t="shared" si="0"/>
        <v>7802593</v>
      </c>
      <c r="K21" s="35">
        <f t="shared" si="0"/>
        <v>4139042</v>
      </c>
      <c r="L21" s="35">
        <f t="shared" si="0"/>
        <v>3855707</v>
      </c>
      <c r="M21" s="35">
        <f t="shared" si="0"/>
        <v>4890997</v>
      </c>
      <c r="N21" s="35">
        <f t="shared" si="0"/>
        <v>12885746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20688339</v>
      </c>
      <c r="X21" s="35">
        <f t="shared" si="0"/>
        <v>17431416</v>
      </c>
      <c r="Y21" s="35">
        <f t="shared" si="0"/>
        <v>3256923</v>
      </c>
      <c r="Z21" s="36">
        <f>+IF(X21&lt;&gt;0,+(Y21/X21)*100,0)</f>
        <v>18.684213606054723</v>
      </c>
      <c r="AA21" s="33">
        <f>SUM(AA5:AA20)</f>
        <v>34862839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101142775</v>
      </c>
      <c r="D24" s="6"/>
      <c r="E24" s="7">
        <v>104739272</v>
      </c>
      <c r="F24" s="8">
        <v>104739272</v>
      </c>
      <c r="G24" s="8">
        <v>9206447</v>
      </c>
      <c r="H24" s="8">
        <v>7408414</v>
      </c>
      <c r="I24" s="8">
        <v>7521846</v>
      </c>
      <c r="J24" s="8">
        <v>24136707</v>
      </c>
      <c r="K24" s="8">
        <v>7988990</v>
      </c>
      <c r="L24" s="8">
        <v>8857237</v>
      </c>
      <c r="M24" s="8">
        <v>7004703</v>
      </c>
      <c r="N24" s="8">
        <v>23850930</v>
      </c>
      <c r="O24" s="8"/>
      <c r="P24" s="8"/>
      <c r="Q24" s="8"/>
      <c r="R24" s="8"/>
      <c r="S24" s="8"/>
      <c r="T24" s="8"/>
      <c r="U24" s="8"/>
      <c r="V24" s="8"/>
      <c r="W24" s="8">
        <v>47987637</v>
      </c>
      <c r="X24" s="8">
        <v>52369638</v>
      </c>
      <c r="Y24" s="8">
        <v>-4382001</v>
      </c>
      <c r="Z24" s="2">
        <v>-8.3674456562025501</v>
      </c>
      <c r="AA24" s="6">
        <v>104739272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81376160</v>
      </c>
      <c r="D27" s="6"/>
      <c r="E27" s="7">
        <v>86086663</v>
      </c>
      <c r="F27" s="8">
        <v>86086663</v>
      </c>
      <c r="G27" s="8"/>
      <c r="H27" s="8"/>
      <c r="I27" s="8"/>
      <c r="J27" s="8"/>
      <c r="K27" s="8"/>
      <c r="L27" s="8">
        <v>24401292</v>
      </c>
      <c r="M27" s="8">
        <v>4816044</v>
      </c>
      <c r="N27" s="8">
        <v>29217336</v>
      </c>
      <c r="O27" s="8"/>
      <c r="P27" s="8"/>
      <c r="Q27" s="8"/>
      <c r="R27" s="8"/>
      <c r="S27" s="8"/>
      <c r="T27" s="8"/>
      <c r="U27" s="8"/>
      <c r="V27" s="8"/>
      <c r="W27" s="8">
        <v>29217336</v>
      </c>
      <c r="X27" s="8">
        <v>43043334</v>
      </c>
      <c r="Y27" s="8">
        <v>-13825998</v>
      </c>
      <c r="Z27" s="2">
        <v>-32.121113108942723</v>
      </c>
      <c r="AA27" s="6">
        <v>86086663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9761622</v>
      </c>
      <c r="D30" s="6"/>
      <c r="E30" s="7">
        <v>18000000</v>
      </c>
      <c r="F30" s="8">
        <v>18000000</v>
      </c>
      <c r="G30" s="8"/>
      <c r="H30" s="8">
        <v>1907415</v>
      </c>
      <c r="I30" s="8">
        <v>929826</v>
      </c>
      <c r="J30" s="8">
        <v>2837241</v>
      </c>
      <c r="K30" s="8">
        <v>974184</v>
      </c>
      <c r="L30" s="8">
        <v>1061870</v>
      </c>
      <c r="M30" s="8">
        <v>414910</v>
      </c>
      <c r="N30" s="8">
        <v>2450964</v>
      </c>
      <c r="O30" s="8"/>
      <c r="P30" s="8"/>
      <c r="Q30" s="8"/>
      <c r="R30" s="8"/>
      <c r="S30" s="8"/>
      <c r="T30" s="8"/>
      <c r="U30" s="8"/>
      <c r="V30" s="8"/>
      <c r="W30" s="8">
        <v>5288205</v>
      </c>
      <c r="X30" s="8">
        <v>9000000</v>
      </c>
      <c r="Y30" s="8">
        <v>-3711795</v>
      </c>
      <c r="Z30" s="2">
        <v>-41.24216666666667</v>
      </c>
      <c r="AA30" s="6">
        <v>18000000</v>
      </c>
    </row>
    <row r="31" spans="1:27" ht="13.5" x14ac:dyDescent="0.25">
      <c r="A31" s="25" t="s">
        <v>57</v>
      </c>
      <c r="B31" s="24" t="s">
        <v>32</v>
      </c>
      <c r="C31" s="6">
        <v>70118118</v>
      </c>
      <c r="D31" s="6"/>
      <c r="E31" s="7">
        <v>61348900</v>
      </c>
      <c r="F31" s="8">
        <v>61348900</v>
      </c>
      <c r="G31" s="8"/>
      <c r="H31" s="8">
        <v>6098414</v>
      </c>
      <c r="I31" s="8">
        <v>2768173</v>
      </c>
      <c r="J31" s="8">
        <v>8866587</v>
      </c>
      <c r="K31" s="8">
        <v>2314484</v>
      </c>
      <c r="L31" s="8">
        <v>6875547</v>
      </c>
      <c r="M31" s="8">
        <v>2691016</v>
      </c>
      <c r="N31" s="8">
        <v>11881047</v>
      </c>
      <c r="O31" s="8"/>
      <c r="P31" s="8"/>
      <c r="Q31" s="8"/>
      <c r="R31" s="8"/>
      <c r="S31" s="8"/>
      <c r="T31" s="8"/>
      <c r="U31" s="8"/>
      <c r="V31" s="8"/>
      <c r="W31" s="8">
        <v>20747634</v>
      </c>
      <c r="X31" s="8">
        <v>30674460</v>
      </c>
      <c r="Y31" s="8">
        <v>-9926826</v>
      </c>
      <c r="Z31" s="2">
        <v>-32.361860648891614</v>
      </c>
      <c r="AA31" s="6">
        <v>61348900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5408553</v>
      </c>
      <c r="D33" s="6"/>
      <c r="E33" s="7">
        <v>5247800</v>
      </c>
      <c r="F33" s="8">
        <v>5247800</v>
      </c>
      <c r="G33" s="8">
        <v>334572</v>
      </c>
      <c r="H33" s="8">
        <v>143814</v>
      </c>
      <c r="I33" s="8">
        <v>210359</v>
      </c>
      <c r="J33" s="8">
        <v>688745</v>
      </c>
      <c r="K33" s="8">
        <v>168627</v>
      </c>
      <c r="L33" s="8">
        <v>121302</v>
      </c>
      <c r="M33" s="8">
        <v>176502</v>
      </c>
      <c r="N33" s="8">
        <v>466431</v>
      </c>
      <c r="O33" s="8"/>
      <c r="P33" s="8"/>
      <c r="Q33" s="8"/>
      <c r="R33" s="8"/>
      <c r="S33" s="8"/>
      <c r="T33" s="8"/>
      <c r="U33" s="8"/>
      <c r="V33" s="8"/>
      <c r="W33" s="8">
        <v>1155176</v>
      </c>
      <c r="X33" s="8">
        <v>2623896</v>
      </c>
      <c r="Y33" s="8">
        <v>-1468720</v>
      </c>
      <c r="Z33" s="2">
        <v>-55.974779488211425</v>
      </c>
      <c r="AA33" s="6">
        <v>5247800</v>
      </c>
    </row>
    <row r="34" spans="1:27" ht="13.5" x14ac:dyDescent="0.25">
      <c r="A34" s="23" t="s">
        <v>59</v>
      </c>
      <c r="B34" s="29" t="s">
        <v>32</v>
      </c>
      <c r="C34" s="6">
        <v>8415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267815643</v>
      </c>
      <c r="D35" s="33">
        <f>SUM(D24:D34)</f>
        <v>0</v>
      </c>
      <c r="E35" s="34">
        <f t="shared" si="1"/>
        <v>275422635</v>
      </c>
      <c r="F35" s="35">
        <f t="shared" si="1"/>
        <v>275422635</v>
      </c>
      <c r="G35" s="35">
        <f t="shared" si="1"/>
        <v>9541019</v>
      </c>
      <c r="H35" s="35">
        <f t="shared" si="1"/>
        <v>15558057</v>
      </c>
      <c r="I35" s="35">
        <f t="shared" si="1"/>
        <v>11430204</v>
      </c>
      <c r="J35" s="35">
        <f t="shared" si="1"/>
        <v>36529280</v>
      </c>
      <c r="K35" s="35">
        <f t="shared" si="1"/>
        <v>11446285</v>
      </c>
      <c r="L35" s="35">
        <f t="shared" si="1"/>
        <v>41317248</v>
      </c>
      <c r="M35" s="35">
        <f t="shared" si="1"/>
        <v>15103175</v>
      </c>
      <c r="N35" s="35">
        <f t="shared" si="1"/>
        <v>67866708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104395988</v>
      </c>
      <c r="X35" s="35">
        <f t="shared" si="1"/>
        <v>137711328</v>
      </c>
      <c r="Y35" s="35">
        <f t="shared" si="1"/>
        <v>-33315340</v>
      </c>
      <c r="Z35" s="36">
        <f>+IF(X35&lt;&gt;0,+(Y35/X35)*100,0)</f>
        <v>-24.192156508722363</v>
      </c>
      <c r="AA35" s="33">
        <f>SUM(AA24:AA34)</f>
        <v>275422635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-253436362</v>
      </c>
      <c r="D37" s="46">
        <f>+D21-D35</f>
        <v>0</v>
      </c>
      <c r="E37" s="47">
        <f t="shared" si="2"/>
        <v>-240559796</v>
      </c>
      <c r="F37" s="48">
        <f t="shared" si="2"/>
        <v>-240559796</v>
      </c>
      <c r="G37" s="48">
        <f t="shared" si="2"/>
        <v>-7548866</v>
      </c>
      <c r="H37" s="48">
        <f t="shared" si="2"/>
        <v>-11926038</v>
      </c>
      <c r="I37" s="48">
        <f t="shared" si="2"/>
        <v>-9251783</v>
      </c>
      <c r="J37" s="48">
        <f t="shared" si="2"/>
        <v>-28726687</v>
      </c>
      <c r="K37" s="48">
        <f t="shared" si="2"/>
        <v>-7307243</v>
      </c>
      <c r="L37" s="48">
        <f t="shared" si="2"/>
        <v>-37461541</v>
      </c>
      <c r="M37" s="48">
        <f t="shared" si="2"/>
        <v>-10212178</v>
      </c>
      <c r="N37" s="48">
        <f t="shared" si="2"/>
        <v>-54980962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-83707649</v>
      </c>
      <c r="X37" s="48">
        <f>IF(F21=F35,0,X21-X35)</f>
        <v>-120279912</v>
      </c>
      <c r="Y37" s="48">
        <f t="shared" si="2"/>
        <v>36572263</v>
      </c>
      <c r="Z37" s="49">
        <f>+IF(X37&lt;&gt;0,+(Y37/X37)*100,0)</f>
        <v>-30.405960888963733</v>
      </c>
      <c r="AA37" s="46">
        <f>+AA21-AA35</f>
        <v>-240559796</v>
      </c>
    </row>
    <row r="38" spans="1:27" ht="23.1" customHeight="1" x14ac:dyDescent="0.25">
      <c r="A38" s="50" t="s">
        <v>62</v>
      </c>
      <c r="B38" s="29" t="s">
        <v>32</v>
      </c>
      <c r="C38" s="6">
        <v>492476861</v>
      </c>
      <c r="D38" s="6"/>
      <c r="E38" s="7">
        <v>564558000</v>
      </c>
      <c r="F38" s="8">
        <v>564558000</v>
      </c>
      <c r="G38" s="8"/>
      <c r="H38" s="8">
        <v>16011333</v>
      </c>
      <c r="I38" s="8"/>
      <c r="J38" s="8">
        <v>16011333</v>
      </c>
      <c r="K38" s="8">
        <v>62449804</v>
      </c>
      <c r="L38" s="8">
        <v>62001743</v>
      </c>
      <c r="M38" s="8">
        <v>71335468</v>
      </c>
      <c r="N38" s="8">
        <v>195787015</v>
      </c>
      <c r="O38" s="8"/>
      <c r="P38" s="8"/>
      <c r="Q38" s="8"/>
      <c r="R38" s="8"/>
      <c r="S38" s="8"/>
      <c r="T38" s="8"/>
      <c r="U38" s="8"/>
      <c r="V38" s="8"/>
      <c r="W38" s="8">
        <v>211798348</v>
      </c>
      <c r="X38" s="8">
        <v>330721631</v>
      </c>
      <c r="Y38" s="8">
        <v>-118923283</v>
      </c>
      <c r="Z38" s="2">
        <v>-35.958725360785365</v>
      </c>
      <c r="AA38" s="6">
        <v>564558000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239040499</v>
      </c>
      <c r="D41" s="56">
        <f>SUM(D37:D40)</f>
        <v>0</v>
      </c>
      <c r="E41" s="57">
        <f t="shared" si="3"/>
        <v>323998204</v>
      </c>
      <c r="F41" s="58">
        <f t="shared" si="3"/>
        <v>323998204</v>
      </c>
      <c r="G41" s="58">
        <f t="shared" si="3"/>
        <v>-7548866</v>
      </c>
      <c r="H41" s="58">
        <f t="shared" si="3"/>
        <v>4085295</v>
      </c>
      <c r="I41" s="58">
        <f t="shared" si="3"/>
        <v>-9251783</v>
      </c>
      <c r="J41" s="58">
        <f t="shared" si="3"/>
        <v>-12715354</v>
      </c>
      <c r="K41" s="58">
        <f t="shared" si="3"/>
        <v>55142561</v>
      </c>
      <c r="L41" s="58">
        <f t="shared" si="3"/>
        <v>24540202</v>
      </c>
      <c r="M41" s="58">
        <f t="shared" si="3"/>
        <v>61123290</v>
      </c>
      <c r="N41" s="58">
        <f t="shared" si="3"/>
        <v>140806053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128090699</v>
      </c>
      <c r="X41" s="58">
        <f t="shared" si="3"/>
        <v>210441719</v>
      </c>
      <c r="Y41" s="58">
        <f t="shared" si="3"/>
        <v>-82351020</v>
      </c>
      <c r="Z41" s="59">
        <f>+IF(X41&lt;&gt;0,+(Y41/X41)*100,0)</f>
        <v>-39.132459281992467</v>
      </c>
      <c r="AA41" s="56">
        <f>SUM(AA37:AA40)</f>
        <v>323998204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239040499</v>
      </c>
      <c r="D43" s="64">
        <f>+D41-D42</f>
        <v>0</v>
      </c>
      <c r="E43" s="65">
        <f t="shared" si="4"/>
        <v>323998204</v>
      </c>
      <c r="F43" s="66">
        <f t="shared" si="4"/>
        <v>323998204</v>
      </c>
      <c r="G43" s="66">
        <f t="shared" si="4"/>
        <v>-7548866</v>
      </c>
      <c r="H43" s="66">
        <f t="shared" si="4"/>
        <v>4085295</v>
      </c>
      <c r="I43" s="66">
        <f t="shared" si="4"/>
        <v>-9251783</v>
      </c>
      <c r="J43" s="66">
        <f t="shared" si="4"/>
        <v>-12715354</v>
      </c>
      <c r="K43" s="66">
        <f t="shared" si="4"/>
        <v>55142561</v>
      </c>
      <c r="L43" s="66">
        <f t="shared" si="4"/>
        <v>24540202</v>
      </c>
      <c r="M43" s="66">
        <f t="shared" si="4"/>
        <v>61123290</v>
      </c>
      <c r="N43" s="66">
        <f t="shared" si="4"/>
        <v>140806053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128090699</v>
      </c>
      <c r="X43" s="66">
        <f t="shared" si="4"/>
        <v>210441719</v>
      </c>
      <c r="Y43" s="66">
        <f t="shared" si="4"/>
        <v>-82351020</v>
      </c>
      <c r="Z43" s="67">
        <f>+IF(X43&lt;&gt;0,+(Y43/X43)*100,0)</f>
        <v>-39.132459281992467</v>
      </c>
      <c r="AA43" s="64">
        <f>+AA41-AA42</f>
        <v>323998204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239040499</v>
      </c>
      <c r="D45" s="56">
        <f>SUM(D43:D44)</f>
        <v>0</v>
      </c>
      <c r="E45" s="57">
        <f t="shared" si="5"/>
        <v>323998204</v>
      </c>
      <c r="F45" s="58">
        <f t="shared" si="5"/>
        <v>323998204</v>
      </c>
      <c r="G45" s="58">
        <f t="shared" si="5"/>
        <v>-7548866</v>
      </c>
      <c r="H45" s="58">
        <f t="shared" si="5"/>
        <v>4085295</v>
      </c>
      <c r="I45" s="58">
        <f t="shared" si="5"/>
        <v>-9251783</v>
      </c>
      <c r="J45" s="58">
        <f t="shared" si="5"/>
        <v>-12715354</v>
      </c>
      <c r="K45" s="58">
        <f t="shared" si="5"/>
        <v>55142561</v>
      </c>
      <c r="L45" s="58">
        <f t="shared" si="5"/>
        <v>24540202</v>
      </c>
      <c r="M45" s="58">
        <f t="shared" si="5"/>
        <v>61123290</v>
      </c>
      <c r="N45" s="58">
        <f t="shared" si="5"/>
        <v>140806053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128090699</v>
      </c>
      <c r="X45" s="58">
        <f t="shared" si="5"/>
        <v>210441719</v>
      </c>
      <c r="Y45" s="58">
        <f t="shared" si="5"/>
        <v>-82351020</v>
      </c>
      <c r="Z45" s="59">
        <f>+IF(X45&lt;&gt;0,+(Y45/X45)*100,0)</f>
        <v>-39.132459281992467</v>
      </c>
      <c r="AA45" s="56">
        <f>SUM(AA43:AA44)</f>
        <v>323998204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239040499</v>
      </c>
      <c r="D47" s="71">
        <f>SUM(D45:D46)</f>
        <v>0</v>
      </c>
      <c r="E47" s="72">
        <f t="shared" si="6"/>
        <v>323998204</v>
      </c>
      <c r="F47" s="73">
        <f t="shared" si="6"/>
        <v>323998204</v>
      </c>
      <c r="G47" s="73">
        <f t="shared" si="6"/>
        <v>-7548866</v>
      </c>
      <c r="H47" s="74">
        <f t="shared" si="6"/>
        <v>4085295</v>
      </c>
      <c r="I47" s="74">
        <f t="shared" si="6"/>
        <v>-9251783</v>
      </c>
      <c r="J47" s="74">
        <f t="shared" si="6"/>
        <v>-12715354</v>
      </c>
      <c r="K47" s="74">
        <f t="shared" si="6"/>
        <v>55142561</v>
      </c>
      <c r="L47" s="74">
        <f t="shared" si="6"/>
        <v>24540202</v>
      </c>
      <c r="M47" s="73">
        <f t="shared" si="6"/>
        <v>61123290</v>
      </c>
      <c r="N47" s="73">
        <f t="shared" si="6"/>
        <v>140806053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128090699</v>
      </c>
      <c r="X47" s="74">
        <f t="shared" si="6"/>
        <v>210441719</v>
      </c>
      <c r="Y47" s="74">
        <f t="shared" si="6"/>
        <v>-82351020</v>
      </c>
      <c r="Z47" s="75">
        <f>+IF(X47&lt;&gt;0,+(Y47/X47)*100,0)</f>
        <v>-39.132459281992467</v>
      </c>
      <c r="AA47" s="76">
        <f>SUM(AA45:AA46)</f>
        <v>323998204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991027751</v>
      </c>
      <c r="D7" s="6"/>
      <c r="E7" s="7">
        <v>1083984196</v>
      </c>
      <c r="F7" s="8">
        <v>1083984196</v>
      </c>
      <c r="G7" s="8">
        <v>91442215</v>
      </c>
      <c r="H7" s="8">
        <v>71667498</v>
      </c>
      <c r="I7" s="8">
        <v>77482458</v>
      </c>
      <c r="J7" s="8">
        <v>240592171</v>
      </c>
      <c r="K7" s="8">
        <v>90855290</v>
      </c>
      <c r="L7" s="8">
        <v>122730094</v>
      </c>
      <c r="M7" s="8">
        <v>47375060</v>
      </c>
      <c r="N7" s="8">
        <v>260960444</v>
      </c>
      <c r="O7" s="8"/>
      <c r="P7" s="8"/>
      <c r="Q7" s="8"/>
      <c r="R7" s="8"/>
      <c r="S7" s="8"/>
      <c r="T7" s="8"/>
      <c r="U7" s="8"/>
      <c r="V7" s="8"/>
      <c r="W7" s="8">
        <v>501552615</v>
      </c>
      <c r="X7" s="8">
        <v>541992078</v>
      </c>
      <c r="Y7" s="8">
        <v>-40439463</v>
      </c>
      <c r="Z7" s="2">
        <v>-7.4612645906606785</v>
      </c>
      <c r="AA7" s="6">
        <v>1083984196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125385817</v>
      </c>
      <c r="D13" s="6"/>
      <c r="E13" s="7">
        <v>162891800</v>
      </c>
      <c r="F13" s="8">
        <v>162891800</v>
      </c>
      <c r="G13" s="8">
        <v>12980419</v>
      </c>
      <c r="H13" s="8">
        <v>13161102</v>
      </c>
      <c r="I13" s="8">
        <v>13464927</v>
      </c>
      <c r="J13" s="8">
        <v>39606448</v>
      </c>
      <c r="K13" s="8">
        <v>13760814</v>
      </c>
      <c r="L13" s="8">
        <v>13935650</v>
      </c>
      <c r="M13" s="8">
        <v>14525276</v>
      </c>
      <c r="N13" s="8">
        <v>42221740</v>
      </c>
      <c r="O13" s="8"/>
      <c r="P13" s="8"/>
      <c r="Q13" s="8"/>
      <c r="R13" s="8"/>
      <c r="S13" s="8"/>
      <c r="T13" s="8"/>
      <c r="U13" s="8"/>
      <c r="V13" s="8"/>
      <c r="W13" s="8">
        <v>81828188</v>
      </c>
      <c r="X13" s="8">
        <v>81445896</v>
      </c>
      <c r="Y13" s="8">
        <v>382292</v>
      </c>
      <c r="Z13" s="2">
        <v>0.46938153888073131</v>
      </c>
      <c r="AA13" s="6">
        <v>162891800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310145649</v>
      </c>
      <c r="D18" s="6"/>
      <c r="E18" s="7">
        <v>229896263</v>
      </c>
      <c r="F18" s="8">
        <v>229896263</v>
      </c>
      <c r="G18" s="8"/>
      <c r="H18" s="8"/>
      <c r="I18" s="8"/>
      <c r="J18" s="8"/>
      <c r="K18" s="8"/>
      <c r="L18" s="8"/>
      <c r="M18" s="8">
        <v>87887388</v>
      </c>
      <c r="N18" s="8">
        <v>87887388</v>
      </c>
      <c r="O18" s="8"/>
      <c r="P18" s="8"/>
      <c r="Q18" s="8"/>
      <c r="R18" s="8"/>
      <c r="S18" s="8"/>
      <c r="T18" s="8"/>
      <c r="U18" s="8"/>
      <c r="V18" s="8"/>
      <c r="W18" s="8">
        <v>87887388</v>
      </c>
      <c r="X18" s="8">
        <v>114948126</v>
      </c>
      <c r="Y18" s="8">
        <v>-27060738</v>
      </c>
      <c r="Z18" s="2">
        <v>-23.54169566887937</v>
      </c>
      <c r="AA18" s="6">
        <v>229896263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1426559217</v>
      </c>
      <c r="D21" s="33">
        <f t="shared" si="0"/>
        <v>0</v>
      </c>
      <c r="E21" s="34">
        <f t="shared" si="0"/>
        <v>1476772259</v>
      </c>
      <c r="F21" s="35">
        <f t="shared" si="0"/>
        <v>1476772259</v>
      </c>
      <c r="G21" s="35">
        <f t="shared" si="0"/>
        <v>104422634</v>
      </c>
      <c r="H21" s="35">
        <f t="shared" si="0"/>
        <v>84828600</v>
      </c>
      <c r="I21" s="35">
        <f t="shared" si="0"/>
        <v>90947385</v>
      </c>
      <c r="J21" s="35">
        <f t="shared" si="0"/>
        <v>280198619</v>
      </c>
      <c r="K21" s="35">
        <f t="shared" si="0"/>
        <v>104616104</v>
      </c>
      <c r="L21" s="35">
        <f t="shared" si="0"/>
        <v>136665744</v>
      </c>
      <c r="M21" s="35">
        <f t="shared" si="0"/>
        <v>149787724</v>
      </c>
      <c r="N21" s="35">
        <f t="shared" si="0"/>
        <v>391069572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671268191</v>
      </c>
      <c r="X21" s="35">
        <f t="shared" si="0"/>
        <v>738386100</v>
      </c>
      <c r="Y21" s="35">
        <f t="shared" si="0"/>
        <v>-67117909</v>
      </c>
      <c r="Z21" s="36">
        <f>+IF(X21&lt;&gt;0,+(Y21/X21)*100,0)</f>
        <v>-9.0898120915331422</v>
      </c>
      <c r="AA21" s="33">
        <f>SUM(AA5:AA20)</f>
        <v>1476772259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121267692</v>
      </c>
      <c r="D24" s="6"/>
      <c r="E24" s="7">
        <v>99077870</v>
      </c>
      <c r="F24" s="8">
        <v>99077870</v>
      </c>
      <c r="G24" s="8">
        <v>9229453</v>
      </c>
      <c r="H24" s="8">
        <v>10513277</v>
      </c>
      <c r="I24" s="8">
        <v>11239141</v>
      </c>
      <c r="J24" s="8">
        <v>30981871</v>
      </c>
      <c r="K24" s="8">
        <v>11201394</v>
      </c>
      <c r="L24" s="8">
        <v>11067638</v>
      </c>
      <c r="M24" s="8">
        <v>10678530</v>
      </c>
      <c r="N24" s="8">
        <v>32947562</v>
      </c>
      <c r="O24" s="8"/>
      <c r="P24" s="8"/>
      <c r="Q24" s="8"/>
      <c r="R24" s="8"/>
      <c r="S24" s="8"/>
      <c r="T24" s="8"/>
      <c r="U24" s="8"/>
      <c r="V24" s="8"/>
      <c r="W24" s="8">
        <v>63929433</v>
      </c>
      <c r="X24" s="8">
        <v>49539108</v>
      </c>
      <c r="Y24" s="8">
        <v>14390325</v>
      </c>
      <c r="Z24" s="2">
        <v>29.048413629086738</v>
      </c>
      <c r="AA24" s="6">
        <v>99077870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455993081</v>
      </c>
      <c r="D26" s="6"/>
      <c r="E26" s="7">
        <v>611546480</v>
      </c>
      <c r="F26" s="8">
        <v>611546480</v>
      </c>
      <c r="G26" s="8">
        <v>50962207</v>
      </c>
      <c r="H26" s="8">
        <v>50962207</v>
      </c>
      <c r="I26" s="8">
        <v>50891430</v>
      </c>
      <c r="J26" s="8">
        <v>152815844</v>
      </c>
      <c r="K26" s="8">
        <v>50944654</v>
      </c>
      <c r="L26" s="8">
        <v>51030646</v>
      </c>
      <c r="M26" s="8">
        <v>50831769</v>
      </c>
      <c r="N26" s="8">
        <v>152807069</v>
      </c>
      <c r="O26" s="8"/>
      <c r="P26" s="8"/>
      <c r="Q26" s="8"/>
      <c r="R26" s="8"/>
      <c r="S26" s="8"/>
      <c r="T26" s="8"/>
      <c r="U26" s="8"/>
      <c r="V26" s="8"/>
      <c r="W26" s="8">
        <v>305622913</v>
      </c>
      <c r="X26" s="8">
        <v>305773242</v>
      </c>
      <c r="Y26" s="8">
        <v>-150329</v>
      </c>
      <c r="Z26" s="2">
        <v>-4.9163556306212039E-2</v>
      </c>
      <c r="AA26" s="6">
        <v>611546480</v>
      </c>
    </row>
    <row r="27" spans="1:27" ht="13.5" x14ac:dyDescent="0.25">
      <c r="A27" s="25" t="s">
        <v>53</v>
      </c>
      <c r="B27" s="24" t="s">
        <v>32</v>
      </c>
      <c r="C27" s="6">
        <v>95440285</v>
      </c>
      <c r="D27" s="6"/>
      <c r="E27" s="7">
        <v>34201785</v>
      </c>
      <c r="F27" s="8">
        <v>34201785</v>
      </c>
      <c r="G27" s="8"/>
      <c r="H27" s="8"/>
      <c r="I27" s="8"/>
      <c r="J27" s="8"/>
      <c r="K27" s="8"/>
      <c r="L27" s="8">
        <v>56143057</v>
      </c>
      <c r="M27" s="8"/>
      <c r="N27" s="8">
        <v>56143057</v>
      </c>
      <c r="O27" s="8"/>
      <c r="P27" s="8"/>
      <c r="Q27" s="8"/>
      <c r="R27" s="8"/>
      <c r="S27" s="8"/>
      <c r="T27" s="8"/>
      <c r="U27" s="8"/>
      <c r="V27" s="8"/>
      <c r="W27" s="8">
        <v>56143057</v>
      </c>
      <c r="X27" s="8">
        <v>17100900</v>
      </c>
      <c r="Y27" s="8">
        <v>39042157</v>
      </c>
      <c r="Z27" s="2">
        <v>228.30469156594097</v>
      </c>
      <c r="AA27" s="6">
        <v>34201785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753564490</v>
      </c>
      <c r="D30" s="6"/>
      <c r="E30" s="7">
        <v>488730965</v>
      </c>
      <c r="F30" s="8">
        <v>488730965</v>
      </c>
      <c r="G30" s="8">
        <v>259576</v>
      </c>
      <c r="H30" s="8">
        <v>36365128</v>
      </c>
      <c r="I30" s="8">
        <v>71166892</v>
      </c>
      <c r="J30" s="8">
        <v>107791596</v>
      </c>
      <c r="K30" s="8">
        <v>69485882</v>
      </c>
      <c r="L30" s="8">
        <v>75371620</v>
      </c>
      <c r="M30" s="8">
        <v>79876299</v>
      </c>
      <c r="N30" s="8">
        <v>224733801</v>
      </c>
      <c r="O30" s="8"/>
      <c r="P30" s="8"/>
      <c r="Q30" s="8"/>
      <c r="R30" s="8"/>
      <c r="S30" s="8"/>
      <c r="T30" s="8"/>
      <c r="U30" s="8"/>
      <c r="V30" s="8"/>
      <c r="W30" s="8">
        <v>332525397</v>
      </c>
      <c r="X30" s="8">
        <v>244365522</v>
      </c>
      <c r="Y30" s="8">
        <v>88159875</v>
      </c>
      <c r="Z30" s="2">
        <v>36.077051409895702</v>
      </c>
      <c r="AA30" s="6">
        <v>488730965</v>
      </c>
    </row>
    <row r="31" spans="1:27" ht="13.5" x14ac:dyDescent="0.25">
      <c r="A31" s="25" t="s">
        <v>57</v>
      </c>
      <c r="B31" s="24" t="s">
        <v>32</v>
      </c>
      <c r="C31" s="6">
        <v>77854929</v>
      </c>
      <c r="D31" s="6"/>
      <c r="E31" s="7">
        <v>53458408</v>
      </c>
      <c r="F31" s="8">
        <v>53458408</v>
      </c>
      <c r="G31" s="8"/>
      <c r="H31" s="8">
        <v>3874412</v>
      </c>
      <c r="I31" s="8">
        <v>6938753</v>
      </c>
      <c r="J31" s="8">
        <v>10813165</v>
      </c>
      <c r="K31" s="8">
        <v>6272451</v>
      </c>
      <c r="L31" s="8">
        <v>1866107</v>
      </c>
      <c r="M31" s="8">
        <v>2534101</v>
      </c>
      <c r="N31" s="8">
        <v>10672659</v>
      </c>
      <c r="O31" s="8"/>
      <c r="P31" s="8"/>
      <c r="Q31" s="8"/>
      <c r="R31" s="8"/>
      <c r="S31" s="8"/>
      <c r="T31" s="8"/>
      <c r="U31" s="8"/>
      <c r="V31" s="8"/>
      <c r="W31" s="8">
        <v>21485824</v>
      </c>
      <c r="X31" s="8">
        <v>26729250</v>
      </c>
      <c r="Y31" s="8">
        <v>-5243426</v>
      </c>
      <c r="Z31" s="2">
        <v>-19.616809300672482</v>
      </c>
      <c r="AA31" s="6">
        <v>53458408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4663595</v>
      </c>
      <c r="D33" s="6"/>
      <c r="E33" s="7">
        <v>564020</v>
      </c>
      <c r="F33" s="8">
        <v>564020</v>
      </c>
      <c r="G33" s="8">
        <v>76555</v>
      </c>
      <c r="H33" s="8">
        <v>318103</v>
      </c>
      <c r="I33" s="8">
        <v>877095</v>
      </c>
      <c r="J33" s="8">
        <v>1271753</v>
      </c>
      <c r="K33" s="8">
        <v>1032786</v>
      </c>
      <c r="L33" s="8">
        <v>614646</v>
      </c>
      <c r="M33" s="8">
        <v>2424574</v>
      </c>
      <c r="N33" s="8">
        <v>4072006</v>
      </c>
      <c r="O33" s="8"/>
      <c r="P33" s="8"/>
      <c r="Q33" s="8"/>
      <c r="R33" s="8"/>
      <c r="S33" s="8"/>
      <c r="T33" s="8"/>
      <c r="U33" s="8"/>
      <c r="V33" s="8"/>
      <c r="W33" s="8">
        <v>5343759</v>
      </c>
      <c r="X33" s="8">
        <v>282354</v>
      </c>
      <c r="Y33" s="8">
        <v>5061405</v>
      </c>
      <c r="Z33" s="2">
        <v>1792.5742153466924</v>
      </c>
      <c r="AA33" s="6">
        <v>564020</v>
      </c>
    </row>
    <row r="34" spans="1:27" ht="13.5" x14ac:dyDescent="0.25">
      <c r="A34" s="23" t="s">
        <v>59</v>
      </c>
      <c r="B34" s="29" t="s">
        <v>32</v>
      </c>
      <c r="C34" s="6">
        <v>6562303</v>
      </c>
      <c r="D34" s="6"/>
      <c r="E34" s="7">
        <v>274575599</v>
      </c>
      <c r="F34" s="8">
        <v>274575599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137287812</v>
      </c>
      <c r="Y34" s="8">
        <v>-137287812</v>
      </c>
      <c r="Z34" s="2">
        <v>-100</v>
      </c>
      <c r="AA34" s="6">
        <v>274575599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1515346375</v>
      </c>
      <c r="D35" s="33">
        <f>SUM(D24:D34)</f>
        <v>0</v>
      </c>
      <c r="E35" s="34">
        <f t="shared" si="1"/>
        <v>1562155127</v>
      </c>
      <c r="F35" s="35">
        <f t="shared" si="1"/>
        <v>1562155127</v>
      </c>
      <c r="G35" s="35">
        <f t="shared" si="1"/>
        <v>60527791</v>
      </c>
      <c r="H35" s="35">
        <f t="shared" si="1"/>
        <v>102033127</v>
      </c>
      <c r="I35" s="35">
        <f t="shared" si="1"/>
        <v>141113311</v>
      </c>
      <c r="J35" s="35">
        <f t="shared" si="1"/>
        <v>303674229</v>
      </c>
      <c r="K35" s="35">
        <f t="shared" si="1"/>
        <v>138937167</v>
      </c>
      <c r="L35" s="35">
        <f t="shared" si="1"/>
        <v>196093714</v>
      </c>
      <c r="M35" s="35">
        <f t="shared" si="1"/>
        <v>146345273</v>
      </c>
      <c r="N35" s="35">
        <f t="shared" si="1"/>
        <v>481376154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785050383</v>
      </c>
      <c r="X35" s="35">
        <f t="shared" si="1"/>
        <v>781078188</v>
      </c>
      <c r="Y35" s="35">
        <f t="shared" si="1"/>
        <v>3972195</v>
      </c>
      <c r="Z35" s="36">
        <f>+IF(X35&lt;&gt;0,+(Y35/X35)*100,0)</f>
        <v>0.50855280060643548</v>
      </c>
      <c r="AA35" s="33">
        <f>SUM(AA24:AA34)</f>
        <v>1562155127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-88787158</v>
      </c>
      <c r="D37" s="46">
        <f>+D21-D35</f>
        <v>0</v>
      </c>
      <c r="E37" s="47">
        <f t="shared" si="2"/>
        <v>-85382868</v>
      </c>
      <c r="F37" s="48">
        <f t="shared" si="2"/>
        <v>-85382868</v>
      </c>
      <c r="G37" s="48">
        <f t="shared" si="2"/>
        <v>43894843</v>
      </c>
      <c r="H37" s="48">
        <f t="shared" si="2"/>
        <v>-17204527</v>
      </c>
      <c r="I37" s="48">
        <f t="shared" si="2"/>
        <v>-50165926</v>
      </c>
      <c r="J37" s="48">
        <f t="shared" si="2"/>
        <v>-23475610</v>
      </c>
      <c r="K37" s="48">
        <f t="shared" si="2"/>
        <v>-34321063</v>
      </c>
      <c r="L37" s="48">
        <f t="shared" si="2"/>
        <v>-59427970</v>
      </c>
      <c r="M37" s="48">
        <f t="shared" si="2"/>
        <v>3442451</v>
      </c>
      <c r="N37" s="48">
        <f t="shared" si="2"/>
        <v>-90306582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-113782192</v>
      </c>
      <c r="X37" s="48">
        <f>IF(F21=F35,0,X21-X35)</f>
        <v>-42692088</v>
      </c>
      <c r="Y37" s="48">
        <f t="shared" si="2"/>
        <v>-71090104</v>
      </c>
      <c r="Z37" s="49">
        <f>+IF(X37&lt;&gt;0,+(Y37/X37)*100,0)</f>
        <v>166.5182176144676</v>
      </c>
      <c r="AA37" s="46">
        <f>+AA21-AA35</f>
        <v>-85382868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-88787158</v>
      </c>
      <c r="D41" s="56">
        <f>SUM(D37:D40)</f>
        <v>0</v>
      </c>
      <c r="E41" s="57">
        <f t="shared" si="3"/>
        <v>-85382868</v>
      </c>
      <c r="F41" s="58">
        <f t="shared" si="3"/>
        <v>-85382868</v>
      </c>
      <c r="G41" s="58">
        <f t="shared" si="3"/>
        <v>43894843</v>
      </c>
      <c r="H41" s="58">
        <f t="shared" si="3"/>
        <v>-17204527</v>
      </c>
      <c r="I41" s="58">
        <f t="shared" si="3"/>
        <v>-50165926</v>
      </c>
      <c r="J41" s="58">
        <f t="shared" si="3"/>
        <v>-23475610</v>
      </c>
      <c r="K41" s="58">
        <f t="shared" si="3"/>
        <v>-34321063</v>
      </c>
      <c r="L41" s="58">
        <f t="shared" si="3"/>
        <v>-59427970</v>
      </c>
      <c r="M41" s="58">
        <f t="shared" si="3"/>
        <v>3442451</v>
      </c>
      <c r="N41" s="58">
        <f t="shared" si="3"/>
        <v>-90306582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-113782192</v>
      </c>
      <c r="X41" s="58">
        <f t="shared" si="3"/>
        <v>-42692088</v>
      </c>
      <c r="Y41" s="58">
        <f t="shared" si="3"/>
        <v>-71090104</v>
      </c>
      <c r="Z41" s="59">
        <f>+IF(X41&lt;&gt;0,+(Y41/X41)*100,0)</f>
        <v>166.5182176144676</v>
      </c>
      <c r="AA41" s="56">
        <f>SUM(AA37:AA40)</f>
        <v>-85382868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-88787158</v>
      </c>
      <c r="D43" s="64">
        <f>+D41-D42</f>
        <v>0</v>
      </c>
      <c r="E43" s="65">
        <f t="shared" si="4"/>
        <v>-85382868</v>
      </c>
      <c r="F43" s="66">
        <f t="shared" si="4"/>
        <v>-85382868</v>
      </c>
      <c r="G43" s="66">
        <f t="shared" si="4"/>
        <v>43894843</v>
      </c>
      <c r="H43" s="66">
        <f t="shared" si="4"/>
        <v>-17204527</v>
      </c>
      <c r="I43" s="66">
        <f t="shared" si="4"/>
        <v>-50165926</v>
      </c>
      <c r="J43" s="66">
        <f t="shared" si="4"/>
        <v>-23475610</v>
      </c>
      <c r="K43" s="66">
        <f t="shared" si="4"/>
        <v>-34321063</v>
      </c>
      <c r="L43" s="66">
        <f t="shared" si="4"/>
        <v>-59427970</v>
      </c>
      <c r="M43" s="66">
        <f t="shared" si="4"/>
        <v>3442451</v>
      </c>
      <c r="N43" s="66">
        <f t="shared" si="4"/>
        <v>-90306582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-113782192</v>
      </c>
      <c r="X43" s="66">
        <f t="shared" si="4"/>
        <v>-42692088</v>
      </c>
      <c r="Y43" s="66">
        <f t="shared" si="4"/>
        <v>-71090104</v>
      </c>
      <c r="Z43" s="67">
        <f>+IF(X43&lt;&gt;0,+(Y43/X43)*100,0)</f>
        <v>166.5182176144676</v>
      </c>
      <c r="AA43" s="64">
        <f>+AA41-AA42</f>
        <v>-85382868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-88787158</v>
      </c>
      <c r="D45" s="56">
        <f>SUM(D43:D44)</f>
        <v>0</v>
      </c>
      <c r="E45" s="57">
        <f t="shared" si="5"/>
        <v>-85382868</v>
      </c>
      <c r="F45" s="58">
        <f t="shared" si="5"/>
        <v>-85382868</v>
      </c>
      <c r="G45" s="58">
        <f t="shared" si="5"/>
        <v>43894843</v>
      </c>
      <c r="H45" s="58">
        <f t="shared" si="5"/>
        <v>-17204527</v>
      </c>
      <c r="I45" s="58">
        <f t="shared" si="5"/>
        <v>-50165926</v>
      </c>
      <c r="J45" s="58">
        <f t="shared" si="5"/>
        <v>-23475610</v>
      </c>
      <c r="K45" s="58">
        <f t="shared" si="5"/>
        <v>-34321063</v>
      </c>
      <c r="L45" s="58">
        <f t="shared" si="5"/>
        <v>-59427970</v>
      </c>
      <c r="M45" s="58">
        <f t="shared" si="5"/>
        <v>3442451</v>
      </c>
      <c r="N45" s="58">
        <f t="shared" si="5"/>
        <v>-90306582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-113782192</v>
      </c>
      <c r="X45" s="58">
        <f t="shared" si="5"/>
        <v>-42692088</v>
      </c>
      <c r="Y45" s="58">
        <f t="shared" si="5"/>
        <v>-71090104</v>
      </c>
      <c r="Z45" s="59">
        <f>+IF(X45&lt;&gt;0,+(Y45/X45)*100,0)</f>
        <v>166.5182176144676</v>
      </c>
      <c r="AA45" s="56">
        <f>SUM(AA43:AA44)</f>
        <v>-85382868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-88787158</v>
      </c>
      <c r="D47" s="71">
        <f>SUM(D45:D46)</f>
        <v>0</v>
      </c>
      <c r="E47" s="72">
        <f t="shared" si="6"/>
        <v>-85382868</v>
      </c>
      <c r="F47" s="73">
        <f t="shared" si="6"/>
        <v>-85382868</v>
      </c>
      <c r="G47" s="73">
        <f t="shared" si="6"/>
        <v>43894843</v>
      </c>
      <c r="H47" s="74">
        <f t="shared" si="6"/>
        <v>-17204527</v>
      </c>
      <c r="I47" s="74">
        <f t="shared" si="6"/>
        <v>-50165926</v>
      </c>
      <c r="J47" s="74">
        <f t="shared" si="6"/>
        <v>-23475610</v>
      </c>
      <c r="K47" s="74">
        <f t="shared" si="6"/>
        <v>-34321063</v>
      </c>
      <c r="L47" s="74">
        <f t="shared" si="6"/>
        <v>-59427970</v>
      </c>
      <c r="M47" s="73">
        <f t="shared" si="6"/>
        <v>3442451</v>
      </c>
      <c r="N47" s="73">
        <f t="shared" si="6"/>
        <v>-90306582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-113782192</v>
      </c>
      <c r="X47" s="74">
        <f t="shared" si="6"/>
        <v>-42692088</v>
      </c>
      <c r="Y47" s="74">
        <f t="shared" si="6"/>
        <v>-71090104</v>
      </c>
      <c r="Z47" s="75">
        <f>+IF(X47&lt;&gt;0,+(Y47/X47)*100,0)</f>
        <v>166.5182176144676</v>
      </c>
      <c r="AA47" s="76">
        <f>SUM(AA45:AA46)</f>
        <v>-85382868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10055186</v>
      </c>
      <c r="D7" s="6"/>
      <c r="E7" s="7">
        <v>12911000</v>
      </c>
      <c r="F7" s="8">
        <v>12911000</v>
      </c>
      <c r="G7" s="8">
        <v>683948</v>
      </c>
      <c r="H7" s="8">
        <v>539014</v>
      </c>
      <c r="I7" s="8">
        <v>601412</v>
      </c>
      <c r="J7" s="8">
        <v>1824374</v>
      </c>
      <c r="K7" s="8">
        <v>533946</v>
      </c>
      <c r="L7" s="8">
        <v>562913</v>
      </c>
      <c r="M7" s="8">
        <v>428314</v>
      </c>
      <c r="N7" s="8">
        <v>1525173</v>
      </c>
      <c r="O7" s="8"/>
      <c r="P7" s="8"/>
      <c r="Q7" s="8"/>
      <c r="R7" s="8"/>
      <c r="S7" s="8"/>
      <c r="T7" s="8"/>
      <c r="U7" s="8"/>
      <c r="V7" s="8"/>
      <c r="W7" s="8">
        <v>3349547</v>
      </c>
      <c r="X7" s="8">
        <v>6455498</v>
      </c>
      <c r="Y7" s="8">
        <v>-3105951</v>
      </c>
      <c r="Z7" s="2">
        <v>-48.113267171641908</v>
      </c>
      <c r="AA7" s="6">
        <v>12911000</v>
      </c>
    </row>
    <row r="8" spans="1:27" ht="13.5" x14ac:dyDescent="0.25">
      <c r="A8" s="25" t="s">
        <v>36</v>
      </c>
      <c r="B8" s="24" t="s">
        <v>32</v>
      </c>
      <c r="C8" s="6">
        <v>5222</v>
      </c>
      <c r="D8" s="6"/>
      <c r="E8" s="7"/>
      <c r="F8" s="8"/>
      <c r="G8" s="8">
        <v>870</v>
      </c>
      <c r="H8" s="8"/>
      <c r="I8" s="8"/>
      <c r="J8" s="8">
        <v>870</v>
      </c>
      <c r="K8" s="8">
        <v>870</v>
      </c>
      <c r="L8" s="8"/>
      <c r="M8" s="8"/>
      <c r="N8" s="8">
        <v>870</v>
      </c>
      <c r="O8" s="8"/>
      <c r="P8" s="8"/>
      <c r="Q8" s="8"/>
      <c r="R8" s="8"/>
      <c r="S8" s="8"/>
      <c r="T8" s="8"/>
      <c r="U8" s="8"/>
      <c r="V8" s="8"/>
      <c r="W8" s="8">
        <v>1740</v>
      </c>
      <c r="X8" s="8"/>
      <c r="Y8" s="8">
        <v>1740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7278205</v>
      </c>
      <c r="D13" s="6"/>
      <c r="E13" s="7">
        <v>2250000</v>
      </c>
      <c r="F13" s="8">
        <v>2250000</v>
      </c>
      <c r="G13" s="8">
        <v>886980</v>
      </c>
      <c r="H13" s="8">
        <v>887200</v>
      </c>
      <c r="I13" s="8">
        <v>887580</v>
      </c>
      <c r="J13" s="8">
        <v>2661760</v>
      </c>
      <c r="K13" s="8">
        <v>885960</v>
      </c>
      <c r="L13" s="8">
        <v>886182</v>
      </c>
      <c r="M13" s="8">
        <v>886700</v>
      </c>
      <c r="N13" s="8">
        <v>2658842</v>
      </c>
      <c r="O13" s="8"/>
      <c r="P13" s="8"/>
      <c r="Q13" s="8"/>
      <c r="R13" s="8"/>
      <c r="S13" s="8"/>
      <c r="T13" s="8"/>
      <c r="U13" s="8"/>
      <c r="V13" s="8"/>
      <c r="W13" s="8">
        <v>5320602</v>
      </c>
      <c r="X13" s="8">
        <v>1125000</v>
      </c>
      <c r="Y13" s="8">
        <v>4195602</v>
      </c>
      <c r="Z13" s="2">
        <v>372.94239999999996</v>
      </c>
      <c r="AA13" s="6">
        <v>2250000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17638613</v>
      </c>
      <c r="D21" s="33">
        <f t="shared" si="0"/>
        <v>0</v>
      </c>
      <c r="E21" s="34">
        <f t="shared" si="0"/>
        <v>15161000</v>
      </c>
      <c r="F21" s="35">
        <f t="shared" si="0"/>
        <v>15161000</v>
      </c>
      <c r="G21" s="35">
        <f t="shared" si="0"/>
        <v>1571798</v>
      </c>
      <c r="H21" s="35">
        <f t="shared" si="0"/>
        <v>1426214</v>
      </c>
      <c r="I21" s="35">
        <f t="shared" si="0"/>
        <v>1488992</v>
      </c>
      <c r="J21" s="35">
        <f t="shared" si="0"/>
        <v>4487004</v>
      </c>
      <c r="K21" s="35">
        <f t="shared" si="0"/>
        <v>1420776</v>
      </c>
      <c r="L21" s="35">
        <f t="shared" si="0"/>
        <v>1449095</v>
      </c>
      <c r="M21" s="35">
        <f t="shared" si="0"/>
        <v>1315014</v>
      </c>
      <c r="N21" s="35">
        <f t="shared" si="0"/>
        <v>4184885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8671889</v>
      </c>
      <c r="X21" s="35">
        <f t="shared" si="0"/>
        <v>7580498</v>
      </c>
      <c r="Y21" s="35">
        <f t="shared" si="0"/>
        <v>1091391</v>
      </c>
      <c r="Z21" s="36">
        <f>+IF(X21&lt;&gt;0,+(Y21/X21)*100,0)</f>
        <v>14.397352258387247</v>
      </c>
      <c r="AA21" s="33">
        <f>SUM(AA5:AA20)</f>
        <v>15161000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219571</v>
      </c>
      <c r="D24" s="6"/>
      <c r="E24" s="7">
        <v>439144</v>
      </c>
      <c r="F24" s="8">
        <v>439144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219562</v>
      </c>
      <c r="Y24" s="8">
        <v>-219562</v>
      </c>
      <c r="Z24" s="2">
        <v>-100</v>
      </c>
      <c r="AA24" s="6">
        <v>439144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8259920</v>
      </c>
      <c r="D30" s="6"/>
      <c r="E30" s="7">
        <v>200000</v>
      </c>
      <c r="F30" s="8">
        <v>200000</v>
      </c>
      <c r="G30" s="8">
        <v>159377</v>
      </c>
      <c r="H30" s="8">
        <v>111215</v>
      </c>
      <c r="I30" s="8">
        <v>321072</v>
      </c>
      <c r="J30" s="8">
        <v>591664</v>
      </c>
      <c r="K30" s="8">
        <v>90566</v>
      </c>
      <c r="L30" s="8">
        <v>427415</v>
      </c>
      <c r="M30" s="8">
        <v>426417</v>
      </c>
      <c r="N30" s="8">
        <v>944398</v>
      </c>
      <c r="O30" s="8"/>
      <c r="P30" s="8"/>
      <c r="Q30" s="8"/>
      <c r="R30" s="8"/>
      <c r="S30" s="8"/>
      <c r="T30" s="8"/>
      <c r="U30" s="8"/>
      <c r="V30" s="8"/>
      <c r="W30" s="8">
        <v>1536062</v>
      </c>
      <c r="X30" s="8">
        <v>99998</v>
      </c>
      <c r="Y30" s="8">
        <v>1436064</v>
      </c>
      <c r="Z30" s="2">
        <v>1436.0927218544371</v>
      </c>
      <c r="AA30" s="6">
        <v>200000</v>
      </c>
    </row>
    <row r="31" spans="1:27" ht="13.5" x14ac:dyDescent="0.25">
      <c r="A31" s="25" t="s">
        <v>57</v>
      </c>
      <c r="B31" s="24" t="s">
        <v>32</v>
      </c>
      <c r="C31" s="6">
        <v>748412</v>
      </c>
      <c r="D31" s="6"/>
      <c r="E31" s="7">
        <v>1900000</v>
      </c>
      <c r="F31" s="8">
        <v>1900000</v>
      </c>
      <c r="G31" s="8">
        <v>138040</v>
      </c>
      <c r="H31" s="8">
        <v>185790</v>
      </c>
      <c r="I31" s="8"/>
      <c r="J31" s="8">
        <v>323830</v>
      </c>
      <c r="K31" s="8">
        <v>185790</v>
      </c>
      <c r="L31" s="8">
        <v>1281573</v>
      </c>
      <c r="M31" s="8"/>
      <c r="N31" s="8">
        <v>1467363</v>
      </c>
      <c r="O31" s="8"/>
      <c r="P31" s="8"/>
      <c r="Q31" s="8"/>
      <c r="R31" s="8"/>
      <c r="S31" s="8"/>
      <c r="T31" s="8"/>
      <c r="U31" s="8"/>
      <c r="V31" s="8"/>
      <c r="W31" s="8">
        <v>1791193</v>
      </c>
      <c r="X31" s="8">
        <v>950002</v>
      </c>
      <c r="Y31" s="8">
        <v>841191</v>
      </c>
      <c r="Z31" s="2">
        <v>88.546234639506025</v>
      </c>
      <c r="AA31" s="6">
        <v>1900000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717595</v>
      </c>
      <c r="D33" s="6"/>
      <c r="E33" s="7">
        <v>950000</v>
      </c>
      <c r="F33" s="8">
        <v>950000</v>
      </c>
      <c r="G33" s="8">
        <v>40750</v>
      </c>
      <c r="H33" s="8">
        <v>215731</v>
      </c>
      <c r="I33" s="8">
        <v>85950</v>
      </c>
      <c r="J33" s="8">
        <v>342431</v>
      </c>
      <c r="K33" s="8"/>
      <c r="L33" s="8">
        <v>4186</v>
      </c>
      <c r="M33" s="8">
        <v>70270</v>
      </c>
      <c r="N33" s="8">
        <v>74456</v>
      </c>
      <c r="O33" s="8"/>
      <c r="P33" s="8"/>
      <c r="Q33" s="8"/>
      <c r="R33" s="8"/>
      <c r="S33" s="8"/>
      <c r="T33" s="8"/>
      <c r="U33" s="8"/>
      <c r="V33" s="8"/>
      <c r="W33" s="8">
        <v>416887</v>
      </c>
      <c r="X33" s="8">
        <v>475004</v>
      </c>
      <c r="Y33" s="8">
        <v>-58117</v>
      </c>
      <c r="Z33" s="2">
        <v>-12.235054862695893</v>
      </c>
      <c r="AA33" s="6">
        <v>950000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9945498</v>
      </c>
      <c r="D35" s="33">
        <f>SUM(D24:D34)</f>
        <v>0</v>
      </c>
      <c r="E35" s="34">
        <f t="shared" si="1"/>
        <v>3489144</v>
      </c>
      <c r="F35" s="35">
        <f t="shared" si="1"/>
        <v>3489144</v>
      </c>
      <c r="G35" s="35">
        <f t="shared" si="1"/>
        <v>338167</v>
      </c>
      <c r="H35" s="35">
        <f t="shared" si="1"/>
        <v>512736</v>
      </c>
      <c r="I35" s="35">
        <f t="shared" si="1"/>
        <v>407022</v>
      </c>
      <c r="J35" s="35">
        <f t="shared" si="1"/>
        <v>1257925</v>
      </c>
      <c r="K35" s="35">
        <f t="shared" si="1"/>
        <v>276356</v>
      </c>
      <c r="L35" s="35">
        <f t="shared" si="1"/>
        <v>1713174</v>
      </c>
      <c r="M35" s="35">
        <f t="shared" si="1"/>
        <v>496687</v>
      </c>
      <c r="N35" s="35">
        <f t="shared" si="1"/>
        <v>2486217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3744142</v>
      </c>
      <c r="X35" s="35">
        <f t="shared" si="1"/>
        <v>1744566</v>
      </c>
      <c r="Y35" s="35">
        <f t="shared" si="1"/>
        <v>1999576</v>
      </c>
      <c r="Z35" s="36">
        <f>+IF(X35&lt;&gt;0,+(Y35/X35)*100,0)</f>
        <v>114.61738908129587</v>
      </c>
      <c r="AA35" s="33">
        <f>SUM(AA24:AA34)</f>
        <v>3489144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7693115</v>
      </c>
      <c r="D37" s="46">
        <f>+D21-D35</f>
        <v>0</v>
      </c>
      <c r="E37" s="47">
        <f t="shared" si="2"/>
        <v>11671856</v>
      </c>
      <c r="F37" s="48">
        <f t="shared" si="2"/>
        <v>11671856</v>
      </c>
      <c r="G37" s="48">
        <f t="shared" si="2"/>
        <v>1233631</v>
      </c>
      <c r="H37" s="48">
        <f t="shared" si="2"/>
        <v>913478</v>
      </c>
      <c r="I37" s="48">
        <f t="shared" si="2"/>
        <v>1081970</v>
      </c>
      <c r="J37" s="48">
        <f t="shared" si="2"/>
        <v>3229079</v>
      </c>
      <c r="K37" s="48">
        <f t="shared" si="2"/>
        <v>1144420</v>
      </c>
      <c r="L37" s="48">
        <f t="shared" si="2"/>
        <v>-264079</v>
      </c>
      <c r="M37" s="48">
        <f t="shared" si="2"/>
        <v>818327</v>
      </c>
      <c r="N37" s="48">
        <f t="shared" si="2"/>
        <v>1698668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4927747</v>
      </c>
      <c r="X37" s="48">
        <f>IF(F21=F35,0,X21-X35)</f>
        <v>5835932</v>
      </c>
      <c r="Y37" s="48">
        <f t="shared" si="2"/>
        <v>-908185</v>
      </c>
      <c r="Z37" s="49">
        <f>+IF(X37&lt;&gt;0,+(Y37/X37)*100,0)</f>
        <v>-15.561953086499294</v>
      </c>
      <c r="AA37" s="46">
        <f>+AA21-AA35</f>
        <v>11671856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25532000</v>
      </c>
      <c r="F38" s="8">
        <v>25532000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12765998</v>
      </c>
      <c r="Y38" s="8">
        <v>-12765998</v>
      </c>
      <c r="Z38" s="2">
        <v>-100</v>
      </c>
      <c r="AA38" s="6">
        <v>25532000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7693115</v>
      </c>
      <c r="D41" s="56">
        <f>SUM(D37:D40)</f>
        <v>0</v>
      </c>
      <c r="E41" s="57">
        <f t="shared" si="3"/>
        <v>37203856</v>
      </c>
      <c r="F41" s="58">
        <f t="shared" si="3"/>
        <v>37203856</v>
      </c>
      <c r="G41" s="58">
        <f t="shared" si="3"/>
        <v>1233631</v>
      </c>
      <c r="H41" s="58">
        <f t="shared" si="3"/>
        <v>913478</v>
      </c>
      <c r="I41" s="58">
        <f t="shared" si="3"/>
        <v>1081970</v>
      </c>
      <c r="J41" s="58">
        <f t="shared" si="3"/>
        <v>3229079</v>
      </c>
      <c r="K41" s="58">
        <f t="shared" si="3"/>
        <v>1144420</v>
      </c>
      <c r="L41" s="58">
        <f t="shared" si="3"/>
        <v>-264079</v>
      </c>
      <c r="M41" s="58">
        <f t="shared" si="3"/>
        <v>818327</v>
      </c>
      <c r="N41" s="58">
        <f t="shared" si="3"/>
        <v>1698668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4927747</v>
      </c>
      <c r="X41" s="58">
        <f t="shared" si="3"/>
        <v>18601930</v>
      </c>
      <c r="Y41" s="58">
        <f t="shared" si="3"/>
        <v>-13674183</v>
      </c>
      <c r="Z41" s="59">
        <f>+IF(X41&lt;&gt;0,+(Y41/X41)*100,0)</f>
        <v>-73.509485306094575</v>
      </c>
      <c r="AA41" s="56">
        <f>SUM(AA37:AA40)</f>
        <v>37203856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7693115</v>
      </c>
      <c r="D43" s="64">
        <f>+D41-D42</f>
        <v>0</v>
      </c>
      <c r="E43" s="65">
        <f t="shared" si="4"/>
        <v>37203856</v>
      </c>
      <c r="F43" s="66">
        <f t="shared" si="4"/>
        <v>37203856</v>
      </c>
      <c r="G43" s="66">
        <f t="shared" si="4"/>
        <v>1233631</v>
      </c>
      <c r="H43" s="66">
        <f t="shared" si="4"/>
        <v>913478</v>
      </c>
      <c r="I43" s="66">
        <f t="shared" si="4"/>
        <v>1081970</v>
      </c>
      <c r="J43" s="66">
        <f t="shared" si="4"/>
        <v>3229079</v>
      </c>
      <c r="K43" s="66">
        <f t="shared" si="4"/>
        <v>1144420</v>
      </c>
      <c r="L43" s="66">
        <f t="shared" si="4"/>
        <v>-264079</v>
      </c>
      <c r="M43" s="66">
        <f t="shared" si="4"/>
        <v>818327</v>
      </c>
      <c r="N43" s="66">
        <f t="shared" si="4"/>
        <v>1698668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4927747</v>
      </c>
      <c r="X43" s="66">
        <f t="shared" si="4"/>
        <v>18601930</v>
      </c>
      <c r="Y43" s="66">
        <f t="shared" si="4"/>
        <v>-13674183</v>
      </c>
      <c r="Z43" s="67">
        <f>+IF(X43&lt;&gt;0,+(Y43/X43)*100,0)</f>
        <v>-73.509485306094575</v>
      </c>
      <c r="AA43" s="64">
        <f>+AA41-AA42</f>
        <v>37203856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7693115</v>
      </c>
      <c r="D45" s="56">
        <f>SUM(D43:D44)</f>
        <v>0</v>
      </c>
      <c r="E45" s="57">
        <f t="shared" si="5"/>
        <v>37203856</v>
      </c>
      <c r="F45" s="58">
        <f t="shared" si="5"/>
        <v>37203856</v>
      </c>
      <c r="G45" s="58">
        <f t="shared" si="5"/>
        <v>1233631</v>
      </c>
      <c r="H45" s="58">
        <f t="shared" si="5"/>
        <v>913478</v>
      </c>
      <c r="I45" s="58">
        <f t="shared" si="5"/>
        <v>1081970</v>
      </c>
      <c r="J45" s="58">
        <f t="shared" si="5"/>
        <v>3229079</v>
      </c>
      <c r="K45" s="58">
        <f t="shared" si="5"/>
        <v>1144420</v>
      </c>
      <c r="L45" s="58">
        <f t="shared" si="5"/>
        <v>-264079</v>
      </c>
      <c r="M45" s="58">
        <f t="shared" si="5"/>
        <v>818327</v>
      </c>
      <c r="N45" s="58">
        <f t="shared" si="5"/>
        <v>1698668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4927747</v>
      </c>
      <c r="X45" s="58">
        <f t="shared" si="5"/>
        <v>18601930</v>
      </c>
      <c r="Y45" s="58">
        <f t="shared" si="5"/>
        <v>-13674183</v>
      </c>
      <c r="Z45" s="59">
        <f>+IF(X45&lt;&gt;0,+(Y45/X45)*100,0)</f>
        <v>-73.509485306094575</v>
      </c>
      <c r="AA45" s="56">
        <f>SUM(AA43:AA44)</f>
        <v>37203856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7693115</v>
      </c>
      <c r="D47" s="71">
        <f>SUM(D45:D46)</f>
        <v>0</v>
      </c>
      <c r="E47" s="72">
        <f t="shared" si="6"/>
        <v>37203856</v>
      </c>
      <c r="F47" s="73">
        <f t="shared" si="6"/>
        <v>37203856</v>
      </c>
      <c r="G47" s="73">
        <f t="shared" si="6"/>
        <v>1233631</v>
      </c>
      <c r="H47" s="74">
        <f t="shared" si="6"/>
        <v>913478</v>
      </c>
      <c r="I47" s="74">
        <f t="shared" si="6"/>
        <v>1081970</v>
      </c>
      <c r="J47" s="74">
        <f t="shared" si="6"/>
        <v>3229079</v>
      </c>
      <c r="K47" s="74">
        <f t="shared" si="6"/>
        <v>1144420</v>
      </c>
      <c r="L47" s="74">
        <f t="shared" si="6"/>
        <v>-264079</v>
      </c>
      <c r="M47" s="73">
        <f t="shared" si="6"/>
        <v>818327</v>
      </c>
      <c r="N47" s="73">
        <f t="shared" si="6"/>
        <v>1698668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4927747</v>
      </c>
      <c r="X47" s="74">
        <f t="shared" si="6"/>
        <v>18601930</v>
      </c>
      <c r="Y47" s="74">
        <f t="shared" si="6"/>
        <v>-13674183</v>
      </c>
      <c r="Z47" s="75">
        <f>+IF(X47&lt;&gt;0,+(Y47/X47)*100,0)</f>
        <v>-73.509485306094575</v>
      </c>
      <c r="AA47" s="76">
        <f>SUM(AA45:AA46)</f>
        <v>37203856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48825000</v>
      </c>
      <c r="F7" s="8">
        <v>48825000</v>
      </c>
      <c r="G7" s="8">
        <v>4068750</v>
      </c>
      <c r="H7" s="8">
        <v>19849692</v>
      </c>
      <c r="I7" s="8"/>
      <c r="J7" s="8">
        <v>23918442</v>
      </c>
      <c r="K7" s="8">
        <v>2705903</v>
      </c>
      <c r="L7" s="8">
        <v>2705903</v>
      </c>
      <c r="M7" s="8"/>
      <c r="N7" s="8">
        <v>5411806</v>
      </c>
      <c r="O7" s="8"/>
      <c r="P7" s="8"/>
      <c r="Q7" s="8"/>
      <c r="R7" s="8"/>
      <c r="S7" s="8"/>
      <c r="T7" s="8"/>
      <c r="U7" s="8"/>
      <c r="V7" s="8"/>
      <c r="W7" s="8">
        <v>29330248</v>
      </c>
      <c r="X7" s="8">
        <v>24412500</v>
      </c>
      <c r="Y7" s="8">
        <v>4917748</v>
      </c>
      <c r="Z7" s="2">
        <v>20.144385048643112</v>
      </c>
      <c r="AA7" s="6">
        <v>48825000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>
        <v>101191</v>
      </c>
      <c r="L8" s="8">
        <v>101191</v>
      </c>
      <c r="M8" s="8"/>
      <c r="N8" s="8">
        <v>202382</v>
      </c>
      <c r="O8" s="8"/>
      <c r="P8" s="8"/>
      <c r="Q8" s="8"/>
      <c r="R8" s="8"/>
      <c r="S8" s="8"/>
      <c r="T8" s="8"/>
      <c r="U8" s="8"/>
      <c r="V8" s="8"/>
      <c r="W8" s="8">
        <v>202382</v>
      </c>
      <c r="X8" s="8"/>
      <c r="Y8" s="8">
        <v>202382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48825000</v>
      </c>
      <c r="F21" s="35">
        <f t="shared" si="0"/>
        <v>48825000</v>
      </c>
      <c r="G21" s="35">
        <f t="shared" si="0"/>
        <v>4068750</v>
      </c>
      <c r="H21" s="35">
        <f t="shared" si="0"/>
        <v>19849692</v>
      </c>
      <c r="I21" s="35">
        <f t="shared" si="0"/>
        <v>0</v>
      </c>
      <c r="J21" s="35">
        <f t="shared" si="0"/>
        <v>23918442</v>
      </c>
      <c r="K21" s="35">
        <f t="shared" si="0"/>
        <v>2807094</v>
      </c>
      <c r="L21" s="35">
        <f t="shared" si="0"/>
        <v>2807094</v>
      </c>
      <c r="M21" s="35">
        <f t="shared" si="0"/>
        <v>0</v>
      </c>
      <c r="N21" s="35">
        <f t="shared" si="0"/>
        <v>5614188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29532630</v>
      </c>
      <c r="X21" s="35">
        <f t="shared" si="0"/>
        <v>24412500</v>
      </c>
      <c r="Y21" s="35">
        <f t="shared" si="0"/>
        <v>5120130</v>
      </c>
      <c r="Z21" s="36">
        <f>+IF(X21&lt;&gt;0,+(Y21/X21)*100,0)</f>
        <v>20.973394777265746</v>
      </c>
      <c r="AA21" s="33">
        <f>SUM(AA5:AA20)</f>
        <v>48825000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18401867</v>
      </c>
      <c r="F24" s="8">
        <v>18401867</v>
      </c>
      <c r="G24" s="8">
        <v>1533489</v>
      </c>
      <c r="H24" s="8">
        <v>331076</v>
      </c>
      <c r="I24" s="8"/>
      <c r="J24" s="8">
        <v>1864565</v>
      </c>
      <c r="K24" s="8">
        <v>12981609</v>
      </c>
      <c r="L24" s="8">
        <v>12981609</v>
      </c>
      <c r="M24" s="8"/>
      <c r="N24" s="8">
        <v>25963218</v>
      </c>
      <c r="O24" s="8"/>
      <c r="P24" s="8"/>
      <c r="Q24" s="8"/>
      <c r="R24" s="8"/>
      <c r="S24" s="8"/>
      <c r="T24" s="8"/>
      <c r="U24" s="8"/>
      <c r="V24" s="8"/>
      <c r="W24" s="8">
        <v>27827783</v>
      </c>
      <c r="X24" s="8">
        <v>9200951</v>
      </c>
      <c r="Y24" s="8">
        <v>18626832</v>
      </c>
      <c r="Z24" s="2">
        <v>202.44463860311834</v>
      </c>
      <c r="AA24" s="6">
        <v>18401867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>
        <v>6602772</v>
      </c>
      <c r="L28" s="8">
        <v>6602772</v>
      </c>
      <c r="M28" s="8"/>
      <c r="N28" s="8">
        <v>13205544</v>
      </c>
      <c r="O28" s="8"/>
      <c r="P28" s="8"/>
      <c r="Q28" s="8"/>
      <c r="R28" s="8"/>
      <c r="S28" s="8"/>
      <c r="T28" s="8"/>
      <c r="U28" s="8"/>
      <c r="V28" s="8"/>
      <c r="W28" s="8">
        <v>13205544</v>
      </c>
      <c r="X28" s="8"/>
      <c r="Y28" s="8">
        <v>13205544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45250000</v>
      </c>
      <c r="F30" s="8">
        <v>45250000</v>
      </c>
      <c r="G30" s="8">
        <v>3770833</v>
      </c>
      <c r="H30" s="8">
        <v>4468920</v>
      </c>
      <c r="I30" s="8"/>
      <c r="J30" s="8">
        <v>8239753</v>
      </c>
      <c r="K30" s="8">
        <v>29840200</v>
      </c>
      <c r="L30" s="8">
        <v>29840200</v>
      </c>
      <c r="M30" s="8"/>
      <c r="N30" s="8">
        <v>59680400</v>
      </c>
      <c r="O30" s="8"/>
      <c r="P30" s="8"/>
      <c r="Q30" s="8"/>
      <c r="R30" s="8"/>
      <c r="S30" s="8"/>
      <c r="T30" s="8"/>
      <c r="U30" s="8"/>
      <c r="V30" s="8"/>
      <c r="W30" s="8">
        <v>67920153</v>
      </c>
      <c r="X30" s="8">
        <v>22625002</v>
      </c>
      <c r="Y30" s="8">
        <v>45295151</v>
      </c>
      <c r="Z30" s="2">
        <v>200.1995447337419</v>
      </c>
      <c r="AA30" s="6">
        <v>45250000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7559</v>
      </c>
      <c r="L31" s="8">
        <v>7559</v>
      </c>
      <c r="M31" s="8"/>
      <c r="N31" s="8">
        <v>15118</v>
      </c>
      <c r="O31" s="8"/>
      <c r="P31" s="8"/>
      <c r="Q31" s="8"/>
      <c r="R31" s="8"/>
      <c r="S31" s="8"/>
      <c r="T31" s="8"/>
      <c r="U31" s="8"/>
      <c r="V31" s="8"/>
      <c r="W31" s="8">
        <v>15118</v>
      </c>
      <c r="X31" s="8"/>
      <c r="Y31" s="8">
        <v>15118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>
        <v>55416</v>
      </c>
      <c r="L32" s="8">
        <v>55416</v>
      </c>
      <c r="M32" s="8"/>
      <c r="N32" s="8">
        <v>110832</v>
      </c>
      <c r="O32" s="8"/>
      <c r="P32" s="8"/>
      <c r="Q32" s="8"/>
      <c r="R32" s="8"/>
      <c r="S32" s="8"/>
      <c r="T32" s="8"/>
      <c r="U32" s="8"/>
      <c r="V32" s="8"/>
      <c r="W32" s="8">
        <v>110832</v>
      </c>
      <c r="X32" s="8"/>
      <c r="Y32" s="8">
        <v>110832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300000</v>
      </c>
      <c r="F33" s="8">
        <v>300000</v>
      </c>
      <c r="G33" s="8"/>
      <c r="H33" s="8"/>
      <c r="I33" s="8"/>
      <c r="J33" s="8"/>
      <c r="K33" s="8">
        <v>51883</v>
      </c>
      <c r="L33" s="8">
        <v>51883</v>
      </c>
      <c r="M33" s="8"/>
      <c r="N33" s="8">
        <v>103766</v>
      </c>
      <c r="O33" s="8"/>
      <c r="P33" s="8"/>
      <c r="Q33" s="8"/>
      <c r="R33" s="8"/>
      <c r="S33" s="8"/>
      <c r="T33" s="8"/>
      <c r="U33" s="8"/>
      <c r="V33" s="8"/>
      <c r="W33" s="8">
        <v>103766</v>
      </c>
      <c r="X33" s="8">
        <v>150006</v>
      </c>
      <c r="Y33" s="8">
        <v>-46240</v>
      </c>
      <c r="Z33" s="2">
        <v>-30.825433649320694</v>
      </c>
      <c r="AA33" s="6">
        <v>300000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63951867</v>
      </c>
      <c r="F35" s="35">
        <f t="shared" si="1"/>
        <v>63951867</v>
      </c>
      <c r="G35" s="35">
        <f t="shared" si="1"/>
        <v>5304322</v>
      </c>
      <c r="H35" s="35">
        <f t="shared" si="1"/>
        <v>4799996</v>
      </c>
      <c r="I35" s="35">
        <f t="shared" si="1"/>
        <v>0</v>
      </c>
      <c r="J35" s="35">
        <f t="shared" si="1"/>
        <v>10104318</v>
      </c>
      <c r="K35" s="35">
        <f t="shared" si="1"/>
        <v>49539439</v>
      </c>
      <c r="L35" s="35">
        <f t="shared" si="1"/>
        <v>49539439</v>
      </c>
      <c r="M35" s="35">
        <f t="shared" si="1"/>
        <v>0</v>
      </c>
      <c r="N35" s="35">
        <f t="shared" si="1"/>
        <v>99078878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109183196</v>
      </c>
      <c r="X35" s="35">
        <f t="shared" si="1"/>
        <v>31975959</v>
      </c>
      <c r="Y35" s="35">
        <f t="shared" si="1"/>
        <v>77207237</v>
      </c>
      <c r="Z35" s="36">
        <f>+IF(X35&lt;&gt;0,+(Y35/X35)*100,0)</f>
        <v>241.45401549958203</v>
      </c>
      <c r="AA35" s="33">
        <f>SUM(AA24:AA34)</f>
        <v>63951867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-15126867</v>
      </c>
      <c r="F37" s="48">
        <f t="shared" si="2"/>
        <v>-15126867</v>
      </c>
      <c r="G37" s="48">
        <f t="shared" si="2"/>
        <v>-1235572</v>
      </c>
      <c r="H37" s="48">
        <f t="shared" si="2"/>
        <v>15049696</v>
      </c>
      <c r="I37" s="48">
        <f t="shared" si="2"/>
        <v>0</v>
      </c>
      <c r="J37" s="48">
        <f t="shared" si="2"/>
        <v>13814124</v>
      </c>
      <c r="K37" s="48">
        <f t="shared" si="2"/>
        <v>-46732345</v>
      </c>
      <c r="L37" s="48">
        <f t="shared" si="2"/>
        <v>-46732345</v>
      </c>
      <c r="M37" s="48">
        <f t="shared" si="2"/>
        <v>0</v>
      </c>
      <c r="N37" s="48">
        <f t="shared" si="2"/>
        <v>-93464690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-79650566</v>
      </c>
      <c r="X37" s="48">
        <f>IF(F21=F35,0,X21-X35)</f>
        <v>-7563459</v>
      </c>
      <c r="Y37" s="48">
        <f t="shared" si="2"/>
        <v>-72087107</v>
      </c>
      <c r="Z37" s="49">
        <f>+IF(X37&lt;&gt;0,+(Y37/X37)*100,0)</f>
        <v>953.09708163949858</v>
      </c>
      <c r="AA37" s="46">
        <f>+AA21-AA35</f>
        <v>-15126867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32000000</v>
      </c>
      <c r="F38" s="8">
        <v>32000000</v>
      </c>
      <c r="G38" s="8">
        <v>8900000</v>
      </c>
      <c r="H38" s="8"/>
      <c r="I38" s="8"/>
      <c r="J38" s="8">
        <v>8900000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8900000</v>
      </c>
      <c r="X38" s="8">
        <v>16000000</v>
      </c>
      <c r="Y38" s="8">
        <v>-7100000</v>
      </c>
      <c r="Z38" s="2">
        <v>-44.375</v>
      </c>
      <c r="AA38" s="6">
        <v>32000000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16873133</v>
      </c>
      <c r="F41" s="58">
        <f t="shared" si="3"/>
        <v>16873133</v>
      </c>
      <c r="G41" s="58">
        <f t="shared" si="3"/>
        <v>7664428</v>
      </c>
      <c r="H41" s="58">
        <f t="shared" si="3"/>
        <v>15049696</v>
      </c>
      <c r="I41" s="58">
        <f t="shared" si="3"/>
        <v>0</v>
      </c>
      <c r="J41" s="58">
        <f t="shared" si="3"/>
        <v>22714124</v>
      </c>
      <c r="K41" s="58">
        <f t="shared" si="3"/>
        <v>-46732345</v>
      </c>
      <c r="L41" s="58">
        <f t="shared" si="3"/>
        <v>-46732345</v>
      </c>
      <c r="M41" s="58">
        <f t="shared" si="3"/>
        <v>0</v>
      </c>
      <c r="N41" s="58">
        <f t="shared" si="3"/>
        <v>-93464690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-70750566</v>
      </c>
      <c r="X41" s="58">
        <f t="shared" si="3"/>
        <v>8436541</v>
      </c>
      <c r="Y41" s="58">
        <f t="shared" si="3"/>
        <v>-79187107</v>
      </c>
      <c r="Z41" s="59">
        <f>+IF(X41&lt;&gt;0,+(Y41/X41)*100,0)</f>
        <v>-938.62054365645827</v>
      </c>
      <c r="AA41" s="56">
        <f>SUM(AA37:AA40)</f>
        <v>16873133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16873133</v>
      </c>
      <c r="F43" s="66">
        <f t="shared" si="4"/>
        <v>16873133</v>
      </c>
      <c r="G43" s="66">
        <f t="shared" si="4"/>
        <v>7664428</v>
      </c>
      <c r="H43" s="66">
        <f t="shared" si="4"/>
        <v>15049696</v>
      </c>
      <c r="I43" s="66">
        <f t="shared" si="4"/>
        <v>0</v>
      </c>
      <c r="J43" s="66">
        <f t="shared" si="4"/>
        <v>22714124</v>
      </c>
      <c r="K43" s="66">
        <f t="shared" si="4"/>
        <v>-46732345</v>
      </c>
      <c r="L43" s="66">
        <f t="shared" si="4"/>
        <v>-46732345</v>
      </c>
      <c r="M43" s="66">
        <f t="shared" si="4"/>
        <v>0</v>
      </c>
      <c r="N43" s="66">
        <f t="shared" si="4"/>
        <v>-93464690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-70750566</v>
      </c>
      <c r="X43" s="66">
        <f t="shared" si="4"/>
        <v>8436541</v>
      </c>
      <c r="Y43" s="66">
        <f t="shared" si="4"/>
        <v>-79187107</v>
      </c>
      <c r="Z43" s="67">
        <f>+IF(X43&lt;&gt;0,+(Y43/X43)*100,0)</f>
        <v>-938.62054365645827</v>
      </c>
      <c r="AA43" s="64">
        <f>+AA41-AA42</f>
        <v>16873133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16873133</v>
      </c>
      <c r="F45" s="58">
        <f t="shared" si="5"/>
        <v>16873133</v>
      </c>
      <c r="G45" s="58">
        <f t="shared" si="5"/>
        <v>7664428</v>
      </c>
      <c r="H45" s="58">
        <f t="shared" si="5"/>
        <v>15049696</v>
      </c>
      <c r="I45" s="58">
        <f t="shared" si="5"/>
        <v>0</v>
      </c>
      <c r="J45" s="58">
        <f t="shared" si="5"/>
        <v>22714124</v>
      </c>
      <c r="K45" s="58">
        <f t="shared" si="5"/>
        <v>-46732345</v>
      </c>
      <c r="L45" s="58">
        <f t="shared" si="5"/>
        <v>-46732345</v>
      </c>
      <c r="M45" s="58">
        <f t="shared" si="5"/>
        <v>0</v>
      </c>
      <c r="N45" s="58">
        <f t="shared" si="5"/>
        <v>-93464690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-70750566</v>
      </c>
      <c r="X45" s="58">
        <f t="shared" si="5"/>
        <v>8436541</v>
      </c>
      <c r="Y45" s="58">
        <f t="shared" si="5"/>
        <v>-79187107</v>
      </c>
      <c r="Z45" s="59">
        <f>+IF(X45&lt;&gt;0,+(Y45/X45)*100,0)</f>
        <v>-938.62054365645827</v>
      </c>
      <c r="AA45" s="56">
        <f>SUM(AA43:AA44)</f>
        <v>16873133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16873133</v>
      </c>
      <c r="F47" s="73">
        <f t="shared" si="6"/>
        <v>16873133</v>
      </c>
      <c r="G47" s="73">
        <f t="shared" si="6"/>
        <v>7664428</v>
      </c>
      <c r="H47" s="74">
        <f t="shared" si="6"/>
        <v>15049696</v>
      </c>
      <c r="I47" s="74">
        <f t="shared" si="6"/>
        <v>0</v>
      </c>
      <c r="J47" s="74">
        <f t="shared" si="6"/>
        <v>22714124</v>
      </c>
      <c r="K47" s="74">
        <f t="shared" si="6"/>
        <v>-46732345</v>
      </c>
      <c r="L47" s="74">
        <f t="shared" si="6"/>
        <v>-46732345</v>
      </c>
      <c r="M47" s="73">
        <f t="shared" si="6"/>
        <v>0</v>
      </c>
      <c r="N47" s="73">
        <f t="shared" si="6"/>
        <v>-93464690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-70750566</v>
      </c>
      <c r="X47" s="74">
        <f t="shared" si="6"/>
        <v>8436541</v>
      </c>
      <c r="Y47" s="74">
        <f t="shared" si="6"/>
        <v>-79187107</v>
      </c>
      <c r="Z47" s="75">
        <f>+IF(X47&lt;&gt;0,+(Y47/X47)*100,0)</f>
        <v>-938.62054365645827</v>
      </c>
      <c r="AA47" s="76">
        <f>SUM(AA45:AA46)</f>
        <v>16873133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41971929</v>
      </c>
      <c r="D7" s="6"/>
      <c r="E7" s="7">
        <v>42491607</v>
      </c>
      <c r="F7" s="8">
        <v>42491607</v>
      </c>
      <c r="G7" s="8">
        <v>27626371</v>
      </c>
      <c r="H7" s="8">
        <v>1126382</v>
      </c>
      <c r="I7" s="8"/>
      <c r="J7" s="8">
        <v>28752753</v>
      </c>
      <c r="K7" s="8">
        <v>7279062</v>
      </c>
      <c r="L7" s="8">
        <v>8843291</v>
      </c>
      <c r="M7" s="8">
        <v>3001538</v>
      </c>
      <c r="N7" s="8">
        <v>19123891</v>
      </c>
      <c r="O7" s="8"/>
      <c r="P7" s="8"/>
      <c r="Q7" s="8"/>
      <c r="R7" s="8"/>
      <c r="S7" s="8"/>
      <c r="T7" s="8"/>
      <c r="U7" s="8"/>
      <c r="V7" s="8"/>
      <c r="W7" s="8">
        <v>47876644</v>
      </c>
      <c r="X7" s="8">
        <v>21245802</v>
      </c>
      <c r="Y7" s="8">
        <v>26630842</v>
      </c>
      <c r="Z7" s="2">
        <v>125.34637195621046</v>
      </c>
      <c r="AA7" s="6">
        <v>42491607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41971929</v>
      </c>
      <c r="D21" s="33">
        <f t="shared" si="0"/>
        <v>0</v>
      </c>
      <c r="E21" s="34">
        <f t="shared" si="0"/>
        <v>42491607</v>
      </c>
      <c r="F21" s="35">
        <f t="shared" si="0"/>
        <v>42491607</v>
      </c>
      <c r="G21" s="35">
        <f t="shared" si="0"/>
        <v>27626371</v>
      </c>
      <c r="H21" s="35">
        <f t="shared" si="0"/>
        <v>1126382</v>
      </c>
      <c r="I21" s="35">
        <f t="shared" si="0"/>
        <v>0</v>
      </c>
      <c r="J21" s="35">
        <f t="shared" si="0"/>
        <v>28752753</v>
      </c>
      <c r="K21" s="35">
        <f t="shared" si="0"/>
        <v>7279062</v>
      </c>
      <c r="L21" s="35">
        <f t="shared" si="0"/>
        <v>8843291</v>
      </c>
      <c r="M21" s="35">
        <f t="shared" si="0"/>
        <v>3001538</v>
      </c>
      <c r="N21" s="35">
        <f t="shared" si="0"/>
        <v>19123891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47876644</v>
      </c>
      <c r="X21" s="35">
        <f t="shared" si="0"/>
        <v>21245802</v>
      </c>
      <c r="Y21" s="35">
        <f t="shared" si="0"/>
        <v>26630842</v>
      </c>
      <c r="Z21" s="36">
        <f>+IF(X21&lt;&gt;0,+(Y21/X21)*100,0)</f>
        <v>125.34637195621046</v>
      </c>
      <c r="AA21" s="33">
        <f>SUM(AA5:AA20)</f>
        <v>42491607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16935163</v>
      </c>
      <c r="D24" s="6"/>
      <c r="E24" s="7">
        <v>14756536</v>
      </c>
      <c r="F24" s="8">
        <v>14756536</v>
      </c>
      <c r="G24" s="8">
        <v>1312088</v>
      </c>
      <c r="H24" s="8">
        <v>1319703</v>
      </c>
      <c r="I24" s="8"/>
      <c r="J24" s="8">
        <v>2631791</v>
      </c>
      <c r="K24" s="8">
        <v>1515983</v>
      </c>
      <c r="L24" s="8">
        <v>1392279</v>
      </c>
      <c r="M24" s="8">
        <v>1596897</v>
      </c>
      <c r="N24" s="8">
        <v>4505159</v>
      </c>
      <c r="O24" s="8"/>
      <c r="P24" s="8"/>
      <c r="Q24" s="8"/>
      <c r="R24" s="8"/>
      <c r="S24" s="8"/>
      <c r="T24" s="8"/>
      <c r="U24" s="8"/>
      <c r="V24" s="8"/>
      <c r="W24" s="8">
        <v>7136950</v>
      </c>
      <c r="X24" s="8">
        <v>7378272</v>
      </c>
      <c r="Y24" s="8">
        <v>-241322</v>
      </c>
      <c r="Z24" s="2">
        <v>-3.2707116246188805</v>
      </c>
      <c r="AA24" s="6">
        <v>14756536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1093754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4039232</v>
      </c>
      <c r="D31" s="6"/>
      <c r="E31" s="7">
        <v>5700000</v>
      </c>
      <c r="F31" s="8">
        <v>5700000</v>
      </c>
      <c r="G31" s="8">
        <v>698242</v>
      </c>
      <c r="H31" s="8">
        <v>360890</v>
      </c>
      <c r="I31" s="8"/>
      <c r="J31" s="8">
        <v>1059132</v>
      </c>
      <c r="K31" s="8">
        <v>1289182</v>
      </c>
      <c r="L31" s="8">
        <v>7827</v>
      </c>
      <c r="M31" s="8"/>
      <c r="N31" s="8">
        <v>1297009</v>
      </c>
      <c r="O31" s="8"/>
      <c r="P31" s="8"/>
      <c r="Q31" s="8"/>
      <c r="R31" s="8"/>
      <c r="S31" s="8"/>
      <c r="T31" s="8"/>
      <c r="U31" s="8"/>
      <c r="V31" s="8"/>
      <c r="W31" s="8">
        <v>2356141</v>
      </c>
      <c r="X31" s="8">
        <v>2849988</v>
      </c>
      <c r="Y31" s="8">
        <v>-493847</v>
      </c>
      <c r="Z31" s="2">
        <v>-17.328037872440163</v>
      </c>
      <c r="AA31" s="6">
        <v>5700000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143154</v>
      </c>
      <c r="D33" s="6"/>
      <c r="E33" s="7">
        <v>157632</v>
      </c>
      <c r="F33" s="8">
        <v>157632</v>
      </c>
      <c r="G33" s="8">
        <v>11167</v>
      </c>
      <c r="H33" s="8">
        <v>11321</v>
      </c>
      <c r="I33" s="8"/>
      <c r="J33" s="8">
        <v>22488</v>
      </c>
      <c r="K33" s="8">
        <v>13021</v>
      </c>
      <c r="L33" s="8">
        <v>11539</v>
      </c>
      <c r="M33" s="8">
        <v>13459</v>
      </c>
      <c r="N33" s="8">
        <v>38019</v>
      </c>
      <c r="O33" s="8"/>
      <c r="P33" s="8"/>
      <c r="Q33" s="8"/>
      <c r="R33" s="8"/>
      <c r="S33" s="8"/>
      <c r="T33" s="8"/>
      <c r="U33" s="8"/>
      <c r="V33" s="8"/>
      <c r="W33" s="8">
        <v>60507</v>
      </c>
      <c r="X33" s="8">
        <v>78816</v>
      </c>
      <c r="Y33" s="8">
        <v>-18309</v>
      </c>
      <c r="Z33" s="2">
        <v>-23.230054811205846</v>
      </c>
      <c r="AA33" s="6">
        <v>157632</v>
      </c>
    </row>
    <row r="34" spans="1:27" ht="13.5" x14ac:dyDescent="0.25">
      <c r="A34" s="23" t="s">
        <v>59</v>
      </c>
      <c r="B34" s="29" t="s">
        <v>32</v>
      </c>
      <c r="C34" s="6">
        <v>371029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22582332</v>
      </c>
      <c r="D35" s="33">
        <f>SUM(D24:D34)</f>
        <v>0</v>
      </c>
      <c r="E35" s="34">
        <f t="shared" si="1"/>
        <v>20614168</v>
      </c>
      <c r="F35" s="35">
        <f t="shared" si="1"/>
        <v>20614168</v>
      </c>
      <c r="G35" s="35">
        <f t="shared" si="1"/>
        <v>2021497</v>
      </c>
      <c r="H35" s="35">
        <f t="shared" si="1"/>
        <v>1691914</v>
      </c>
      <c r="I35" s="35">
        <f t="shared" si="1"/>
        <v>0</v>
      </c>
      <c r="J35" s="35">
        <f t="shared" si="1"/>
        <v>3713411</v>
      </c>
      <c r="K35" s="35">
        <f t="shared" si="1"/>
        <v>2818186</v>
      </c>
      <c r="L35" s="35">
        <f t="shared" si="1"/>
        <v>1411645</v>
      </c>
      <c r="M35" s="35">
        <f t="shared" si="1"/>
        <v>1610356</v>
      </c>
      <c r="N35" s="35">
        <f t="shared" si="1"/>
        <v>5840187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9553598</v>
      </c>
      <c r="X35" s="35">
        <f t="shared" si="1"/>
        <v>10307076</v>
      </c>
      <c r="Y35" s="35">
        <f t="shared" si="1"/>
        <v>-753478</v>
      </c>
      <c r="Z35" s="36">
        <f>+IF(X35&lt;&gt;0,+(Y35/X35)*100,0)</f>
        <v>-7.3102982844019007</v>
      </c>
      <c r="AA35" s="33">
        <f>SUM(AA24:AA34)</f>
        <v>20614168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19389597</v>
      </c>
      <c r="D37" s="46">
        <f>+D21-D35</f>
        <v>0</v>
      </c>
      <c r="E37" s="47">
        <f t="shared" si="2"/>
        <v>21877439</v>
      </c>
      <c r="F37" s="48">
        <f t="shared" si="2"/>
        <v>21877439</v>
      </c>
      <c r="G37" s="48">
        <f t="shared" si="2"/>
        <v>25604874</v>
      </c>
      <c r="H37" s="48">
        <f t="shared" si="2"/>
        <v>-565532</v>
      </c>
      <c r="I37" s="48">
        <f t="shared" si="2"/>
        <v>0</v>
      </c>
      <c r="J37" s="48">
        <f t="shared" si="2"/>
        <v>25039342</v>
      </c>
      <c r="K37" s="48">
        <f t="shared" si="2"/>
        <v>4460876</v>
      </c>
      <c r="L37" s="48">
        <f t="shared" si="2"/>
        <v>7431646</v>
      </c>
      <c r="M37" s="48">
        <f t="shared" si="2"/>
        <v>1391182</v>
      </c>
      <c r="N37" s="48">
        <f t="shared" si="2"/>
        <v>13283704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38323046</v>
      </c>
      <c r="X37" s="48">
        <f>IF(F21=F35,0,X21-X35)</f>
        <v>10938726</v>
      </c>
      <c r="Y37" s="48">
        <f t="shared" si="2"/>
        <v>27384320</v>
      </c>
      <c r="Z37" s="49">
        <f>+IF(X37&lt;&gt;0,+(Y37/X37)*100,0)</f>
        <v>250.34286442497967</v>
      </c>
      <c r="AA37" s="46">
        <f>+AA21-AA35</f>
        <v>21877439</v>
      </c>
    </row>
    <row r="38" spans="1:27" ht="23.1" customHeight="1" x14ac:dyDescent="0.25">
      <c r="A38" s="50" t="s">
        <v>62</v>
      </c>
      <c r="B38" s="29" t="s">
        <v>32</v>
      </c>
      <c r="C38" s="6">
        <v>30259679</v>
      </c>
      <c r="D38" s="6"/>
      <c r="E38" s="7">
        <v>52859004</v>
      </c>
      <c r="F38" s="8">
        <v>52859004</v>
      </c>
      <c r="G38" s="8"/>
      <c r="H38" s="8"/>
      <c r="I38" s="8"/>
      <c r="J38" s="8"/>
      <c r="K38" s="8">
        <v>12655912</v>
      </c>
      <c r="L38" s="8"/>
      <c r="M38" s="8"/>
      <c r="N38" s="8">
        <v>12655912</v>
      </c>
      <c r="O38" s="8"/>
      <c r="P38" s="8"/>
      <c r="Q38" s="8"/>
      <c r="R38" s="8"/>
      <c r="S38" s="8"/>
      <c r="T38" s="8"/>
      <c r="U38" s="8"/>
      <c r="V38" s="8"/>
      <c r="W38" s="8">
        <v>12655912</v>
      </c>
      <c r="X38" s="8">
        <v>26429502</v>
      </c>
      <c r="Y38" s="8">
        <v>-13773590</v>
      </c>
      <c r="Z38" s="2">
        <v>-52.114451494394409</v>
      </c>
      <c r="AA38" s="6">
        <v>52859004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49649276</v>
      </c>
      <c r="D41" s="56">
        <f>SUM(D37:D40)</f>
        <v>0</v>
      </c>
      <c r="E41" s="57">
        <f t="shared" si="3"/>
        <v>74736443</v>
      </c>
      <c r="F41" s="58">
        <f t="shared" si="3"/>
        <v>74736443</v>
      </c>
      <c r="G41" s="58">
        <f t="shared" si="3"/>
        <v>25604874</v>
      </c>
      <c r="H41" s="58">
        <f t="shared" si="3"/>
        <v>-565532</v>
      </c>
      <c r="I41" s="58">
        <f t="shared" si="3"/>
        <v>0</v>
      </c>
      <c r="J41" s="58">
        <f t="shared" si="3"/>
        <v>25039342</v>
      </c>
      <c r="K41" s="58">
        <f t="shared" si="3"/>
        <v>17116788</v>
      </c>
      <c r="L41" s="58">
        <f t="shared" si="3"/>
        <v>7431646</v>
      </c>
      <c r="M41" s="58">
        <f t="shared" si="3"/>
        <v>1391182</v>
      </c>
      <c r="N41" s="58">
        <f t="shared" si="3"/>
        <v>25939616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50978958</v>
      </c>
      <c r="X41" s="58">
        <f t="shared" si="3"/>
        <v>37368228</v>
      </c>
      <c r="Y41" s="58">
        <f t="shared" si="3"/>
        <v>13610730</v>
      </c>
      <c r="Z41" s="59">
        <f>+IF(X41&lt;&gt;0,+(Y41/X41)*100,0)</f>
        <v>36.423268451477014</v>
      </c>
      <c r="AA41" s="56">
        <f>SUM(AA37:AA40)</f>
        <v>74736443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49649276</v>
      </c>
      <c r="D43" s="64">
        <f>+D41-D42</f>
        <v>0</v>
      </c>
      <c r="E43" s="65">
        <f t="shared" si="4"/>
        <v>74736443</v>
      </c>
      <c r="F43" s="66">
        <f t="shared" si="4"/>
        <v>74736443</v>
      </c>
      <c r="G43" s="66">
        <f t="shared" si="4"/>
        <v>25604874</v>
      </c>
      <c r="H43" s="66">
        <f t="shared" si="4"/>
        <v>-565532</v>
      </c>
      <c r="I43" s="66">
        <f t="shared" si="4"/>
        <v>0</v>
      </c>
      <c r="J43" s="66">
        <f t="shared" si="4"/>
        <v>25039342</v>
      </c>
      <c r="K43" s="66">
        <f t="shared" si="4"/>
        <v>17116788</v>
      </c>
      <c r="L43" s="66">
        <f t="shared" si="4"/>
        <v>7431646</v>
      </c>
      <c r="M43" s="66">
        <f t="shared" si="4"/>
        <v>1391182</v>
      </c>
      <c r="N43" s="66">
        <f t="shared" si="4"/>
        <v>25939616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50978958</v>
      </c>
      <c r="X43" s="66">
        <f t="shared" si="4"/>
        <v>37368228</v>
      </c>
      <c r="Y43" s="66">
        <f t="shared" si="4"/>
        <v>13610730</v>
      </c>
      <c r="Z43" s="67">
        <f>+IF(X43&lt;&gt;0,+(Y43/X43)*100,0)</f>
        <v>36.423268451477014</v>
      </c>
      <c r="AA43" s="64">
        <f>+AA41-AA42</f>
        <v>74736443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49649276</v>
      </c>
      <c r="D45" s="56">
        <f>SUM(D43:D44)</f>
        <v>0</v>
      </c>
      <c r="E45" s="57">
        <f t="shared" si="5"/>
        <v>74736443</v>
      </c>
      <c r="F45" s="58">
        <f t="shared" si="5"/>
        <v>74736443</v>
      </c>
      <c r="G45" s="58">
        <f t="shared" si="5"/>
        <v>25604874</v>
      </c>
      <c r="H45" s="58">
        <f t="shared" si="5"/>
        <v>-565532</v>
      </c>
      <c r="I45" s="58">
        <f t="shared" si="5"/>
        <v>0</v>
      </c>
      <c r="J45" s="58">
        <f t="shared" si="5"/>
        <v>25039342</v>
      </c>
      <c r="K45" s="58">
        <f t="shared" si="5"/>
        <v>17116788</v>
      </c>
      <c r="L45" s="58">
        <f t="shared" si="5"/>
        <v>7431646</v>
      </c>
      <c r="M45" s="58">
        <f t="shared" si="5"/>
        <v>1391182</v>
      </c>
      <c r="N45" s="58">
        <f t="shared" si="5"/>
        <v>25939616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50978958</v>
      </c>
      <c r="X45" s="58">
        <f t="shared" si="5"/>
        <v>37368228</v>
      </c>
      <c r="Y45" s="58">
        <f t="shared" si="5"/>
        <v>13610730</v>
      </c>
      <c r="Z45" s="59">
        <f>+IF(X45&lt;&gt;0,+(Y45/X45)*100,0)</f>
        <v>36.423268451477014</v>
      </c>
      <c r="AA45" s="56">
        <f>SUM(AA43:AA44)</f>
        <v>74736443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49649276</v>
      </c>
      <c r="D47" s="71">
        <f>SUM(D45:D46)</f>
        <v>0</v>
      </c>
      <c r="E47" s="72">
        <f t="shared" si="6"/>
        <v>74736443</v>
      </c>
      <c r="F47" s="73">
        <f t="shared" si="6"/>
        <v>74736443</v>
      </c>
      <c r="G47" s="73">
        <f t="shared" si="6"/>
        <v>25604874</v>
      </c>
      <c r="H47" s="74">
        <f t="shared" si="6"/>
        <v>-565532</v>
      </c>
      <c r="I47" s="74">
        <f t="shared" si="6"/>
        <v>0</v>
      </c>
      <c r="J47" s="74">
        <f t="shared" si="6"/>
        <v>25039342</v>
      </c>
      <c r="K47" s="74">
        <f t="shared" si="6"/>
        <v>17116788</v>
      </c>
      <c r="L47" s="74">
        <f t="shared" si="6"/>
        <v>7431646</v>
      </c>
      <c r="M47" s="73">
        <f t="shared" si="6"/>
        <v>1391182</v>
      </c>
      <c r="N47" s="73">
        <f t="shared" si="6"/>
        <v>25939616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50978958</v>
      </c>
      <c r="X47" s="74">
        <f t="shared" si="6"/>
        <v>37368228</v>
      </c>
      <c r="Y47" s="74">
        <f t="shared" si="6"/>
        <v>13610730</v>
      </c>
      <c r="Z47" s="75">
        <f>+IF(X47&lt;&gt;0,+(Y47/X47)*100,0)</f>
        <v>36.423268451477014</v>
      </c>
      <c r="AA47" s="76">
        <f>SUM(AA45:AA46)</f>
        <v>74736443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37427031</v>
      </c>
      <c r="F7" s="8">
        <v>37427031</v>
      </c>
      <c r="G7" s="8">
        <v>4589546</v>
      </c>
      <c r="H7" s="8">
        <v>3653919</v>
      </c>
      <c r="I7" s="8">
        <v>3724069</v>
      </c>
      <c r="J7" s="8">
        <v>11967534</v>
      </c>
      <c r="K7" s="8">
        <v>3736436</v>
      </c>
      <c r="L7" s="8">
        <v>3966650</v>
      </c>
      <c r="M7" s="8">
        <v>3588001</v>
      </c>
      <c r="N7" s="8">
        <v>11291087</v>
      </c>
      <c r="O7" s="8"/>
      <c r="P7" s="8"/>
      <c r="Q7" s="8"/>
      <c r="R7" s="8"/>
      <c r="S7" s="8"/>
      <c r="T7" s="8"/>
      <c r="U7" s="8"/>
      <c r="V7" s="8"/>
      <c r="W7" s="8">
        <v>23258621</v>
      </c>
      <c r="X7" s="8">
        <v>18713517</v>
      </c>
      <c r="Y7" s="8">
        <v>4545104</v>
      </c>
      <c r="Z7" s="2">
        <v>24.287812921536876</v>
      </c>
      <c r="AA7" s="6">
        <v>37427031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37427031</v>
      </c>
      <c r="F21" s="35">
        <f t="shared" si="0"/>
        <v>37427031</v>
      </c>
      <c r="G21" s="35">
        <f t="shared" si="0"/>
        <v>4589546</v>
      </c>
      <c r="H21" s="35">
        <f t="shared" si="0"/>
        <v>3653919</v>
      </c>
      <c r="I21" s="35">
        <f t="shared" si="0"/>
        <v>3724069</v>
      </c>
      <c r="J21" s="35">
        <f t="shared" si="0"/>
        <v>11967534</v>
      </c>
      <c r="K21" s="35">
        <f t="shared" si="0"/>
        <v>3736436</v>
      </c>
      <c r="L21" s="35">
        <f t="shared" si="0"/>
        <v>3966650</v>
      </c>
      <c r="M21" s="35">
        <f t="shared" si="0"/>
        <v>3588001</v>
      </c>
      <c r="N21" s="35">
        <f t="shared" si="0"/>
        <v>11291087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23258621</v>
      </c>
      <c r="X21" s="35">
        <f t="shared" si="0"/>
        <v>18713517</v>
      </c>
      <c r="Y21" s="35">
        <f t="shared" si="0"/>
        <v>4545104</v>
      </c>
      <c r="Z21" s="36">
        <f>+IF(X21&lt;&gt;0,+(Y21/X21)*100,0)</f>
        <v>24.287812921536876</v>
      </c>
      <c r="AA21" s="33">
        <f>SUM(AA5:AA20)</f>
        <v>37427031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7766975</v>
      </c>
      <c r="F24" s="8">
        <v>7766975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3883487</v>
      </c>
      <c r="Y24" s="8">
        <v>-3883487</v>
      </c>
      <c r="Z24" s="2">
        <v>-100</v>
      </c>
      <c r="AA24" s="6">
        <v>7766975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35425008</v>
      </c>
      <c r="F26" s="8">
        <v>35425008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17712504</v>
      </c>
      <c r="Y26" s="8">
        <v>-17712504</v>
      </c>
      <c r="Z26" s="2">
        <v>-100</v>
      </c>
      <c r="AA26" s="6">
        <v>35425008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18393000</v>
      </c>
      <c r="F27" s="8">
        <v>18393000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9196500</v>
      </c>
      <c r="Y27" s="8">
        <v>-9196500</v>
      </c>
      <c r="Z27" s="2">
        <v>-100</v>
      </c>
      <c r="AA27" s="6">
        <v>18393000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15228543</v>
      </c>
      <c r="F30" s="8">
        <v>15228543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7614267</v>
      </c>
      <c r="Y30" s="8">
        <v>-7614267</v>
      </c>
      <c r="Z30" s="2">
        <v>-100</v>
      </c>
      <c r="AA30" s="6">
        <v>15228543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5062017</v>
      </c>
      <c r="F31" s="8">
        <v>5062017</v>
      </c>
      <c r="G31" s="8"/>
      <c r="H31" s="8"/>
      <c r="I31" s="8"/>
      <c r="J31" s="8"/>
      <c r="K31" s="8">
        <v>25000</v>
      </c>
      <c r="L31" s="8"/>
      <c r="M31" s="8"/>
      <c r="N31" s="8">
        <v>25000</v>
      </c>
      <c r="O31" s="8"/>
      <c r="P31" s="8"/>
      <c r="Q31" s="8"/>
      <c r="R31" s="8"/>
      <c r="S31" s="8"/>
      <c r="T31" s="8"/>
      <c r="U31" s="8"/>
      <c r="V31" s="8"/>
      <c r="W31" s="8">
        <v>25000</v>
      </c>
      <c r="X31" s="8">
        <v>2531007</v>
      </c>
      <c r="Y31" s="8">
        <v>-2506007</v>
      </c>
      <c r="Z31" s="2">
        <v>-99.012250855094436</v>
      </c>
      <c r="AA31" s="6">
        <v>5062017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8575632</v>
      </c>
      <c r="F33" s="8">
        <v>8575632</v>
      </c>
      <c r="G33" s="8"/>
      <c r="H33" s="8"/>
      <c r="I33" s="8">
        <v>10509</v>
      </c>
      <c r="J33" s="8">
        <v>10509</v>
      </c>
      <c r="K33" s="8">
        <v>131843</v>
      </c>
      <c r="L33" s="8"/>
      <c r="M33" s="8"/>
      <c r="N33" s="8">
        <v>131843</v>
      </c>
      <c r="O33" s="8"/>
      <c r="P33" s="8"/>
      <c r="Q33" s="8"/>
      <c r="R33" s="8"/>
      <c r="S33" s="8"/>
      <c r="T33" s="8"/>
      <c r="U33" s="8"/>
      <c r="V33" s="8"/>
      <c r="W33" s="8">
        <v>142352</v>
      </c>
      <c r="X33" s="8">
        <v>4287816</v>
      </c>
      <c r="Y33" s="8">
        <v>-4145464</v>
      </c>
      <c r="Z33" s="2">
        <v>-96.680081421404267</v>
      </c>
      <c r="AA33" s="6">
        <v>8575632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90451175</v>
      </c>
      <c r="F35" s="35">
        <f t="shared" si="1"/>
        <v>90451175</v>
      </c>
      <c r="G35" s="35">
        <f t="shared" si="1"/>
        <v>0</v>
      </c>
      <c r="H35" s="35">
        <f t="shared" si="1"/>
        <v>0</v>
      </c>
      <c r="I35" s="35">
        <f t="shared" si="1"/>
        <v>10509</v>
      </c>
      <c r="J35" s="35">
        <f t="shared" si="1"/>
        <v>10509</v>
      </c>
      <c r="K35" s="35">
        <f t="shared" si="1"/>
        <v>156843</v>
      </c>
      <c r="L35" s="35">
        <f t="shared" si="1"/>
        <v>0</v>
      </c>
      <c r="M35" s="35">
        <f t="shared" si="1"/>
        <v>0</v>
      </c>
      <c r="N35" s="35">
        <f t="shared" si="1"/>
        <v>156843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167352</v>
      </c>
      <c r="X35" s="35">
        <f t="shared" si="1"/>
        <v>45225581</v>
      </c>
      <c r="Y35" s="35">
        <f t="shared" si="1"/>
        <v>-45058229</v>
      </c>
      <c r="Z35" s="36">
        <f>+IF(X35&lt;&gt;0,+(Y35/X35)*100,0)</f>
        <v>-99.629961636092631</v>
      </c>
      <c r="AA35" s="33">
        <f>SUM(AA24:AA34)</f>
        <v>90451175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-53024144</v>
      </c>
      <c r="F37" s="48">
        <f t="shared" si="2"/>
        <v>-53024144</v>
      </c>
      <c r="G37" s="48">
        <f t="shared" si="2"/>
        <v>4589546</v>
      </c>
      <c r="H37" s="48">
        <f t="shared" si="2"/>
        <v>3653919</v>
      </c>
      <c r="I37" s="48">
        <f t="shared" si="2"/>
        <v>3713560</v>
      </c>
      <c r="J37" s="48">
        <f t="shared" si="2"/>
        <v>11957025</v>
      </c>
      <c r="K37" s="48">
        <f t="shared" si="2"/>
        <v>3579593</v>
      </c>
      <c r="L37" s="48">
        <f t="shared" si="2"/>
        <v>3966650</v>
      </c>
      <c r="M37" s="48">
        <f t="shared" si="2"/>
        <v>3588001</v>
      </c>
      <c r="N37" s="48">
        <f t="shared" si="2"/>
        <v>11134244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23091269</v>
      </c>
      <c r="X37" s="48">
        <f>IF(F21=F35,0,X21-X35)</f>
        <v>-26512064</v>
      </c>
      <c r="Y37" s="48">
        <f t="shared" si="2"/>
        <v>49603333</v>
      </c>
      <c r="Z37" s="49">
        <f>+IF(X37&lt;&gt;0,+(Y37/X37)*100,0)</f>
        <v>-187.09721355530826</v>
      </c>
      <c r="AA37" s="46">
        <f>+AA21-AA35</f>
        <v>-53024144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-53024144</v>
      </c>
      <c r="F41" s="58">
        <f t="shared" si="3"/>
        <v>-53024144</v>
      </c>
      <c r="G41" s="58">
        <f t="shared" si="3"/>
        <v>4589546</v>
      </c>
      <c r="H41" s="58">
        <f t="shared" si="3"/>
        <v>3653919</v>
      </c>
      <c r="I41" s="58">
        <f t="shared" si="3"/>
        <v>3713560</v>
      </c>
      <c r="J41" s="58">
        <f t="shared" si="3"/>
        <v>11957025</v>
      </c>
      <c r="K41" s="58">
        <f t="shared" si="3"/>
        <v>3579593</v>
      </c>
      <c r="L41" s="58">
        <f t="shared" si="3"/>
        <v>3966650</v>
      </c>
      <c r="M41" s="58">
        <f t="shared" si="3"/>
        <v>3588001</v>
      </c>
      <c r="N41" s="58">
        <f t="shared" si="3"/>
        <v>11134244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23091269</v>
      </c>
      <c r="X41" s="58">
        <f t="shared" si="3"/>
        <v>-26512064</v>
      </c>
      <c r="Y41" s="58">
        <f t="shared" si="3"/>
        <v>49603333</v>
      </c>
      <c r="Z41" s="59">
        <f>+IF(X41&lt;&gt;0,+(Y41/X41)*100,0)</f>
        <v>-187.09721355530826</v>
      </c>
      <c r="AA41" s="56">
        <f>SUM(AA37:AA40)</f>
        <v>-53024144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-53024144</v>
      </c>
      <c r="F43" s="66">
        <f t="shared" si="4"/>
        <v>-53024144</v>
      </c>
      <c r="G43" s="66">
        <f t="shared" si="4"/>
        <v>4589546</v>
      </c>
      <c r="H43" s="66">
        <f t="shared" si="4"/>
        <v>3653919</v>
      </c>
      <c r="I43" s="66">
        <f t="shared" si="4"/>
        <v>3713560</v>
      </c>
      <c r="J43" s="66">
        <f t="shared" si="4"/>
        <v>11957025</v>
      </c>
      <c r="K43" s="66">
        <f t="shared" si="4"/>
        <v>3579593</v>
      </c>
      <c r="L43" s="66">
        <f t="shared" si="4"/>
        <v>3966650</v>
      </c>
      <c r="M43" s="66">
        <f t="shared" si="4"/>
        <v>3588001</v>
      </c>
      <c r="N43" s="66">
        <f t="shared" si="4"/>
        <v>11134244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23091269</v>
      </c>
      <c r="X43" s="66">
        <f t="shared" si="4"/>
        <v>-26512064</v>
      </c>
      <c r="Y43" s="66">
        <f t="shared" si="4"/>
        <v>49603333</v>
      </c>
      <c r="Z43" s="67">
        <f>+IF(X43&lt;&gt;0,+(Y43/X43)*100,0)</f>
        <v>-187.09721355530826</v>
      </c>
      <c r="AA43" s="64">
        <f>+AA41-AA42</f>
        <v>-53024144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-53024144</v>
      </c>
      <c r="F45" s="58">
        <f t="shared" si="5"/>
        <v>-53024144</v>
      </c>
      <c r="G45" s="58">
        <f t="shared" si="5"/>
        <v>4589546</v>
      </c>
      <c r="H45" s="58">
        <f t="shared" si="5"/>
        <v>3653919</v>
      </c>
      <c r="I45" s="58">
        <f t="shared" si="5"/>
        <v>3713560</v>
      </c>
      <c r="J45" s="58">
        <f t="shared" si="5"/>
        <v>11957025</v>
      </c>
      <c r="K45" s="58">
        <f t="shared" si="5"/>
        <v>3579593</v>
      </c>
      <c r="L45" s="58">
        <f t="shared" si="5"/>
        <v>3966650</v>
      </c>
      <c r="M45" s="58">
        <f t="shared" si="5"/>
        <v>3588001</v>
      </c>
      <c r="N45" s="58">
        <f t="shared" si="5"/>
        <v>11134244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23091269</v>
      </c>
      <c r="X45" s="58">
        <f t="shared" si="5"/>
        <v>-26512064</v>
      </c>
      <c r="Y45" s="58">
        <f t="shared" si="5"/>
        <v>49603333</v>
      </c>
      <c r="Z45" s="59">
        <f>+IF(X45&lt;&gt;0,+(Y45/X45)*100,0)</f>
        <v>-187.09721355530826</v>
      </c>
      <c r="AA45" s="56">
        <f>SUM(AA43:AA44)</f>
        <v>-53024144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-53024144</v>
      </c>
      <c r="F47" s="73">
        <f t="shared" si="6"/>
        <v>-53024144</v>
      </c>
      <c r="G47" s="73">
        <f t="shared" si="6"/>
        <v>4589546</v>
      </c>
      <c r="H47" s="74">
        <f t="shared" si="6"/>
        <v>3653919</v>
      </c>
      <c r="I47" s="74">
        <f t="shared" si="6"/>
        <v>3713560</v>
      </c>
      <c r="J47" s="74">
        <f t="shared" si="6"/>
        <v>11957025</v>
      </c>
      <c r="K47" s="74">
        <f t="shared" si="6"/>
        <v>3579593</v>
      </c>
      <c r="L47" s="74">
        <f t="shared" si="6"/>
        <v>3966650</v>
      </c>
      <c r="M47" s="73">
        <f t="shared" si="6"/>
        <v>3588001</v>
      </c>
      <c r="N47" s="73">
        <f t="shared" si="6"/>
        <v>11134244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23091269</v>
      </c>
      <c r="X47" s="74">
        <f t="shared" si="6"/>
        <v>-26512064</v>
      </c>
      <c r="Y47" s="74">
        <f t="shared" si="6"/>
        <v>49603333</v>
      </c>
      <c r="Z47" s="75">
        <f>+IF(X47&lt;&gt;0,+(Y47/X47)*100,0)</f>
        <v>-187.09721355530826</v>
      </c>
      <c r="AA47" s="76">
        <f>SUM(AA45:AA46)</f>
        <v>-53024144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2581970</v>
      </c>
      <c r="F7" s="8">
        <v>2581970</v>
      </c>
      <c r="G7" s="8">
        <v>190732</v>
      </c>
      <c r="H7" s="8"/>
      <c r="I7" s="8"/>
      <c r="J7" s="8">
        <v>190732</v>
      </c>
      <c r="K7" s="8"/>
      <c r="L7" s="8">
        <v>193162</v>
      </c>
      <c r="M7" s="8">
        <v>200926</v>
      </c>
      <c r="N7" s="8">
        <v>394088</v>
      </c>
      <c r="O7" s="8"/>
      <c r="P7" s="8"/>
      <c r="Q7" s="8"/>
      <c r="R7" s="8"/>
      <c r="S7" s="8"/>
      <c r="T7" s="8"/>
      <c r="U7" s="8"/>
      <c r="V7" s="8"/>
      <c r="W7" s="8">
        <v>584820</v>
      </c>
      <c r="X7" s="8">
        <v>1290992</v>
      </c>
      <c r="Y7" s="8">
        <v>-706172</v>
      </c>
      <c r="Z7" s="2">
        <v>-54.699951665076163</v>
      </c>
      <c r="AA7" s="6">
        <v>2581970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1485951</v>
      </c>
      <c r="F13" s="8">
        <v>1485951</v>
      </c>
      <c r="G13" s="8">
        <v>252610</v>
      </c>
      <c r="H13" s="8"/>
      <c r="I13" s="8"/>
      <c r="J13" s="8">
        <v>252610</v>
      </c>
      <c r="K13" s="8"/>
      <c r="L13" s="8">
        <v>262828</v>
      </c>
      <c r="M13" s="8">
        <v>265477</v>
      </c>
      <c r="N13" s="8">
        <v>528305</v>
      </c>
      <c r="O13" s="8"/>
      <c r="P13" s="8"/>
      <c r="Q13" s="8"/>
      <c r="R13" s="8"/>
      <c r="S13" s="8"/>
      <c r="T13" s="8"/>
      <c r="U13" s="8"/>
      <c r="V13" s="8"/>
      <c r="W13" s="8">
        <v>780915</v>
      </c>
      <c r="X13" s="8">
        <v>742977</v>
      </c>
      <c r="Y13" s="8">
        <v>37938</v>
      </c>
      <c r="Z13" s="2">
        <v>5.1062145934530951</v>
      </c>
      <c r="AA13" s="6">
        <v>1485951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410579</v>
      </c>
      <c r="F18" s="8">
        <v>410579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205295</v>
      </c>
      <c r="Y18" s="8">
        <v>-205295</v>
      </c>
      <c r="Z18" s="2">
        <v>-100</v>
      </c>
      <c r="AA18" s="6">
        <v>410579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691</v>
      </c>
      <c r="F19" s="26">
        <v>691</v>
      </c>
      <c r="G19" s="26">
        <v>16602</v>
      </c>
      <c r="H19" s="26">
        <v>4096</v>
      </c>
      <c r="I19" s="26">
        <v>2652</v>
      </c>
      <c r="J19" s="26">
        <v>23350</v>
      </c>
      <c r="K19" s="26">
        <v>5465</v>
      </c>
      <c r="L19" s="26">
        <v>7991</v>
      </c>
      <c r="M19" s="26">
        <v>8152</v>
      </c>
      <c r="N19" s="26">
        <v>21608</v>
      </c>
      <c r="O19" s="26"/>
      <c r="P19" s="26"/>
      <c r="Q19" s="26"/>
      <c r="R19" s="26"/>
      <c r="S19" s="26"/>
      <c r="T19" s="26"/>
      <c r="U19" s="26"/>
      <c r="V19" s="26"/>
      <c r="W19" s="26">
        <v>44958</v>
      </c>
      <c r="X19" s="26">
        <v>349</v>
      </c>
      <c r="Y19" s="26">
        <v>44609</v>
      </c>
      <c r="Z19" s="27">
        <v>12781.948424068769</v>
      </c>
      <c r="AA19" s="28">
        <v>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4479191</v>
      </c>
      <c r="F21" s="35">
        <f t="shared" si="0"/>
        <v>4479191</v>
      </c>
      <c r="G21" s="35">
        <f t="shared" si="0"/>
        <v>459944</v>
      </c>
      <c r="H21" s="35">
        <f t="shared" si="0"/>
        <v>4096</v>
      </c>
      <c r="I21" s="35">
        <f t="shared" si="0"/>
        <v>2652</v>
      </c>
      <c r="J21" s="35">
        <f t="shared" si="0"/>
        <v>466692</v>
      </c>
      <c r="K21" s="35">
        <f t="shared" si="0"/>
        <v>5465</v>
      </c>
      <c r="L21" s="35">
        <f t="shared" si="0"/>
        <v>463981</v>
      </c>
      <c r="M21" s="35">
        <f t="shared" si="0"/>
        <v>474555</v>
      </c>
      <c r="N21" s="35">
        <f t="shared" si="0"/>
        <v>944001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1410693</v>
      </c>
      <c r="X21" s="35">
        <f t="shared" si="0"/>
        <v>2239613</v>
      </c>
      <c r="Y21" s="35">
        <f t="shared" si="0"/>
        <v>-828920</v>
      </c>
      <c r="Z21" s="36">
        <f>+IF(X21&lt;&gt;0,+(Y21/X21)*100,0)</f>
        <v>-37.011751583867394</v>
      </c>
      <c r="AA21" s="33">
        <f>SUM(AA5:AA20)</f>
        <v>4479191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3021740</v>
      </c>
      <c r="F24" s="8">
        <v>3021740</v>
      </c>
      <c r="G24" s="8"/>
      <c r="H24" s="8">
        <v>1126194</v>
      </c>
      <c r="I24" s="8">
        <v>292551</v>
      </c>
      <c r="J24" s="8">
        <v>1418745</v>
      </c>
      <c r="K24" s="8">
        <v>292551</v>
      </c>
      <c r="L24" s="8">
        <v>282985</v>
      </c>
      <c r="M24" s="8"/>
      <c r="N24" s="8">
        <v>575536</v>
      </c>
      <c r="O24" s="8"/>
      <c r="P24" s="8"/>
      <c r="Q24" s="8"/>
      <c r="R24" s="8"/>
      <c r="S24" s="8"/>
      <c r="T24" s="8"/>
      <c r="U24" s="8"/>
      <c r="V24" s="8"/>
      <c r="W24" s="8">
        <v>1994281</v>
      </c>
      <c r="X24" s="8">
        <v>1510892</v>
      </c>
      <c r="Y24" s="8">
        <v>483389</v>
      </c>
      <c r="Z24" s="2">
        <v>31.993617015643739</v>
      </c>
      <c r="AA24" s="6">
        <v>3021740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1290985</v>
      </c>
      <c r="F26" s="8">
        <v>1290985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645493</v>
      </c>
      <c r="Y26" s="8">
        <v>-645493</v>
      </c>
      <c r="Z26" s="2">
        <v>-100</v>
      </c>
      <c r="AA26" s="6">
        <v>1290985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1051685</v>
      </c>
      <c r="F27" s="8">
        <v>1051685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525840</v>
      </c>
      <c r="Y27" s="8">
        <v>-525840</v>
      </c>
      <c r="Z27" s="2">
        <v>-100</v>
      </c>
      <c r="AA27" s="6">
        <v>1051685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5580000</v>
      </c>
      <c r="F30" s="8">
        <v>5580000</v>
      </c>
      <c r="G30" s="8">
        <v>88060</v>
      </c>
      <c r="H30" s="8"/>
      <c r="I30" s="8"/>
      <c r="J30" s="8">
        <v>88060</v>
      </c>
      <c r="K30" s="8">
        <v>211980</v>
      </c>
      <c r="L30" s="8">
        <v>264775</v>
      </c>
      <c r="M30" s="8">
        <v>332220</v>
      </c>
      <c r="N30" s="8">
        <v>808975</v>
      </c>
      <c r="O30" s="8"/>
      <c r="P30" s="8"/>
      <c r="Q30" s="8"/>
      <c r="R30" s="8"/>
      <c r="S30" s="8"/>
      <c r="T30" s="8"/>
      <c r="U30" s="8"/>
      <c r="V30" s="8"/>
      <c r="W30" s="8">
        <v>897035</v>
      </c>
      <c r="X30" s="8">
        <v>2790012</v>
      </c>
      <c r="Y30" s="8">
        <v>-1892977</v>
      </c>
      <c r="Z30" s="2">
        <v>-67.848346171987799</v>
      </c>
      <c r="AA30" s="6">
        <v>5580000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1220000</v>
      </c>
      <c r="F31" s="8">
        <v>1220000</v>
      </c>
      <c r="G31" s="8">
        <v>1006480</v>
      </c>
      <c r="H31" s="8">
        <v>4390</v>
      </c>
      <c r="I31" s="8">
        <v>4390</v>
      </c>
      <c r="J31" s="8">
        <v>1015260</v>
      </c>
      <c r="K31" s="8">
        <v>6890</v>
      </c>
      <c r="L31" s="8">
        <v>325500</v>
      </c>
      <c r="M31" s="8">
        <v>1450</v>
      </c>
      <c r="N31" s="8">
        <v>333840</v>
      </c>
      <c r="O31" s="8"/>
      <c r="P31" s="8"/>
      <c r="Q31" s="8"/>
      <c r="R31" s="8"/>
      <c r="S31" s="8"/>
      <c r="T31" s="8"/>
      <c r="U31" s="8"/>
      <c r="V31" s="8"/>
      <c r="W31" s="8">
        <v>1349100</v>
      </c>
      <c r="X31" s="8">
        <v>610004</v>
      </c>
      <c r="Y31" s="8">
        <v>739096</v>
      </c>
      <c r="Z31" s="2">
        <v>121.1624841804316</v>
      </c>
      <c r="AA31" s="6">
        <v>1220000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228978</v>
      </c>
      <c r="F33" s="8">
        <v>228978</v>
      </c>
      <c r="G33" s="8">
        <v>27588</v>
      </c>
      <c r="H33" s="8">
        <v>16969</v>
      </c>
      <c r="I33" s="8">
        <v>14550</v>
      </c>
      <c r="J33" s="8">
        <v>59107</v>
      </c>
      <c r="K33" s="8">
        <v>115334</v>
      </c>
      <c r="L33" s="8">
        <v>14149</v>
      </c>
      <c r="M33" s="8">
        <v>17587</v>
      </c>
      <c r="N33" s="8">
        <v>147070</v>
      </c>
      <c r="O33" s="8"/>
      <c r="P33" s="8"/>
      <c r="Q33" s="8"/>
      <c r="R33" s="8"/>
      <c r="S33" s="8"/>
      <c r="T33" s="8"/>
      <c r="U33" s="8"/>
      <c r="V33" s="8"/>
      <c r="W33" s="8">
        <v>206177</v>
      </c>
      <c r="X33" s="8">
        <v>114504</v>
      </c>
      <c r="Y33" s="8">
        <v>91673</v>
      </c>
      <c r="Z33" s="2">
        <v>80.06095856913295</v>
      </c>
      <c r="AA33" s="6">
        <v>228978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12393388</v>
      </c>
      <c r="F35" s="35">
        <f t="shared" si="1"/>
        <v>12393388</v>
      </c>
      <c r="G35" s="35">
        <f t="shared" si="1"/>
        <v>1122128</v>
      </c>
      <c r="H35" s="35">
        <f t="shared" si="1"/>
        <v>1147553</v>
      </c>
      <c r="I35" s="35">
        <f t="shared" si="1"/>
        <v>311491</v>
      </c>
      <c r="J35" s="35">
        <f t="shared" si="1"/>
        <v>2581172</v>
      </c>
      <c r="K35" s="35">
        <f t="shared" si="1"/>
        <v>626755</v>
      </c>
      <c r="L35" s="35">
        <f t="shared" si="1"/>
        <v>887409</v>
      </c>
      <c r="M35" s="35">
        <f t="shared" si="1"/>
        <v>351257</v>
      </c>
      <c r="N35" s="35">
        <f t="shared" si="1"/>
        <v>1865421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4446593</v>
      </c>
      <c r="X35" s="35">
        <f t="shared" si="1"/>
        <v>6196745</v>
      </c>
      <c r="Y35" s="35">
        <f t="shared" si="1"/>
        <v>-1750152</v>
      </c>
      <c r="Z35" s="36">
        <f>+IF(X35&lt;&gt;0,+(Y35/X35)*100,0)</f>
        <v>-28.243085684500493</v>
      </c>
      <c r="AA35" s="33">
        <f>SUM(AA24:AA34)</f>
        <v>12393388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-7914197</v>
      </c>
      <c r="F37" s="48">
        <f t="shared" si="2"/>
        <v>-7914197</v>
      </c>
      <c r="G37" s="48">
        <f t="shared" si="2"/>
        <v>-662184</v>
      </c>
      <c r="H37" s="48">
        <f t="shared" si="2"/>
        <v>-1143457</v>
      </c>
      <c r="I37" s="48">
        <f t="shared" si="2"/>
        <v>-308839</v>
      </c>
      <c r="J37" s="48">
        <f t="shared" si="2"/>
        <v>-2114480</v>
      </c>
      <c r="K37" s="48">
        <f t="shared" si="2"/>
        <v>-621290</v>
      </c>
      <c r="L37" s="48">
        <f t="shared" si="2"/>
        <v>-423428</v>
      </c>
      <c r="M37" s="48">
        <f t="shared" si="2"/>
        <v>123298</v>
      </c>
      <c r="N37" s="48">
        <f t="shared" si="2"/>
        <v>-921420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-3035900</v>
      </c>
      <c r="X37" s="48">
        <f>IF(F21=F35,0,X21-X35)</f>
        <v>-3957132</v>
      </c>
      <c r="Y37" s="48">
        <f t="shared" si="2"/>
        <v>921232</v>
      </c>
      <c r="Z37" s="49">
        <f>+IF(X37&lt;&gt;0,+(Y37/X37)*100,0)</f>
        <v>-23.280294920664765</v>
      </c>
      <c r="AA37" s="46">
        <f>+AA21-AA35</f>
        <v>-7914197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120733000</v>
      </c>
      <c r="F38" s="8">
        <v>120733000</v>
      </c>
      <c r="G38" s="8"/>
      <c r="H38" s="8">
        <v>7896315</v>
      </c>
      <c r="I38" s="8"/>
      <c r="J38" s="8">
        <v>7896315</v>
      </c>
      <c r="K38" s="8">
        <v>3836875</v>
      </c>
      <c r="L38" s="8"/>
      <c r="M38" s="8"/>
      <c r="N38" s="8">
        <v>3836875</v>
      </c>
      <c r="O38" s="8"/>
      <c r="P38" s="8"/>
      <c r="Q38" s="8"/>
      <c r="R38" s="8"/>
      <c r="S38" s="8"/>
      <c r="T38" s="8"/>
      <c r="U38" s="8"/>
      <c r="V38" s="8"/>
      <c r="W38" s="8">
        <v>11733190</v>
      </c>
      <c r="X38" s="8">
        <v>60366502</v>
      </c>
      <c r="Y38" s="8">
        <v>-48633312</v>
      </c>
      <c r="Z38" s="2">
        <v>-80.563409156952645</v>
      </c>
      <c r="AA38" s="6">
        <v>120733000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112818803</v>
      </c>
      <c r="F41" s="58">
        <f t="shared" si="3"/>
        <v>112818803</v>
      </c>
      <c r="G41" s="58">
        <f t="shared" si="3"/>
        <v>-662184</v>
      </c>
      <c r="H41" s="58">
        <f t="shared" si="3"/>
        <v>6752858</v>
      </c>
      <c r="I41" s="58">
        <f t="shared" si="3"/>
        <v>-308839</v>
      </c>
      <c r="J41" s="58">
        <f t="shared" si="3"/>
        <v>5781835</v>
      </c>
      <c r="K41" s="58">
        <f t="shared" si="3"/>
        <v>3215585</v>
      </c>
      <c r="L41" s="58">
        <f t="shared" si="3"/>
        <v>-423428</v>
      </c>
      <c r="M41" s="58">
        <f t="shared" si="3"/>
        <v>123298</v>
      </c>
      <c r="N41" s="58">
        <f t="shared" si="3"/>
        <v>2915455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8697290</v>
      </c>
      <c r="X41" s="58">
        <f t="shared" si="3"/>
        <v>56409370</v>
      </c>
      <c r="Y41" s="58">
        <f t="shared" si="3"/>
        <v>-47712080</v>
      </c>
      <c r="Z41" s="59">
        <f>+IF(X41&lt;&gt;0,+(Y41/X41)*100,0)</f>
        <v>-84.581834542736431</v>
      </c>
      <c r="AA41" s="56">
        <f>SUM(AA37:AA40)</f>
        <v>112818803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112818803</v>
      </c>
      <c r="F43" s="66">
        <f t="shared" si="4"/>
        <v>112818803</v>
      </c>
      <c r="G43" s="66">
        <f t="shared" si="4"/>
        <v>-662184</v>
      </c>
      <c r="H43" s="66">
        <f t="shared" si="4"/>
        <v>6752858</v>
      </c>
      <c r="I43" s="66">
        <f t="shared" si="4"/>
        <v>-308839</v>
      </c>
      <c r="J43" s="66">
        <f t="shared" si="4"/>
        <v>5781835</v>
      </c>
      <c r="K43" s="66">
        <f t="shared" si="4"/>
        <v>3215585</v>
      </c>
      <c r="L43" s="66">
        <f t="shared" si="4"/>
        <v>-423428</v>
      </c>
      <c r="M43" s="66">
        <f t="shared" si="4"/>
        <v>123298</v>
      </c>
      <c r="N43" s="66">
        <f t="shared" si="4"/>
        <v>2915455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8697290</v>
      </c>
      <c r="X43" s="66">
        <f t="shared" si="4"/>
        <v>56409370</v>
      </c>
      <c r="Y43" s="66">
        <f t="shared" si="4"/>
        <v>-47712080</v>
      </c>
      <c r="Z43" s="67">
        <f>+IF(X43&lt;&gt;0,+(Y43/X43)*100,0)</f>
        <v>-84.581834542736431</v>
      </c>
      <c r="AA43" s="64">
        <f>+AA41-AA42</f>
        <v>112818803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112818803</v>
      </c>
      <c r="F45" s="58">
        <f t="shared" si="5"/>
        <v>112818803</v>
      </c>
      <c r="G45" s="58">
        <f t="shared" si="5"/>
        <v>-662184</v>
      </c>
      <c r="H45" s="58">
        <f t="shared" si="5"/>
        <v>6752858</v>
      </c>
      <c r="I45" s="58">
        <f t="shared" si="5"/>
        <v>-308839</v>
      </c>
      <c r="J45" s="58">
        <f t="shared" si="5"/>
        <v>5781835</v>
      </c>
      <c r="K45" s="58">
        <f t="shared" si="5"/>
        <v>3215585</v>
      </c>
      <c r="L45" s="58">
        <f t="shared" si="5"/>
        <v>-423428</v>
      </c>
      <c r="M45" s="58">
        <f t="shared" si="5"/>
        <v>123298</v>
      </c>
      <c r="N45" s="58">
        <f t="shared" si="5"/>
        <v>2915455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8697290</v>
      </c>
      <c r="X45" s="58">
        <f t="shared" si="5"/>
        <v>56409370</v>
      </c>
      <c r="Y45" s="58">
        <f t="shared" si="5"/>
        <v>-47712080</v>
      </c>
      <c r="Z45" s="59">
        <f>+IF(X45&lt;&gt;0,+(Y45/X45)*100,0)</f>
        <v>-84.581834542736431</v>
      </c>
      <c r="AA45" s="56">
        <f>SUM(AA43:AA44)</f>
        <v>112818803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112818803</v>
      </c>
      <c r="F47" s="73">
        <f t="shared" si="6"/>
        <v>112818803</v>
      </c>
      <c r="G47" s="73">
        <f t="shared" si="6"/>
        <v>-662184</v>
      </c>
      <c r="H47" s="74">
        <f t="shared" si="6"/>
        <v>6752858</v>
      </c>
      <c r="I47" s="74">
        <f t="shared" si="6"/>
        <v>-308839</v>
      </c>
      <c r="J47" s="74">
        <f t="shared" si="6"/>
        <v>5781835</v>
      </c>
      <c r="K47" s="74">
        <f t="shared" si="6"/>
        <v>3215585</v>
      </c>
      <c r="L47" s="74">
        <f t="shared" si="6"/>
        <v>-423428</v>
      </c>
      <c r="M47" s="73">
        <f t="shared" si="6"/>
        <v>123298</v>
      </c>
      <c r="N47" s="73">
        <f t="shared" si="6"/>
        <v>2915455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8697290</v>
      </c>
      <c r="X47" s="74">
        <f t="shared" si="6"/>
        <v>56409370</v>
      </c>
      <c r="Y47" s="74">
        <f t="shared" si="6"/>
        <v>-47712080</v>
      </c>
      <c r="Z47" s="75">
        <f>+IF(X47&lt;&gt;0,+(Y47/X47)*100,0)</f>
        <v>-84.581834542736431</v>
      </c>
      <c r="AA47" s="76">
        <f>SUM(AA45:AA46)</f>
        <v>112818803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5589019</v>
      </c>
      <c r="D7" s="6"/>
      <c r="E7" s="7">
        <v>4931955</v>
      </c>
      <c r="F7" s="8">
        <v>4931955</v>
      </c>
      <c r="G7" s="8">
        <v>416053</v>
      </c>
      <c r="H7" s="8">
        <v>466494</v>
      </c>
      <c r="I7" s="8">
        <v>447719</v>
      </c>
      <c r="J7" s="8">
        <v>1330266</v>
      </c>
      <c r="K7" s="8">
        <v>476921</v>
      </c>
      <c r="L7" s="8">
        <v>532180</v>
      </c>
      <c r="M7" s="8">
        <v>523937</v>
      </c>
      <c r="N7" s="8">
        <v>1533038</v>
      </c>
      <c r="O7" s="8"/>
      <c r="P7" s="8"/>
      <c r="Q7" s="8"/>
      <c r="R7" s="8"/>
      <c r="S7" s="8"/>
      <c r="T7" s="8"/>
      <c r="U7" s="8"/>
      <c r="V7" s="8"/>
      <c r="W7" s="8">
        <v>2863304</v>
      </c>
      <c r="X7" s="8">
        <v>2465982</v>
      </c>
      <c r="Y7" s="8">
        <v>397322</v>
      </c>
      <c r="Z7" s="2">
        <v>16.112120850841571</v>
      </c>
      <c r="AA7" s="6">
        <v>4931955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3209</v>
      </c>
      <c r="D19" s="6"/>
      <c r="E19" s="7"/>
      <c r="F19" s="26"/>
      <c r="G19" s="26">
        <v>490</v>
      </c>
      <c r="H19" s="26">
        <v>158</v>
      </c>
      <c r="I19" s="26">
        <v>158</v>
      </c>
      <c r="J19" s="26">
        <v>806</v>
      </c>
      <c r="K19" s="26">
        <v>952</v>
      </c>
      <c r="L19" s="26">
        <v>158</v>
      </c>
      <c r="M19" s="26"/>
      <c r="N19" s="26">
        <v>1110</v>
      </c>
      <c r="O19" s="26"/>
      <c r="P19" s="26"/>
      <c r="Q19" s="26"/>
      <c r="R19" s="26"/>
      <c r="S19" s="26"/>
      <c r="T19" s="26"/>
      <c r="U19" s="26"/>
      <c r="V19" s="26"/>
      <c r="W19" s="26">
        <v>1916</v>
      </c>
      <c r="X19" s="26"/>
      <c r="Y19" s="26">
        <v>1916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5592228</v>
      </c>
      <c r="D21" s="33">
        <f t="shared" si="0"/>
        <v>0</v>
      </c>
      <c r="E21" s="34">
        <f t="shared" si="0"/>
        <v>4931955</v>
      </c>
      <c r="F21" s="35">
        <f t="shared" si="0"/>
        <v>4931955</v>
      </c>
      <c r="G21" s="35">
        <f t="shared" si="0"/>
        <v>416543</v>
      </c>
      <c r="H21" s="35">
        <f t="shared" si="0"/>
        <v>466652</v>
      </c>
      <c r="I21" s="35">
        <f t="shared" si="0"/>
        <v>447877</v>
      </c>
      <c r="J21" s="35">
        <f t="shared" si="0"/>
        <v>1331072</v>
      </c>
      <c r="K21" s="35">
        <f t="shared" si="0"/>
        <v>477873</v>
      </c>
      <c r="L21" s="35">
        <f t="shared" si="0"/>
        <v>532338</v>
      </c>
      <c r="M21" s="35">
        <f t="shared" si="0"/>
        <v>523937</v>
      </c>
      <c r="N21" s="35">
        <f t="shared" si="0"/>
        <v>1534148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2865220</v>
      </c>
      <c r="X21" s="35">
        <f t="shared" si="0"/>
        <v>2465982</v>
      </c>
      <c r="Y21" s="35">
        <f t="shared" si="0"/>
        <v>399238</v>
      </c>
      <c r="Z21" s="36">
        <f>+IF(X21&lt;&gt;0,+(Y21/X21)*100,0)</f>
        <v>16.18981809275169</v>
      </c>
      <c r="AA21" s="33">
        <f>SUM(AA5:AA20)</f>
        <v>4931955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3569922</v>
      </c>
      <c r="D24" s="6"/>
      <c r="E24" s="7">
        <v>3760862</v>
      </c>
      <c r="F24" s="8">
        <v>3760862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1880424</v>
      </c>
      <c r="Y24" s="8">
        <v>-1880424</v>
      </c>
      <c r="Z24" s="2">
        <v>-100</v>
      </c>
      <c r="AA24" s="6">
        <v>3760862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-106387</v>
      </c>
      <c r="D26" s="6"/>
      <c r="E26" s="7"/>
      <c r="F26" s="8"/>
      <c r="G26" s="8"/>
      <c r="H26" s="8">
        <v>521</v>
      </c>
      <c r="I26" s="8"/>
      <c r="J26" s="8">
        <v>521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521</v>
      </c>
      <c r="X26" s="8"/>
      <c r="Y26" s="8">
        <v>521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10738017</v>
      </c>
      <c r="D30" s="6"/>
      <c r="E30" s="7">
        <v>10653000</v>
      </c>
      <c r="F30" s="8">
        <v>10653000</v>
      </c>
      <c r="G30" s="8">
        <v>783397</v>
      </c>
      <c r="H30" s="8">
        <v>404526</v>
      </c>
      <c r="I30" s="8">
        <v>583344</v>
      </c>
      <c r="J30" s="8">
        <v>1771267</v>
      </c>
      <c r="K30" s="8">
        <v>1207200</v>
      </c>
      <c r="L30" s="8">
        <v>680615</v>
      </c>
      <c r="M30" s="8">
        <v>1618600</v>
      </c>
      <c r="N30" s="8">
        <v>3506415</v>
      </c>
      <c r="O30" s="8"/>
      <c r="P30" s="8"/>
      <c r="Q30" s="8"/>
      <c r="R30" s="8"/>
      <c r="S30" s="8"/>
      <c r="T30" s="8"/>
      <c r="U30" s="8"/>
      <c r="V30" s="8"/>
      <c r="W30" s="8">
        <v>5277682</v>
      </c>
      <c r="X30" s="8">
        <v>5326494</v>
      </c>
      <c r="Y30" s="8">
        <v>-48812</v>
      </c>
      <c r="Z30" s="2">
        <v>-0.91640016866629348</v>
      </c>
      <c r="AA30" s="6">
        <v>10653000</v>
      </c>
    </row>
    <row r="31" spans="1:27" ht="13.5" x14ac:dyDescent="0.25">
      <c r="A31" s="25" t="s">
        <v>57</v>
      </c>
      <c r="B31" s="24" t="s">
        <v>32</v>
      </c>
      <c r="C31" s="6">
        <v>1782012</v>
      </c>
      <c r="D31" s="6"/>
      <c r="E31" s="7">
        <v>380000</v>
      </c>
      <c r="F31" s="8">
        <v>380000</v>
      </c>
      <c r="G31" s="8"/>
      <c r="H31" s="8">
        <v>51948</v>
      </c>
      <c r="I31" s="8">
        <v>330816</v>
      </c>
      <c r="J31" s="8">
        <v>382764</v>
      </c>
      <c r="K31" s="8">
        <v>207131</v>
      </c>
      <c r="L31" s="8">
        <v>182911</v>
      </c>
      <c r="M31" s="8">
        <v>211596</v>
      </c>
      <c r="N31" s="8">
        <v>601638</v>
      </c>
      <c r="O31" s="8"/>
      <c r="P31" s="8"/>
      <c r="Q31" s="8"/>
      <c r="R31" s="8"/>
      <c r="S31" s="8"/>
      <c r="T31" s="8"/>
      <c r="U31" s="8"/>
      <c r="V31" s="8"/>
      <c r="W31" s="8">
        <v>984402</v>
      </c>
      <c r="X31" s="8">
        <v>190002</v>
      </c>
      <c r="Y31" s="8">
        <v>794400</v>
      </c>
      <c r="Z31" s="2">
        <v>418.10086209618851</v>
      </c>
      <c r="AA31" s="6">
        <v>380000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89113</v>
      </c>
      <c r="D33" s="6"/>
      <c r="E33" s="7">
        <v>104124</v>
      </c>
      <c r="F33" s="8">
        <v>104124</v>
      </c>
      <c r="G33" s="8"/>
      <c r="H33" s="8"/>
      <c r="I33" s="8"/>
      <c r="J33" s="8"/>
      <c r="K33" s="8"/>
      <c r="L33" s="8">
        <v>1892</v>
      </c>
      <c r="M33" s="8"/>
      <c r="N33" s="8">
        <v>1892</v>
      </c>
      <c r="O33" s="8"/>
      <c r="P33" s="8"/>
      <c r="Q33" s="8"/>
      <c r="R33" s="8"/>
      <c r="S33" s="8"/>
      <c r="T33" s="8"/>
      <c r="U33" s="8"/>
      <c r="V33" s="8"/>
      <c r="W33" s="8">
        <v>1892</v>
      </c>
      <c r="X33" s="8">
        <v>52062</v>
      </c>
      <c r="Y33" s="8">
        <v>-50170</v>
      </c>
      <c r="Z33" s="2">
        <v>-96.365871460950402</v>
      </c>
      <c r="AA33" s="6">
        <v>104124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16072677</v>
      </c>
      <c r="D35" s="33">
        <f>SUM(D24:D34)</f>
        <v>0</v>
      </c>
      <c r="E35" s="34">
        <f t="shared" si="1"/>
        <v>14897986</v>
      </c>
      <c r="F35" s="35">
        <f t="shared" si="1"/>
        <v>14897986</v>
      </c>
      <c r="G35" s="35">
        <f t="shared" si="1"/>
        <v>783397</v>
      </c>
      <c r="H35" s="35">
        <f t="shared" si="1"/>
        <v>456995</v>
      </c>
      <c r="I35" s="35">
        <f t="shared" si="1"/>
        <v>914160</v>
      </c>
      <c r="J35" s="35">
        <f t="shared" si="1"/>
        <v>2154552</v>
      </c>
      <c r="K35" s="35">
        <f t="shared" si="1"/>
        <v>1414331</v>
      </c>
      <c r="L35" s="35">
        <f t="shared" si="1"/>
        <v>865418</v>
      </c>
      <c r="M35" s="35">
        <f t="shared" si="1"/>
        <v>1830196</v>
      </c>
      <c r="N35" s="35">
        <f t="shared" si="1"/>
        <v>4109945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6264497</v>
      </c>
      <c r="X35" s="35">
        <f t="shared" si="1"/>
        <v>7448982</v>
      </c>
      <c r="Y35" s="35">
        <f t="shared" si="1"/>
        <v>-1184485</v>
      </c>
      <c r="Z35" s="36">
        <f>+IF(X35&lt;&gt;0,+(Y35/X35)*100,0)</f>
        <v>-15.901300338757698</v>
      </c>
      <c r="AA35" s="33">
        <f>SUM(AA24:AA34)</f>
        <v>14897986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-10480449</v>
      </c>
      <c r="D37" s="46">
        <f>+D21-D35</f>
        <v>0</v>
      </c>
      <c r="E37" s="47">
        <f t="shared" si="2"/>
        <v>-9966031</v>
      </c>
      <c r="F37" s="48">
        <f t="shared" si="2"/>
        <v>-9966031</v>
      </c>
      <c r="G37" s="48">
        <f t="shared" si="2"/>
        <v>-366854</v>
      </c>
      <c r="H37" s="48">
        <f t="shared" si="2"/>
        <v>9657</v>
      </c>
      <c r="I37" s="48">
        <f t="shared" si="2"/>
        <v>-466283</v>
      </c>
      <c r="J37" s="48">
        <f t="shared" si="2"/>
        <v>-823480</v>
      </c>
      <c r="K37" s="48">
        <f t="shared" si="2"/>
        <v>-936458</v>
      </c>
      <c r="L37" s="48">
        <f t="shared" si="2"/>
        <v>-333080</v>
      </c>
      <c r="M37" s="48">
        <f t="shared" si="2"/>
        <v>-1306259</v>
      </c>
      <c r="N37" s="48">
        <f t="shared" si="2"/>
        <v>-2575797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-3399277</v>
      </c>
      <c r="X37" s="48">
        <f>IF(F21=F35,0,X21-X35)</f>
        <v>-4983000</v>
      </c>
      <c r="Y37" s="48">
        <f t="shared" si="2"/>
        <v>1583723</v>
      </c>
      <c r="Z37" s="49">
        <f>+IF(X37&lt;&gt;0,+(Y37/X37)*100,0)</f>
        <v>-31.782520569937788</v>
      </c>
      <c r="AA37" s="46">
        <f>+AA21-AA35</f>
        <v>-9966031</v>
      </c>
    </row>
    <row r="38" spans="1:27" ht="23.1" customHeight="1" x14ac:dyDescent="0.25">
      <c r="A38" s="50" t="s">
        <v>62</v>
      </c>
      <c r="B38" s="29" t="s">
        <v>32</v>
      </c>
      <c r="C38" s="6">
        <v>11000000</v>
      </c>
      <c r="D38" s="6"/>
      <c r="E38" s="7">
        <v>12000000</v>
      </c>
      <c r="F38" s="8">
        <v>12000000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6000000</v>
      </c>
      <c r="Y38" s="8">
        <v>-6000000</v>
      </c>
      <c r="Z38" s="2">
        <v>-100</v>
      </c>
      <c r="AA38" s="6">
        <v>12000000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519551</v>
      </c>
      <c r="D41" s="56">
        <f>SUM(D37:D40)</f>
        <v>0</v>
      </c>
      <c r="E41" s="57">
        <f t="shared" si="3"/>
        <v>2033969</v>
      </c>
      <c r="F41" s="58">
        <f t="shared" si="3"/>
        <v>2033969</v>
      </c>
      <c r="G41" s="58">
        <f t="shared" si="3"/>
        <v>-366854</v>
      </c>
      <c r="H41" s="58">
        <f t="shared" si="3"/>
        <v>9657</v>
      </c>
      <c r="I41" s="58">
        <f t="shared" si="3"/>
        <v>-466283</v>
      </c>
      <c r="J41" s="58">
        <f t="shared" si="3"/>
        <v>-823480</v>
      </c>
      <c r="K41" s="58">
        <f t="shared" si="3"/>
        <v>-936458</v>
      </c>
      <c r="L41" s="58">
        <f t="shared" si="3"/>
        <v>-333080</v>
      </c>
      <c r="M41" s="58">
        <f t="shared" si="3"/>
        <v>-1306259</v>
      </c>
      <c r="N41" s="58">
        <f t="shared" si="3"/>
        <v>-2575797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-3399277</v>
      </c>
      <c r="X41" s="58">
        <f t="shared" si="3"/>
        <v>1017000</v>
      </c>
      <c r="Y41" s="58">
        <f t="shared" si="3"/>
        <v>-4416277</v>
      </c>
      <c r="Z41" s="59">
        <f>+IF(X41&lt;&gt;0,+(Y41/X41)*100,0)</f>
        <v>-434.24552605703053</v>
      </c>
      <c r="AA41" s="56">
        <f>SUM(AA37:AA40)</f>
        <v>2033969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519551</v>
      </c>
      <c r="D43" s="64">
        <f>+D41-D42</f>
        <v>0</v>
      </c>
      <c r="E43" s="65">
        <f t="shared" si="4"/>
        <v>2033969</v>
      </c>
      <c r="F43" s="66">
        <f t="shared" si="4"/>
        <v>2033969</v>
      </c>
      <c r="G43" s="66">
        <f t="shared" si="4"/>
        <v>-366854</v>
      </c>
      <c r="H43" s="66">
        <f t="shared" si="4"/>
        <v>9657</v>
      </c>
      <c r="I43" s="66">
        <f t="shared" si="4"/>
        <v>-466283</v>
      </c>
      <c r="J43" s="66">
        <f t="shared" si="4"/>
        <v>-823480</v>
      </c>
      <c r="K43" s="66">
        <f t="shared" si="4"/>
        <v>-936458</v>
      </c>
      <c r="L43" s="66">
        <f t="shared" si="4"/>
        <v>-333080</v>
      </c>
      <c r="M43" s="66">
        <f t="shared" si="4"/>
        <v>-1306259</v>
      </c>
      <c r="N43" s="66">
        <f t="shared" si="4"/>
        <v>-2575797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-3399277</v>
      </c>
      <c r="X43" s="66">
        <f t="shared" si="4"/>
        <v>1017000</v>
      </c>
      <c r="Y43" s="66">
        <f t="shared" si="4"/>
        <v>-4416277</v>
      </c>
      <c r="Z43" s="67">
        <f>+IF(X43&lt;&gt;0,+(Y43/X43)*100,0)</f>
        <v>-434.24552605703053</v>
      </c>
      <c r="AA43" s="64">
        <f>+AA41-AA42</f>
        <v>2033969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519551</v>
      </c>
      <c r="D45" s="56">
        <f>SUM(D43:D44)</f>
        <v>0</v>
      </c>
      <c r="E45" s="57">
        <f t="shared" si="5"/>
        <v>2033969</v>
      </c>
      <c r="F45" s="58">
        <f t="shared" si="5"/>
        <v>2033969</v>
      </c>
      <c r="G45" s="58">
        <f t="shared" si="5"/>
        <v>-366854</v>
      </c>
      <c r="H45" s="58">
        <f t="shared" si="5"/>
        <v>9657</v>
      </c>
      <c r="I45" s="58">
        <f t="shared" si="5"/>
        <v>-466283</v>
      </c>
      <c r="J45" s="58">
        <f t="shared" si="5"/>
        <v>-823480</v>
      </c>
      <c r="K45" s="58">
        <f t="shared" si="5"/>
        <v>-936458</v>
      </c>
      <c r="L45" s="58">
        <f t="shared" si="5"/>
        <v>-333080</v>
      </c>
      <c r="M45" s="58">
        <f t="shared" si="5"/>
        <v>-1306259</v>
      </c>
      <c r="N45" s="58">
        <f t="shared" si="5"/>
        <v>-2575797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-3399277</v>
      </c>
      <c r="X45" s="58">
        <f t="shared" si="5"/>
        <v>1017000</v>
      </c>
      <c r="Y45" s="58">
        <f t="shared" si="5"/>
        <v>-4416277</v>
      </c>
      <c r="Z45" s="59">
        <f>+IF(X45&lt;&gt;0,+(Y45/X45)*100,0)</f>
        <v>-434.24552605703053</v>
      </c>
      <c r="AA45" s="56">
        <f>SUM(AA43:AA44)</f>
        <v>2033969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519551</v>
      </c>
      <c r="D47" s="71">
        <f>SUM(D45:D46)</f>
        <v>0</v>
      </c>
      <c r="E47" s="72">
        <f t="shared" si="6"/>
        <v>2033969</v>
      </c>
      <c r="F47" s="73">
        <f t="shared" si="6"/>
        <v>2033969</v>
      </c>
      <c r="G47" s="73">
        <f t="shared" si="6"/>
        <v>-366854</v>
      </c>
      <c r="H47" s="74">
        <f t="shared" si="6"/>
        <v>9657</v>
      </c>
      <c r="I47" s="74">
        <f t="shared" si="6"/>
        <v>-466283</v>
      </c>
      <c r="J47" s="74">
        <f t="shared" si="6"/>
        <v>-823480</v>
      </c>
      <c r="K47" s="74">
        <f t="shared" si="6"/>
        <v>-936458</v>
      </c>
      <c r="L47" s="74">
        <f t="shared" si="6"/>
        <v>-333080</v>
      </c>
      <c r="M47" s="73">
        <f t="shared" si="6"/>
        <v>-1306259</v>
      </c>
      <c r="N47" s="73">
        <f t="shared" si="6"/>
        <v>-2575797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-3399277</v>
      </c>
      <c r="X47" s="74">
        <f t="shared" si="6"/>
        <v>1017000</v>
      </c>
      <c r="Y47" s="74">
        <f t="shared" si="6"/>
        <v>-4416277</v>
      </c>
      <c r="Z47" s="75">
        <f>+IF(X47&lt;&gt;0,+(Y47/X47)*100,0)</f>
        <v>-434.24552605703053</v>
      </c>
      <c r="AA47" s="76">
        <f>SUM(AA45:AA46)</f>
        <v>2033969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412665563</v>
      </c>
      <c r="D7" s="6"/>
      <c r="E7" s="7">
        <v>403577748</v>
      </c>
      <c r="F7" s="8">
        <v>403577748</v>
      </c>
      <c r="G7" s="8">
        <v>32733402</v>
      </c>
      <c r="H7" s="8">
        <v>31024555</v>
      </c>
      <c r="I7" s="8">
        <v>36195652</v>
      </c>
      <c r="J7" s="8">
        <v>99953609</v>
      </c>
      <c r="K7" s="8">
        <v>44348217</v>
      </c>
      <c r="L7" s="8">
        <v>32549662</v>
      </c>
      <c r="M7" s="8">
        <v>34312132</v>
      </c>
      <c r="N7" s="8">
        <v>111210011</v>
      </c>
      <c r="O7" s="8"/>
      <c r="P7" s="8"/>
      <c r="Q7" s="8"/>
      <c r="R7" s="8"/>
      <c r="S7" s="8"/>
      <c r="T7" s="8"/>
      <c r="U7" s="8"/>
      <c r="V7" s="8"/>
      <c r="W7" s="8">
        <v>211163620</v>
      </c>
      <c r="X7" s="8">
        <v>201788862</v>
      </c>
      <c r="Y7" s="8">
        <v>9374758</v>
      </c>
      <c r="Z7" s="2">
        <v>4.6458252983259305</v>
      </c>
      <c r="AA7" s="6">
        <v>403577748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91112314</v>
      </c>
      <c r="D13" s="6"/>
      <c r="E13" s="7">
        <v>133885390</v>
      </c>
      <c r="F13" s="8">
        <v>133885390</v>
      </c>
      <c r="G13" s="8">
        <v>8182262</v>
      </c>
      <c r="H13" s="8">
        <v>8495891</v>
      </c>
      <c r="I13" s="8">
        <v>8504213</v>
      </c>
      <c r="J13" s="8">
        <v>25182366</v>
      </c>
      <c r="K13" s="8">
        <v>8667403</v>
      </c>
      <c r="L13" s="8">
        <v>8819908</v>
      </c>
      <c r="M13" s="8">
        <v>9274132</v>
      </c>
      <c r="N13" s="8">
        <v>26761443</v>
      </c>
      <c r="O13" s="8"/>
      <c r="P13" s="8"/>
      <c r="Q13" s="8"/>
      <c r="R13" s="8"/>
      <c r="S13" s="8"/>
      <c r="T13" s="8"/>
      <c r="U13" s="8"/>
      <c r="V13" s="8"/>
      <c r="W13" s="8">
        <v>51943809</v>
      </c>
      <c r="X13" s="8">
        <v>66942690</v>
      </c>
      <c r="Y13" s="8">
        <v>-14998881</v>
      </c>
      <c r="Z13" s="2">
        <v>-22.405554661756195</v>
      </c>
      <c r="AA13" s="6">
        <v>133885390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503777877</v>
      </c>
      <c r="D21" s="33">
        <f t="shared" si="0"/>
        <v>0</v>
      </c>
      <c r="E21" s="34">
        <f t="shared" si="0"/>
        <v>537463138</v>
      </c>
      <c r="F21" s="35">
        <f t="shared" si="0"/>
        <v>537463138</v>
      </c>
      <c r="G21" s="35">
        <f t="shared" si="0"/>
        <v>40915664</v>
      </c>
      <c r="H21" s="35">
        <f t="shared" si="0"/>
        <v>39520446</v>
      </c>
      <c r="I21" s="35">
        <f t="shared" si="0"/>
        <v>44699865</v>
      </c>
      <c r="J21" s="35">
        <f t="shared" si="0"/>
        <v>125135975</v>
      </c>
      <c r="K21" s="35">
        <f t="shared" si="0"/>
        <v>53015620</v>
      </c>
      <c r="L21" s="35">
        <f t="shared" si="0"/>
        <v>41369570</v>
      </c>
      <c r="M21" s="35">
        <f t="shared" si="0"/>
        <v>43586264</v>
      </c>
      <c r="N21" s="35">
        <f t="shared" si="0"/>
        <v>137971454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263107429</v>
      </c>
      <c r="X21" s="35">
        <f t="shared" si="0"/>
        <v>268731552</v>
      </c>
      <c r="Y21" s="35">
        <f t="shared" si="0"/>
        <v>-5624123</v>
      </c>
      <c r="Z21" s="36">
        <f>+IF(X21&lt;&gt;0,+(Y21/X21)*100,0)</f>
        <v>-2.0928405905980108</v>
      </c>
      <c r="AA21" s="33">
        <f>SUM(AA5:AA20)</f>
        <v>537463138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54999471</v>
      </c>
      <c r="D24" s="6"/>
      <c r="E24" s="7">
        <v>55701128</v>
      </c>
      <c r="F24" s="8">
        <v>55701128</v>
      </c>
      <c r="G24" s="8">
        <v>4662637</v>
      </c>
      <c r="H24" s="8">
        <v>4454326</v>
      </c>
      <c r="I24" s="8">
        <v>5046037</v>
      </c>
      <c r="J24" s="8">
        <v>14163000</v>
      </c>
      <c r="K24" s="8">
        <v>4911615</v>
      </c>
      <c r="L24" s="8">
        <v>4799589</v>
      </c>
      <c r="M24" s="8">
        <v>5126900</v>
      </c>
      <c r="N24" s="8">
        <v>14838104</v>
      </c>
      <c r="O24" s="8"/>
      <c r="P24" s="8"/>
      <c r="Q24" s="8"/>
      <c r="R24" s="8"/>
      <c r="S24" s="8"/>
      <c r="T24" s="8"/>
      <c r="U24" s="8"/>
      <c r="V24" s="8"/>
      <c r="W24" s="8">
        <v>29001104</v>
      </c>
      <c r="X24" s="8">
        <v>27850710</v>
      </c>
      <c r="Y24" s="8">
        <v>1150394</v>
      </c>
      <c r="Z24" s="2">
        <v>4.1305733318827418</v>
      </c>
      <c r="AA24" s="6">
        <v>55701128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205628282</v>
      </c>
      <c r="D26" s="6"/>
      <c r="E26" s="7">
        <v>142400000</v>
      </c>
      <c r="F26" s="8">
        <v>142400000</v>
      </c>
      <c r="G26" s="8">
        <v>71289</v>
      </c>
      <c r="H26" s="8">
        <v>248629</v>
      </c>
      <c r="I26" s="8">
        <v>99422</v>
      </c>
      <c r="J26" s="8">
        <v>419340</v>
      </c>
      <c r="K26" s="8">
        <v>-3841</v>
      </c>
      <c r="L26" s="8">
        <v>278093</v>
      </c>
      <c r="M26" s="8">
        <v>89240</v>
      </c>
      <c r="N26" s="8">
        <v>363492</v>
      </c>
      <c r="O26" s="8"/>
      <c r="P26" s="8"/>
      <c r="Q26" s="8"/>
      <c r="R26" s="8"/>
      <c r="S26" s="8"/>
      <c r="T26" s="8"/>
      <c r="U26" s="8"/>
      <c r="V26" s="8"/>
      <c r="W26" s="8">
        <v>782832</v>
      </c>
      <c r="X26" s="8">
        <v>71200002</v>
      </c>
      <c r="Y26" s="8">
        <v>-70417170</v>
      </c>
      <c r="Z26" s="2">
        <v>-98.900516884816952</v>
      </c>
      <c r="AA26" s="6">
        <v>142400000</v>
      </c>
    </row>
    <row r="27" spans="1:27" ht="13.5" x14ac:dyDescent="0.25">
      <c r="A27" s="25" t="s">
        <v>53</v>
      </c>
      <c r="B27" s="24" t="s">
        <v>32</v>
      </c>
      <c r="C27" s="6">
        <v>16200307</v>
      </c>
      <c r="D27" s="6"/>
      <c r="E27" s="7">
        <v>7793593</v>
      </c>
      <c r="F27" s="8">
        <v>7793593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3896802</v>
      </c>
      <c r="Y27" s="8">
        <v>-3896802</v>
      </c>
      <c r="Z27" s="2">
        <v>-100</v>
      </c>
      <c r="AA27" s="6">
        <v>7793593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673740879</v>
      </c>
      <c r="D30" s="6"/>
      <c r="E30" s="7">
        <v>686099614</v>
      </c>
      <c r="F30" s="8">
        <v>686099614</v>
      </c>
      <c r="G30" s="8">
        <v>351916</v>
      </c>
      <c r="H30" s="8">
        <v>725040</v>
      </c>
      <c r="I30" s="8">
        <v>146643</v>
      </c>
      <c r="J30" s="8">
        <v>1223599</v>
      </c>
      <c r="K30" s="8">
        <v>17000000</v>
      </c>
      <c r="L30" s="8">
        <v>7293892</v>
      </c>
      <c r="M30" s="8">
        <v>30944652</v>
      </c>
      <c r="N30" s="8">
        <v>55238544</v>
      </c>
      <c r="O30" s="8"/>
      <c r="P30" s="8"/>
      <c r="Q30" s="8"/>
      <c r="R30" s="8"/>
      <c r="S30" s="8"/>
      <c r="T30" s="8"/>
      <c r="U30" s="8"/>
      <c r="V30" s="8"/>
      <c r="W30" s="8">
        <v>56462143</v>
      </c>
      <c r="X30" s="8">
        <v>343049814</v>
      </c>
      <c r="Y30" s="8">
        <v>-286587671</v>
      </c>
      <c r="Z30" s="2">
        <v>-83.541124147060458</v>
      </c>
      <c r="AA30" s="6">
        <v>686099614</v>
      </c>
    </row>
    <row r="31" spans="1:27" ht="13.5" x14ac:dyDescent="0.25">
      <c r="A31" s="25" t="s">
        <v>57</v>
      </c>
      <c r="B31" s="24" t="s">
        <v>32</v>
      </c>
      <c r="C31" s="6">
        <v>12811806</v>
      </c>
      <c r="D31" s="6"/>
      <c r="E31" s="7">
        <v>5669500</v>
      </c>
      <c r="F31" s="8">
        <v>5669500</v>
      </c>
      <c r="G31" s="8"/>
      <c r="H31" s="8">
        <v>319504</v>
      </c>
      <c r="I31" s="8">
        <v>2434782</v>
      </c>
      <c r="J31" s="8">
        <v>2754286</v>
      </c>
      <c r="K31" s="8">
        <v>1330000</v>
      </c>
      <c r="L31" s="8">
        <v>782609</v>
      </c>
      <c r="M31" s="8">
        <v>61169</v>
      </c>
      <c r="N31" s="8">
        <v>2173778</v>
      </c>
      <c r="O31" s="8"/>
      <c r="P31" s="8"/>
      <c r="Q31" s="8"/>
      <c r="R31" s="8"/>
      <c r="S31" s="8"/>
      <c r="T31" s="8"/>
      <c r="U31" s="8"/>
      <c r="V31" s="8"/>
      <c r="W31" s="8">
        <v>4928064</v>
      </c>
      <c r="X31" s="8">
        <v>2834760</v>
      </c>
      <c r="Y31" s="8">
        <v>2093304</v>
      </c>
      <c r="Z31" s="2">
        <v>73.844134953223545</v>
      </c>
      <c r="AA31" s="6">
        <v>5669500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9079469</v>
      </c>
      <c r="D33" s="6"/>
      <c r="E33" s="7">
        <v>8352893</v>
      </c>
      <c r="F33" s="8">
        <v>8352893</v>
      </c>
      <c r="G33" s="8">
        <v>542136</v>
      </c>
      <c r="H33" s="8">
        <v>693206</v>
      </c>
      <c r="I33" s="8">
        <v>44470</v>
      </c>
      <c r="J33" s="8">
        <v>1279812</v>
      </c>
      <c r="K33" s="8">
        <v>1435747</v>
      </c>
      <c r="L33" s="8">
        <v>1624698</v>
      </c>
      <c r="M33" s="8">
        <v>881093</v>
      </c>
      <c r="N33" s="8">
        <v>3941538</v>
      </c>
      <c r="O33" s="8"/>
      <c r="P33" s="8"/>
      <c r="Q33" s="8"/>
      <c r="R33" s="8"/>
      <c r="S33" s="8"/>
      <c r="T33" s="8"/>
      <c r="U33" s="8"/>
      <c r="V33" s="8"/>
      <c r="W33" s="8">
        <v>5221350</v>
      </c>
      <c r="X33" s="8">
        <v>4176474</v>
      </c>
      <c r="Y33" s="8">
        <v>1044876</v>
      </c>
      <c r="Z33" s="2">
        <v>25.018137309127269</v>
      </c>
      <c r="AA33" s="6">
        <v>8352893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972460214</v>
      </c>
      <c r="D35" s="33">
        <f>SUM(D24:D34)</f>
        <v>0</v>
      </c>
      <c r="E35" s="34">
        <f t="shared" si="1"/>
        <v>906016728</v>
      </c>
      <c r="F35" s="35">
        <f t="shared" si="1"/>
        <v>906016728</v>
      </c>
      <c r="G35" s="35">
        <f t="shared" si="1"/>
        <v>5627978</v>
      </c>
      <c r="H35" s="35">
        <f t="shared" si="1"/>
        <v>6440705</v>
      </c>
      <c r="I35" s="35">
        <f t="shared" si="1"/>
        <v>7771354</v>
      </c>
      <c r="J35" s="35">
        <f t="shared" si="1"/>
        <v>19840037</v>
      </c>
      <c r="K35" s="35">
        <f t="shared" si="1"/>
        <v>24673521</v>
      </c>
      <c r="L35" s="35">
        <f t="shared" si="1"/>
        <v>14778881</v>
      </c>
      <c r="M35" s="35">
        <f t="shared" si="1"/>
        <v>37103054</v>
      </c>
      <c r="N35" s="35">
        <f t="shared" si="1"/>
        <v>76555456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96395493</v>
      </c>
      <c r="X35" s="35">
        <f t="shared" si="1"/>
        <v>453008562</v>
      </c>
      <c r="Y35" s="35">
        <f t="shared" si="1"/>
        <v>-356613069</v>
      </c>
      <c r="Z35" s="36">
        <f>+IF(X35&lt;&gt;0,+(Y35/X35)*100,0)</f>
        <v>-78.721043908216458</v>
      </c>
      <c r="AA35" s="33">
        <f>SUM(AA24:AA34)</f>
        <v>906016728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-468682337</v>
      </c>
      <c r="D37" s="46">
        <f>+D21-D35</f>
        <v>0</v>
      </c>
      <c r="E37" s="47">
        <f t="shared" si="2"/>
        <v>-368553590</v>
      </c>
      <c r="F37" s="48">
        <f t="shared" si="2"/>
        <v>-368553590</v>
      </c>
      <c r="G37" s="48">
        <f t="shared" si="2"/>
        <v>35287686</v>
      </c>
      <c r="H37" s="48">
        <f t="shared" si="2"/>
        <v>33079741</v>
      </c>
      <c r="I37" s="48">
        <f t="shared" si="2"/>
        <v>36928511</v>
      </c>
      <c r="J37" s="48">
        <f t="shared" si="2"/>
        <v>105295938</v>
      </c>
      <c r="K37" s="48">
        <f t="shared" si="2"/>
        <v>28342099</v>
      </c>
      <c r="L37" s="48">
        <f t="shared" si="2"/>
        <v>26590689</v>
      </c>
      <c r="M37" s="48">
        <f t="shared" si="2"/>
        <v>6483210</v>
      </c>
      <c r="N37" s="48">
        <f t="shared" si="2"/>
        <v>61415998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166711936</v>
      </c>
      <c r="X37" s="48">
        <f>IF(F21=F35,0,X21-X35)</f>
        <v>-184277010</v>
      </c>
      <c r="Y37" s="48">
        <f t="shared" si="2"/>
        <v>350988946</v>
      </c>
      <c r="Z37" s="49">
        <f>+IF(X37&lt;&gt;0,+(Y37/X37)*100,0)</f>
        <v>-190.4681142807776</v>
      </c>
      <c r="AA37" s="46">
        <f>+AA21-AA35</f>
        <v>-368553590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-468682337</v>
      </c>
      <c r="D41" s="56">
        <f>SUM(D37:D40)</f>
        <v>0</v>
      </c>
      <c r="E41" s="57">
        <f t="shared" si="3"/>
        <v>-368553590</v>
      </c>
      <c r="F41" s="58">
        <f t="shared" si="3"/>
        <v>-368553590</v>
      </c>
      <c r="G41" s="58">
        <f t="shared" si="3"/>
        <v>35287686</v>
      </c>
      <c r="H41" s="58">
        <f t="shared" si="3"/>
        <v>33079741</v>
      </c>
      <c r="I41" s="58">
        <f t="shared" si="3"/>
        <v>36928511</v>
      </c>
      <c r="J41" s="58">
        <f t="shared" si="3"/>
        <v>105295938</v>
      </c>
      <c r="K41" s="58">
        <f t="shared" si="3"/>
        <v>28342099</v>
      </c>
      <c r="L41" s="58">
        <f t="shared" si="3"/>
        <v>26590689</v>
      </c>
      <c r="M41" s="58">
        <f t="shared" si="3"/>
        <v>6483210</v>
      </c>
      <c r="N41" s="58">
        <f t="shared" si="3"/>
        <v>61415998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166711936</v>
      </c>
      <c r="X41" s="58">
        <f t="shared" si="3"/>
        <v>-184277010</v>
      </c>
      <c r="Y41" s="58">
        <f t="shared" si="3"/>
        <v>350988946</v>
      </c>
      <c r="Z41" s="59">
        <f>+IF(X41&lt;&gt;0,+(Y41/X41)*100,0)</f>
        <v>-190.4681142807776</v>
      </c>
      <c r="AA41" s="56">
        <f>SUM(AA37:AA40)</f>
        <v>-368553590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-468682337</v>
      </c>
      <c r="D43" s="64">
        <f>+D41-D42</f>
        <v>0</v>
      </c>
      <c r="E43" s="65">
        <f t="shared" si="4"/>
        <v>-368553590</v>
      </c>
      <c r="F43" s="66">
        <f t="shared" si="4"/>
        <v>-368553590</v>
      </c>
      <c r="G43" s="66">
        <f t="shared" si="4"/>
        <v>35287686</v>
      </c>
      <c r="H43" s="66">
        <f t="shared" si="4"/>
        <v>33079741</v>
      </c>
      <c r="I43" s="66">
        <f t="shared" si="4"/>
        <v>36928511</v>
      </c>
      <c r="J43" s="66">
        <f t="shared" si="4"/>
        <v>105295938</v>
      </c>
      <c r="K43" s="66">
        <f t="shared" si="4"/>
        <v>28342099</v>
      </c>
      <c r="L43" s="66">
        <f t="shared" si="4"/>
        <v>26590689</v>
      </c>
      <c r="M43" s="66">
        <f t="shared" si="4"/>
        <v>6483210</v>
      </c>
      <c r="N43" s="66">
        <f t="shared" si="4"/>
        <v>61415998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166711936</v>
      </c>
      <c r="X43" s="66">
        <f t="shared" si="4"/>
        <v>-184277010</v>
      </c>
      <c r="Y43" s="66">
        <f t="shared" si="4"/>
        <v>350988946</v>
      </c>
      <c r="Z43" s="67">
        <f>+IF(X43&lt;&gt;0,+(Y43/X43)*100,0)</f>
        <v>-190.4681142807776</v>
      </c>
      <c r="AA43" s="64">
        <f>+AA41-AA42</f>
        <v>-368553590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-468682337</v>
      </c>
      <c r="D45" s="56">
        <f>SUM(D43:D44)</f>
        <v>0</v>
      </c>
      <c r="E45" s="57">
        <f t="shared" si="5"/>
        <v>-368553590</v>
      </c>
      <c r="F45" s="58">
        <f t="shared" si="5"/>
        <v>-368553590</v>
      </c>
      <c r="G45" s="58">
        <f t="shared" si="5"/>
        <v>35287686</v>
      </c>
      <c r="H45" s="58">
        <f t="shared" si="5"/>
        <v>33079741</v>
      </c>
      <c r="I45" s="58">
        <f t="shared" si="5"/>
        <v>36928511</v>
      </c>
      <c r="J45" s="58">
        <f t="shared" si="5"/>
        <v>105295938</v>
      </c>
      <c r="K45" s="58">
        <f t="shared" si="5"/>
        <v>28342099</v>
      </c>
      <c r="L45" s="58">
        <f t="shared" si="5"/>
        <v>26590689</v>
      </c>
      <c r="M45" s="58">
        <f t="shared" si="5"/>
        <v>6483210</v>
      </c>
      <c r="N45" s="58">
        <f t="shared" si="5"/>
        <v>61415998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166711936</v>
      </c>
      <c r="X45" s="58">
        <f t="shared" si="5"/>
        <v>-184277010</v>
      </c>
      <c r="Y45" s="58">
        <f t="shared" si="5"/>
        <v>350988946</v>
      </c>
      <c r="Z45" s="59">
        <f>+IF(X45&lt;&gt;0,+(Y45/X45)*100,0)</f>
        <v>-190.4681142807776</v>
      </c>
      <c r="AA45" s="56">
        <f>SUM(AA43:AA44)</f>
        <v>-368553590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-468682337</v>
      </c>
      <c r="D47" s="71">
        <f>SUM(D45:D46)</f>
        <v>0</v>
      </c>
      <c r="E47" s="72">
        <f t="shared" si="6"/>
        <v>-368553590</v>
      </c>
      <c r="F47" s="73">
        <f t="shared" si="6"/>
        <v>-368553590</v>
      </c>
      <c r="G47" s="73">
        <f t="shared" si="6"/>
        <v>35287686</v>
      </c>
      <c r="H47" s="74">
        <f t="shared" si="6"/>
        <v>33079741</v>
      </c>
      <c r="I47" s="74">
        <f t="shared" si="6"/>
        <v>36928511</v>
      </c>
      <c r="J47" s="74">
        <f t="shared" si="6"/>
        <v>105295938</v>
      </c>
      <c r="K47" s="74">
        <f t="shared" si="6"/>
        <v>28342099</v>
      </c>
      <c r="L47" s="74">
        <f t="shared" si="6"/>
        <v>26590689</v>
      </c>
      <c r="M47" s="73">
        <f t="shared" si="6"/>
        <v>6483210</v>
      </c>
      <c r="N47" s="73">
        <f t="shared" si="6"/>
        <v>61415998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166711936</v>
      </c>
      <c r="X47" s="74">
        <f t="shared" si="6"/>
        <v>-184277010</v>
      </c>
      <c r="Y47" s="74">
        <f t="shared" si="6"/>
        <v>350988946</v>
      </c>
      <c r="Z47" s="75">
        <f>+IF(X47&lt;&gt;0,+(Y47/X47)*100,0)</f>
        <v>-190.4681142807776</v>
      </c>
      <c r="AA47" s="76">
        <f>SUM(AA45:AA46)</f>
        <v>-368553590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1300</v>
      </c>
      <c r="D6" s="6"/>
      <c r="E6" s="7">
        <v>2067</v>
      </c>
      <c r="F6" s="8">
        <v>2067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22</v>
      </c>
      <c r="Y6" s="8">
        <v>-22</v>
      </c>
      <c r="Z6" s="2">
        <v>-100</v>
      </c>
      <c r="AA6" s="6">
        <v>2067</v>
      </c>
    </row>
    <row r="7" spans="1:27" ht="13.5" x14ac:dyDescent="0.25">
      <c r="A7" s="25" t="s">
        <v>35</v>
      </c>
      <c r="B7" s="24" t="s">
        <v>32</v>
      </c>
      <c r="C7" s="6">
        <v>49441710</v>
      </c>
      <c r="D7" s="6"/>
      <c r="E7" s="7">
        <v>67755568</v>
      </c>
      <c r="F7" s="8">
        <v>67755568</v>
      </c>
      <c r="G7" s="8">
        <v>4503253</v>
      </c>
      <c r="H7" s="8"/>
      <c r="I7" s="8">
        <v>3632216</v>
      </c>
      <c r="J7" s="8">
        <v>8135469</v>
      </c>
      <c r="K7" s="8">
        <v>5085726</v>
      </c>
      <c r="L7" s="8">
        <v>4339646</v>
      </c>
      <c r="M7" s="8">
        <v>4305277</v>
      </c>
      <c r="N7" s="8">
        <v>13730649</v>
      </c>
      <c r="O7" s="8"/>
      <c r="P7" s="8"/>
      <c r="Q7" s="8"/>
      <c r="R7" s="8"/>
      <c r="S7" s="8"/>
      <c r="T7" s="8"/>
      <c r="U7" s="8"/>
      <c r="V7" s="8"/>
      <c r="W7" s="8">
        <v>21866118</v>
      </c>
      <c r="X7" s="8">
        <v>34096156</v>
      </c>
      <c r="Y7" s="8">
        <v>-12230038</v>
      </c>
      <c r="Z7" s="2">
        <v>-35.869257519821296</v>
      </c>
      <c r="AA7" s="6">
        <v>67755568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1058294</v>
      </c>
      <c r="D19" s="6"/>
      <c r="E19" s="7">
        <v>73523</v>
      </c>
      <c r="F19" s="26">
        <v>73523</v>
      </c>
      <c r="G19" s="26"/>
      <c r="H19" s="26"/>
      <c r="I19" s="26">
        <v>90030</v>
      </c>
      <c r="J19" s="26">
        <v>90030</v>
      </c>
      <c r="K19" s="26">
        <v>-90030</v>
      </c>
      <c r="L19" s="26"/>
      <c r="M19" s="26">
        <v>154921</v>
      </c>
      <c r="N19" s="26">
        <v>64891</v>
      </c>
      <c r="O19" s="26"/>
      <c r="P19" s="26"/>
      <c r="Q19" s="26"/>
      <c r="R19" s="26"/>
      <c r="S19" s="26"/>
      <c r="T19" s="26"/>
      <c r="U19" s="26"/>
      <c r="V19" s="26"/>
      <c r="W19" s="26">
        <v>154921</v>
      </c>
      <c r="X19" s="26">
        <v>33305</v>
      </c>
      <c r="Y19" s="26">
        <v>121616</v>
      </c>
      <c r="Z19" s="27">
        <v>365.1583846269329</v>
      </c>
      <c r="AA19" s="28">
        <v>73523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50501304</v>
      </c>
      <c r="D21" s="33">
        <f t="shared" si="0"/>
        <v>0</v>
      </c>
      <c r="E21" s="34">
        <f t="shared" si="0"/>
        <v>67831158</v>
      </c>
      <c r="F21" s="35">
        <f t="shared" si="0"/>
        <v>67831158</v>
      </c>
      <c r="G21" s="35">
        <f t="shared" si="0"/>
        <v>4503253</v>
      </c>
      <c r="H21" s="35">
        <f t="shared" si="0"/>
        <v>0</v>
      </c>
      <c r="I21" s="35">
        <f t="shared" si="0"/>
        <v>3722246</v>
      </c>
      <c r="J21" s="35">
        <f t="shared" si="0"/>
        <v>8225499</v>
      </c>
      <c r="K21" s="35">
        <f t="shared" si="0"/>
        <v>4995696</v>
      </c>
      <c r="L21" s="35">
        <f t="shared" si="0"/>
        <v>4339646</v>
      </c>
      <c r="M21" s="35">
        <f t="shared" si="0"/>
        <v>4460198</v>
      </c>
      <c r="N21" s="35">
        <f t="shared" si="0"/>
        <v>13795540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22021039</v>
      </c>
      <c r="X21" s="35">
        <f t="shared" si="0"/>
        <v>34129483</v>
      </c>
      <c r="Y21" s="35">
        <f t="shared" si="0"/>
        <v>-12108444</v>
      </c>
      <c r="Z21" s="36">
        <f>+IF(X21&lt;&gt;0,+(Y21/X21)*100,0)</f>
        <v>-35.477959042039984</v>
      </c>
      <c r="AA21" s="33">
        <f>SUM(AA5:AA20)</f>
        <v>67831158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10199491</v>
      </c>
      <c r="D24" s="6"/>
      <c r="E24" s="7">
        <v>10925123</v>
      </c>
      <c r="F24" s="8">
        <v>10925123</v>
      </c>
      <c r="G24" s="8">
        <v>956974</v>
      </c>
      <c r="H24" s="8"/>
      <c r="I24" s="8">
        <v>769708</v>
      </c>
      <c r="J24" s="8">
        <v>1726682</v>
      </c>
      <c r="K24" s="8">
        <v>793442</v>
      </c>
      <c r="L24" s="8">
        <v>738879</v>
      </c>
      <c r="M24" s="8">
        <v>875892</v>
      </c>
      <c r="N24" s="8">
        <v>2408213</v>
      </c>
      <c r="O24" s="8"/>
      <c r="P24" s="8"/>
      <c r="Q24" s="8"/>
      <c r="R24" s="8"/>
      <c r="S24" s="8"/>
      <c r="T24" s="8"/>
      <c r="U24" s="8"/>
      <c r="V24" s="8"/>
      <c r="W24" s="8">
        <v>4134895</v>
      </c>
      <c r="X24" s="8">
        <v>5482997</v>
      </c>
      <c r="Y24" s="8">
        <v>-1348102</v>
      </c>
      <c r="Z24" s="2">
        <v>-24.58695490805485</v>
      </c>
      <c r="AA24" s="6">
        <v>10925123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36221784</v>
      </c>
      <c r="D26" s="6"/>
      <c r="E26" s="7">
        <v>16379565</v>
      </c>
      <c r="F26" s="8">
        <v>16379565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8222541</v>
      </c>
      <c r="Y26" s="8">
        <v>-8222541</v>
      </c>
      <c r="Z26" s="2">
        <v>-100</v>
      </c>
      <c r="AA26" s="6">
        <v>16379565</v>
      </c>
    </row>
    <row r="27" spans="1:27" ht="13.5" x14ac:dyDescent="0.25">
      <c r="A27" s="25" t="s">
        <v>53</v>
      </c>
      <c r="B27" s="24" t="s">
        <v>32</v>
      </c>
      <c r="C27" s="6">
        <v>6232242</v>
      </c>
      <c r="D27" s="6"/>
      <c r="E27" s="7">
        <v>4722000</v>
      </c>
      <c r="F27" s="8">
        <v>4722000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1284384</v>
      </c>
      <c r="Y27" s="8">
        <v>-1284384</v>
      </c>
      <c r="Z27" s="2">
        <v>-100</v>
      </c>
      <c r="AA27" s="6">
        <v>4722000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30726173</v>
      </c>
      <c r="D30" s="6"/>
      <c r="E30" s="7">
        <v>35816767</v>
      </c>
      <c r="F30" s="8">
        <v>35816767</v>
      </c>
      <c r="G30" s="8"/>
      <c r="H30" s="8"/>
      <c r="I30" s="8">
        <v>4863149</v>
      </c>
      <c r="J30" s="8">
        <v>4863149</v>
      </c>
      <c r="K30" s="8">
        <v>8296042</v>
      </c>
      <c r="L30" s="8">
        <v>9568165</v>
      </c>
      <c r="M30" s="8">
        <v>-293671</v>
      </c>
      <c r="N30" s="8">
        <v>17570536</v>
      </c>
      <c r="O30" s="8"/>
      <c r="P30" s="8"/>
      <c r="Q30" s="8"/>
      <c r="R30" s="8"/>
      <c r="S30" s="8"/>
      <c r="T30" s="8"/>
      <c r="U30" s="8"/>
      <c r="V30" s="8"/>
      <c r="W30" s="8">
        <v>22433685</v>
      </c>
      <c r="X30" s="8">
        <v>18166037</v>
      </c>
      <c r="Y30" s="8">
        <v>4267648</v>
      </c>
      <c r="Z30" s="2">
        <v>23.492454628381523</v>
      </c>
      <c r="AA30" s="6">
        <v>35816767</v>
      </c>
    </row>
    <row r="31" spans="1:27" ht="13.5" x14ac:dyDescent="0.25">
      <c r="A31" s="25" t="s">
        <v>57</v>
      </c>
      <c r="B31" s="24" t="s">
        <v>32</v>
      </c>
      <c r="C31" s="6">
        <v>1940917</v>
      </c>
      <c r="D31" s="6"/>
      <c r="E31" s="7">
        <v>1830603</v>
      </c>
      <c r="F31" s="8">
        <v>1830603</v>
      </c>
      <c r="G31" s="8">
        <v>161191</v>
      </c>
      <c r="H31" s="8"/>
      <c r="I31" s="8"/>
      <c r="J31" s="8">
        <v>161191</v>
      </c>
      <c r="K31" s="8">
        <v>173598</v>
      </c>
      <c r="L31" s="8">
        <v>173525</v>
      </c>
      <c r="M31" s="8">
        <v>345890</v>
      </c>
      <c r="N31" s="8">
        <v>693013</v>
      </c>
      <c r="O31" s="8"/>
      <c r="P31" s="8"/>
      <c r="Q31" s="8"/>
      <c r="R31" s="8"/>
      <c r="S31" s="8"/>
      <c r="T31" s="8"/>
      <c r="U31" s="8"/>
      <c r="V31" s="8"/>
      <c r="W31" s="8">
        <v>854204</v>
      </c>
      <c r="X31" s="8">
        <v>970220</v>
      </c>
      <c r="Y31" s="8">
        <v>-116016</v>
      </c>
      <c r="Z31" s="2">
        <v>-11.957700315392385</v>
      </c>
      <c r="AA31" s="6">
        <v>1830603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463594</v>
      </c>
      <c r="D33" s="6"/>
      <c r="E33" s="7">
        <v>65002</v>
      </c>
      <c r="F33" s="8">
        <v>65002</v>
      </c>
      <c r="G33" s="8">
        <v>7048</v>
      </c>
      <c r="H33" s="8"/>
      <c r="I33" s="8">
        <v>5868</v>
      </c>
      <c r="J33" s="8">
        <v>12916</v>
      </c>
      <c r="K33" s="8">
        <v>6036</v>
      </c>
      <c r="L33" s="8">
        <v>5537</v>
      </c>
      <c r="M33" s="8">
        <v>7031</v>
      </c>
      <c r="N33" s="8">
        <v>18604</v>
      </c>
      <c r="O33" s="8"/>
      <c r="P33" s="8"/>
      <c r="Q33" s="8"/>
      <c r="R33" s="8"/>
      <c r="S33" s="8"/>
      <c r="T33" s="8"/>
      <c r="U33" s="8"/>
      <c r="V33" s="8"/>
      <c r="W33" s="8">
        <v>31520</v>
      </c>
      <c r="X33" s="8">
        <v>28159</v>
      </c>
      <c r="Y33" s="8">
        <v>3361</v>
      </c>
      <c r="Z33" s="2">
        <v>11.935793174473526</v>
      </c>
      <c r="AA33" s="6">
        <v>65002</v>
      </c>
    </row>
    <row r="34" spans="1:27" ht="13.5" x14ac:dyDescent="0.25">
      <c r="A34" s="23" t="s">
        <v>59</v>
      </c>
      <c r="B34" s="29" t="s">
        <v>32</v>
      </c>
      <c r="C34" s="6">
        <v>25827035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111611236</v>
      </c>
      <c r="D35" s="33">
        <f>SUM(D24:D34)</f>
        <v>0</v>
      </c>
      <c r="E35" s="34">
        <f t="shared" si="1"/>
        <v>69739060</v>
      </c>
      <c r="F35" s="35">
        <f t="shared" si="1"/>
        <v>69739060</v>
      </c>
      <c r="G35" s="35">
        <f t="shared" si="1"/>
        <v>1125213</v>
      </c>
      <c r="H35" s="35">
        <f t="shared" si="1"/>
        <v>0</v>
      </c>
      <c r="I35" s="35">
        <f t="shared" si="1"/>
        <v>5638725</v>
      </c>
      <c r="J35" s="35">
        <f t="shared" si="1"/>
        <v>6763938</v>
      </c>
      <c r="K35" s="35">
        <f t="shared" si="1"/>
        <v>9269118</v>
      </c>
      <c r="L35" s="35">
        <f t="shared" si="1"/>
        <v>10486106</v>
      </c>
      <c r="M35" s="35">
        <f t="shared" si="1"/>
        <v>935142</v>
      </c>
      <c r="N35" s="35">
        <f t="shared" si="1"/>
        <v>20690366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27454304</v>
      </c>
      <c r="X35" s="35">
        <f t="shared" si="1"/>
        <v>34154338</v>
      </c>
      <c r="Y35" s="35">
        <f t="shared" si="1"/>
        <v>-6700034</v>
      </c>
      <c r="Z35" s="36">
        <f>+IF(X35&lt;&gt;0,+(Y35/X35)*100,0)</f>
        <v>-19.616934165141775</v>
      </c>
      <c r="AA35" s="33">
        <f>SUM(AA24:AA34)</f>
        <v>69739060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-61109932</v>
      </c>
      <c r="D37" s="46">
        <f>+D21-D35</f>
        <v>0</v>
      </c>
      <c r="E37" s="47">
        <f t="shared" si="2"/>
        <v>-1907902</v>
      </c>
      <c r="F37" s="48">
        <f t="shared" si="2"/>
        <v>-1907902</v>
      </c>
      <c r="G37" s="48">
        <f t="shared" si="2"/>
        <v>3378040</v>
      </c>
      <c r="H37" s="48">
        <f t="shared" si="2"/>
        <v>0</v>
      </c>
      <c r="I37" s="48">
        <f t="shared" si="2"/>
        <v>-1916479</v>
      </c>
      <c r="J37" s="48">
        <f t="shared" si="2"/>
        <v>1461561</v>
      </c>
      <c r="K37" s="48">
        <f t="shared" si="2"/>
        <v>-4273422</v>
      </c>
      <c r="L37" s="48">
        <f t="shared" si="2"/>
        <v>-6146460</v>
      </c>
      <c r="M37" s="48">
        <f t="shared" si="2"/>
        <v>3525056</v>
      </c>
      <c r="N37" s="48">
        <f t="shared" si="2"/>
        <v>-6894826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-5433265</v>
      </c>
      <c r="X37" s="48">
        <f>IF(F21=F35,0,X21-X35)</f>
        <v>-24855</v>
      </c>
      <c r="Y37" s="48">
        <f t="shared" si="2"/>
        <v>-5408410</v>
      </c>
      <c r="Z37" s="49">
        <f>+IF(X37&lt;&gt;0,+(Y37/X37)*100,0)</f>
        <v>21759.847113256892</v>
      </c>
      <c r="AA37" s="46">
        <f>+AA21-AA35</f>
        <v>-1907902</v>
      </c>
    </row>
    <row r="38" spans="1:27" ht="23.1" customHeight="1" x14ac:dyDescent="0.25">
      <c r="A38" s="50" t="s">
        <v>62</v>
      </c>
      <c r="B38" s="29" t="s">
        <v>32</v>
      </c>
      <c r="C38" s="6">
        <v>7055293</v>
      </c>
      <c r="D38" s="6"/>
      <c r="E38" s="7">
        <v>11000000</v>
      </c>
      <c r="F38" s="8">
        <v>11000000</v>
      </c>
      <c r="G38" s="8"/>
      <c r="H38" s="8"/>
      <c r="I38" s="8">
        <v>600200</v>
      </c>
      <c r="J38" s="8">
        <v>600200</v>
      </c>
      <c r="K38" s="8">
        <v>-600200</v>
      </c>
      <c r="L38" s="8"/>
      <c r="M38" s="8">
        <v>1032803</v>
      </c>
      <c r="N38" s="8">
        <v>432603</v>
      </c>
      <c r="O38" s="8"/>
      <c r="P38" s="8"/>
      <c r="Q38" s="8"/>
      <c r="R38" s="8"/>
      <c r="S38" s="8"/>
      <c r="T38" s="8"/>
      <c r="U38" s="8"/>
      <c r="V38" s="8"/>
      <c r="W38" s="8">
        <v>1032803</v>
      </c>
      <c r="X38" s="8">
        <v>11000000</v>
      </c>
      <c r="Y38" s="8">
        <v>-9967197</v>
      </c>
      <c r="Z38" s="2">
        <v>-90.610881818181824</v>
      </c>
      <c r="AA38" s="6">
        <v>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-54054639</v>
      </c>
      <c r="D41" s="56">
        <f>SUM(D37:D40)</f>
        <v>0</v>
      </c>
      <c r="E41" s="57">
        <f t="shared" si="3"/>
        <v>9092098</v>
      </c>
      <c r="F41" s="58">
        <f t="shared" si="3"/>
        <v>9092098</v>
      </c>
      <c r="G41" s="58">
        <f t="shared" si="3"/>
        <v>3378040</v>
      </c>
      <c r="H41" s="58">
        <f t="shared" si="3"/>
        <v>0</v>
      </c>
      <c r="I41" s="58">
        <f t="shared" si="3"/>
        <v>-1316279</v>
      </c>
      <c r="J41" s="58">
        <f t="shared" si="3"/>
        <v>2061761</v>
      </c>
      <c r="K41" s="58">
        <f t="shared" si="3"/>
        <v>-4873622</v>
      </c>
      <c r="L41" s="58">
        <f t="shared" si="3"/>
        <v>-6146460</v>
      </c>
      <c r="M41" s="58">
        <f t="shared" si="3"/>
        <v>4557859</v>
      </c>
      <c r="N41" s="58">
        <f t="shared" si="3"/>
        <v>-6462223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-4400462</v>
      </c>
      <c r="X41" s="58">
        <f t="shared" si="3"/>
        <v>10975145</v>
      </c>
      <c r="Y41" s="58">
        <f t="shared" si="3"/>
        <v>-15375607</v>
      </c>
      <c r="Z41" s="59">
        <f>+IF(X41&lt;&gt;0,+(Y41/X41)*100,0)</f>
        <v>-140.09479601408455</v>
      </c>
      <c r="AA41" s="56">
        <f>SUM(AA37:AA40)</f>
        <v>9092098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-54054639</v>
      </c>
      <c r="D43" s="64">
        <f>+D41-D42</f>
        <v>0</v>
      </c>
      <c r="E43" s="65">
        <f t="shared" si="4"/>
        <v>9092098</v>
      </c>
      <c r="F43" s="66">
        <f t="shared" si="4"/>
        <v>9092098</v>
      </c>
      <c r="G43" s="66">
        <f t="shared" si="4"/>
        <v>3378040</v>
      </c>
      <c r="H43" s="66">
        <f t="shared" si="4"/>
        <v>0</v>
      </c>
      <c r="I43" s="66">
        <f t="shared" si="4"/>
        <v>-1316279</v>
      </c>
      <c r="J43" s="66">
        <f t="shared" si="4"/>
        <v>2061761</v>
      </c>
      <c r="K43" s="66">
        <f t="shared" si="4"/>
        <v>-4873622</v>
      </c>
      <c r="L43" s="66">
        <f t="shared" si="4"/>
        <v>-6146460</v>
      </c>
      <c r="M43" s="66">
        <f t="shared" si="4"/>
        <v>4557859</v>
      </c>
      <c r="N43" s="66">
        <f t="shared" si="4"/>
        <v>-6462223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-4400462</v>
      </c>
      <c r="X43" s="66">
        <f t="shared" si="4"/>
        <v>10975145</v>
      </c>
      <c r="Y43" s="66">
        <f t="shared" si="4"/>
        <v>-15375607</v>
      </c>
      <c r="Z43" s="67">
        <f>+IF(X43&lt;&gt;0,+(Y43/X43)*100,0)</f>
        <v>-140.09479601408455</v>
      </c>
      <c r="AA43" s="64">
        <f>+AA41-AA42</f>
        <v>9092098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-54054639</v>
      </c>
      <c r="D45" s="56">
        <f>SUM(D43:D44)</f>
        <v>0</v>
      </c>
      <c r="E45" s="57">
        <f t="shared" si="5"/>
        <v>9092098</v>
      </c>
      <c r="F45" s="58">
        <f t="shared" si="5"/>
        <v>9092098</v>
      </c>
      <c r="G45" s="58">
        <f t="shared" si="5"/>
        <v>3378040</v>
      </c>
      <c r="H45" s="58">
        <f t="shared" si="5"/>
        <v>0</v>
      </c>
      <c r="I45" s="58">
        <f t="shared" si="5"/>
        <v>-1316279</v>
      </c>
      <c r="J45" s="58">
        <f t="shared" si="5"/>
        <v>2061761</v>
      </c>
      <c r="K45" s="58">
        <f t="shared" si="5"/>
        <v>-4873622</v>
      </c>
      <c r="L45" s="58">
        <f t="shared" si="5"/>
        <v>-6146460</v>
      </c>
      <c r="M45" s="58">
        <f t="shared" si="5"/>
        <v>4557859</v>
      </c>
      <c r="N45" s="58">
        <f t="shared" si="5"/>
        <v>-6462223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-4400462</v>
      </c>
      <c r="X45" s="58">
        <f t="shared" si="5"/>
        <v>10975145</v>
      </c>
      <c r="Y45" s="58">
        <f t="shared" si="5"/>
        <v>-15375607</v>
      </c>
      <c r="Z45" s="59">
        <f>+IF(X45&lt;&gt;0,+(Y45/X45)*100,0)</f>
        <v>-140.09479601408455</v>
      </c>
      <c r="AA45" s="56">
        <f>SUM(AA43:AA44)</f>
        <v>9092098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-54054639</v>
      </c>
      <c r="D47" s="71">
        <f>SUM(D45:D46)</f>
        <v>0</v>
      </c>
      <c r="E47" s="72">
        <f t="shared" si="6"/>
        <v>9092098</v>
      </c>
      <c r="F47" s="73">
        <f t="shared" si="6"/>
        <v>9092098</v>
      </c>
      <c r="G47" s="73">
        <f t="shared" si="6"/>
        <v>3378040</v>
      </c>
      <c r="H47" s="74">
        <f t="shared" si="6"/>
        <v>0</v>
      </c>
      <c r="I47" s="74">
        <f t="shared" si="6"/>
        <v>-1316279</v>
      </c>
      <c r="J47" s="74">
        <f t="shared" si="6"/>
        <v>2061761</v>
      </c>
      <c r="K47" s="74">
        <f t="shared" si="6"/>
        <v>-4873622</v>
      </c>
      <c r="L47" s="74">
        <f t="shared" si="6"/>
        <v>-6146460</v>
      </c>
      <c r="M47" s="73">
        <f t="shared" si="6"/>
        <v>4557859</v>
      </c>
      <c r="N47" s="73">
        <f t="shared" si="6"/>
        <v>-6462223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-4400462</v>
      </c>
      <c r="X47" s="74">
        <f t="shared" si="6"/>
        <v>10975145</v>
      </c>
      <c r="Y47" s="74">
        <f t="shared" si="6"/>
        <v>-15375607</v>
      </c>
      <c r="Z47" s="75">
        <f>+IF(X47&lt;&gt;0,+(Y47/X47)*100,0)</f>
        <v>-140.09479601408455</v>
      </c>
      <c r="AA47" s="76">
        <f>SUM(AA45:AA46)</f>
        <v>9092098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60995380</v>
      </c>
      <c r="D7" s="6"/>
      <c r="E7" s="7">
        <v>64590540</v>
      </c>
      <c r="F7" s="8">
        <v>64590540</v>
      </c>
      <c r="G7" s="8">
        <v>5297220</v>
      </c>
      <c r="H7" s="8">
        <v>5498669</v>
      </c>
      <c r="I7" s="8">
        <v>5961791</v>
      </c>
      <c r="J7" s="8">
        <v>16757680</v>
      </c>
      <c r="K7" s="8">
        <v>5416773</v>
      </c>
      <c r="L7" s="8">
        <v>5426630</v>
      </c>
      <c r="M7" s="8">
        <v>5538210</v>
      </c>
      <c r="N7" s="8">
        <v>16381613</v>
      </c>
      <c r="O7" s="8"/>
      <c r="P7" s="8"/>
      <c r="Q7" s="8"/>
      <c r="R7" s="8"/>
      <c r="S7" s="8"/>
      <c r="T7" s="8"/>
      <c r="U7" s="8"/>
      <c r="V7" s="8"/>
      <c r="W7" s="8">
        <v>33139293</v>
      </c>
      <c r="X7" s="8">
        <v>32295270</v>
      </c>
      <c r="Y7" s="8">
        <v>844023</v>
      </c>
      <c r="Z7" s="2">
        <v>2.6134570170802101</v>
      </c>
      <c r="AA7" s="6">
        <v>64590540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24921794</v>
      </c>
      <c r="D18" s="6"/>
      <c r="E18" s="7">
        <v>42247007</v>
      </c>
      <c r="F18" s="8">
        <v>42247007</v>
      </c>
      <c r="G18" s="8">
        <v>17602753</v>
      </c>
      <c r="H18" s="8"/>
      <c r="I18" s="8"/>
      <c r="J18" s="8">
        <v>17602753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17602753</v>
      </c>
      <c r="X18" s="8">
        <v>31685255</v>
      </c>
      <c r="Y18" s="8">
        <v>-14082502</v>
      </c>
      <c r="Z18" s="2">
        <v>-44.444969750125097</v>
      </c>
      <c r="AA18" s="6">
        <v>42247007</v>
      </c>
    </row>
    <row r="19" spans="1:27" ht="13.5" x14ac:dyDescent="0.25">
      <c r="A19" s="23" t="s">
        <v>46</v>
      </c>
      <c r="B19" s="29" t="s">
        <v>32</v>
      </c>
      <c r="C19" s="6">
        <v>66781</v>
      </c>
      <c r="D19" s="6"/>
      <c r="E19" s="7">
        <v>69996</v>
      </c>
      <c r="F19" s="26">
        <v>69996</v>
      </c>
      <c r="G19" s="26">
        <v>5859</v>
      </c>
      <c r="H19" s="26">
        <v>5859</v>
      </c>
      <c r="I19" s="26">
        <v>5854</v>
      </c>
      <c r="J19" s="26">
        <v>17572</v>
      </c>
      <c r="K19" s="26">
        <v>5854</v>
      </c>
      <c r="L19" s="26">
        <v>5849</v>
      </c>
      <c r="M19" s="26">
        <v>5844</v>
      </c>
      <c r="N19" s="26">
        <v>17547</v>
      </c>
      <c r="O19" s="26"/>
      <c r="P19" s="26"/>
      <c r="Q19" s="26"/>
      <c r="R19" s="26"/>
      <c r="S19" s="26"/>
      <c r="T19" s="26"/>
      <c r="U19" s="26"/>
      <c r="V19" s="26"/>
      <c r="W19" s="26">
        <v>35119</v>
      </c>
      <c r="X19" s="26">
        <v>34998</v>
      </c>
      <c r="Y19" s="26">
        <v>121</v>
      </c>
      <c r="Z19" s="27">
        <v>0.34573404194525403</v>
      </c>
      <c r="AA19" s="28">
        <v>69996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85983955</v>
      </c>
      <c r="D21" s="33">
        <f t="shared" si="0"/>
        <v>0</v>
      </c>
      <c r="E21" s="34">
        <f t="shared" si="0"/>
        <v>106907543</v>
      </c>
      <c r="F21" s="35">
        <f t="shared" si="0"/>
        <v>106907543</v>
      </c>
      <c r="G21" s="35">
        <f t="shared" si="0"/>
        <v>22905832</v>
      </c>
      <c r="H21" s="35">
        <f t="shared" si="0"/>
        <v>5504528</v>
      </c>
      <c r="I21" s="35">
        <f t="shared" si="0"/>
        <v>5967645</v>
      </c>
      <c r="J21" s="35">
        <f t="shared" si="0"/>
        <v>34378005</v>
      </c>
      <c r="K21" s="35">
        <f t="shared" si="0"/>
        <v>5422627</v>
      </c>
      <c r="L21" s="35">
        <f t="shared" si="0"/>
        <v>5432479</v>
      </c>
      <c r="M21" s="35">
        <f t="shared" si="0"/>
        <v>5544054</v>
      </c>
      <c r="N21" s="35">
        <f t="shared" si="0"/>
        <v>16399160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50777165</v>
      </c>
      <c r="X21" s="35">
        <f t="shared" si="0"/>
        <v>64015523</v>
      </c>
      <c r="Y21" s="35">
        <f t="shared" si="0"/>
        <v>-13238358</v>
      </c>
      <c r="Z21" s="36">
        <f>+IF(X21&lt;&gt;0,+(Y21/X21)*100,0)</f>
        <v>-20.679918525386412</v>
      </c>
      <c r="AA21" s="33">
        <f>SUM(AA5:AA20)</f>
        <v>106907543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21274532</v>
      </c>
      <c r="D24" s="6"/>
      <c r="E24" s="7">
        <v>40855440</v>
      </c>
      <c r="F24" s="8">
        <v>40855440</v>
      </c>
      <c r="G24" s="8">
        <v>1860101</v>
      </c>
      <c r="H24" s="8">
        <v>1826012</v>
      </c>
      <c r="I24" s="8">
        <v>1880068</v>
      </c>
      <c r="J24" s="8">
        <v>5566181</v>
      </c>
      <c r="K24" s="8">
        <v>1976920</v>
      </c>
      <c r="L24" s="8">
        <v>1809944</v>
      </c>
      <c r="M24" s="8">
        <v>1986537</v>
      </c>
      <c r="N24" s="8">
        <v>5773401</v>
      </c>
      <c r="O24" s="8"/>
      <c r="P24" s="8"/>
      <c r="Q24" s="8"/>
      <c r="R24" s="8"/>
      <c r="S24" s="8"/>
      <c r="T24" s="8"/>
      <c r="U24" s="8"/>
      <c r="V24" s="8"/>
      <c r="W24" s="8">
        <v>11339582</v>
      </c>
      <c r="X24" s="8">
        <v>20427720</v>
      </c>
      <c r="Y24" s="8">
        <v>-9088138</v>
      </c>
      <c r="Z24" s="2">
        <v>-44.489243048171801</v>
      </c>
      <c r="AA24" s="6">
        <v>40855440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50407597</v>
      </c>
      <c r="D26" s="6"/>
      <c r="E26" s="7"/>
      <c r="F26" s="8"/>
      <c r="G26" s="8">
        <v>35834</v>
      </c>
      <c r="H26" s="8">
        <v>1055069</v>
      </c>
      <c r="I26" s="8">
        <v>2030593</v>
      </c>
      <c r="J26" s="8">
        <v>3121496</v>
      </c>
      <c r="K26" s="8">
        <v>2009760</v>
      </c>
      <c r="L26" s="8">
        <v>2070808</v>
      </c>
      <c r="M26" s="8">
        <v>743718</v>
      </c>
      <c r="N26" s="8">
        <v>4824286</v>
      </c>
      <c r="O26" s="8"/>
      <c r="P26" s="8"/>
      <c r="Q26" s="8"/>
      <c r="R26" s="8"/>
      <c r="S26" s="8"/>
      <c r="T26" s="8"/>
      <c r="U26" s="8"/>
      <c r="V26" s="8"/>
      <c r="W26" s="8">
        <v>7945782</v>
      </c>
      <c r="X26" s="8"/>
      <c r="Y26" s="8">
        <v>7945782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588</v>
      </c>
      <c r="F27" s="8">
        <v>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294</v>
      </c>
      <c r="Y27" s="8">
        <v>-294</v>
      </c>
      <c r="Z27" s="2">
        <v>-100</v>
      </c>
      <c r="AA27" s="6">
        <v>588</v>
      </c>
    </row>
    <row r="28" spans="1:27" ht="13.5" x14ac:dyDescent="0.25">
      <c r="A28" s="25" t="s">
        <v>54</v>
      </c>
      <c r="B28" s="24" t="s">
        <v>32</v>
      </c>
      <c r="C28" s="6">
        <v>537398</v>
      </c>
      <c r="D28" s="6"/>
      <c r="E28" s="7"/>
      <c r="F28" s="8"/>
      <c r="G28" s="8"/>
      <c r="H28" s="8">
        <v>13163</v>
      </c>
      <c r="I28" s="8"/>
      <c r="J28" s="8">
        <v>13163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13163</v>
      </c>
      <c r="X28" s="8"/>
      <c r="Y28" s="8">
        <v>13163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10143395</v>
      </c>
      <c r="D30" s="6"/>
      <c r="E30" s="7">
        <v>12100008</v>
      </c>
      <c r="F30" s="8">
        <v>12100008</v>
      </c>
      <c r="G30" s="8">
        <v>-192747</v>
      </c>
      <c r="H30" s="8">
        <v>341696</v>
      </c>
      <c r="I30" s="8">
        <v>262102</v>
      </c>
      <c r="J30" s="8">
        <v>411051</v>
      </c>
      <c r="K30" s="8">
        <v>1466490</v>
      </c>
      <c r="L30" s="8">
        <v>156882</v>
      </c>
      <c r="M30" s="8">
        <v>192030</v>
      </c>
      <c r="N30" s="8">
        <v>1815402</v>
      </c>
      <c r="O30" s="8"/>
      <c r="P30" s="8"/>
      <c r="Q30" s="8"/>
      <c r="R30" s="8"/>
      <c r="S30" s="8"/>
      <c r="T30" s="8"/>
      <c r="U30" s="8"/>
      <c r="V30" s="8"/>
      <c r="W30" s="8">
        <v>2226453</v>
      </c>
      <c r="X30" s="8">
        <v>6050004</v>
      </c>
      <c r="Y30" s="8">
        <v>-3823551</v>
      </c>
      <c r="Z30" s="2">
        <v>-63.19914829808377</v>
      </c>
      <c r="AA30" s="6">
        <v>12100008</v>
      </c>
    </row>
    <row r="31" spans="1:27" ht="13.5" x14ac:dyDescent="0.25">
      <c r="A31" s="25" t="s">
        <v>57</v>
      </c>
      <c r="B31" s="24" t="s">
        <v>32</v>
      </c>
      <c r="C31" s="6">
        <v>713901</v>
      </c>
      <c r="D31" s="6"/>
      <c r="E31" s="7">
        <v>1239996</v>
      </c>
      <c r="F31" s="8">
        <v>1239996</v>
      </c>
      <c r="G31" s="8">
        <v>54346</v>
      </c>
      <c r="H31" s="8">
        <v>52489</v>
      </c>
      <c r="I31" s="8">
        <v>981001</v>
      </c>
      <c r="J31" s="8">
        <v>1087836</v>
      </c>
      <c r="K31" s="8">
        <v>174707</v>
      </c>
      <c r="L31" s="8">
        <v>19073</v>
      </c>
      <c r="M31" s="8">
        <v>48586</v>
      </c>
      <c r="N31" s="8">
        <v>242366</v>
      </c>
      <c r="O31" s="8"/>
      <c r="P31" s="8"/>
      <c r="Q31" s="8"/>
      <c r="R31" s="8"/>
      <c r="S31" s="8"/>
      <c r="T31" s="8"/>
      <c r="U31" s="8"/>
      <c r="V31" s="8"/>
      <c r="W31" s="8">
        <v>1330202</v>
      </c>
      <c r="X31" s="8">
        <v>619998</v>
      </c>
      <c r="Y31" s="8">
        <v>710204</v>
      </c>
      <c r="Z31" s="2">
        <v>114.54940177226378</v>
      </c>
      <c r="AA31" s="6">
        <v>1239996</v>
      </c>
    </row>
    <row r="32" spans="1:27" ht="13.5" x14ac:dyDescent="0.25">
      <c r="A32" s="25" t="s">
        <v>45</v>
      </c>
      <c r="B32" s="24" t="s">
        <v>32</v>
      </c>
      <c r="C32" s="6">
        <v>11240251</v>
      </c>
      <c r="D32" s="6"/>
      <c r="E32" s="7"/>
      <c r="F32" s="8"/>
      <c r="G32" s="8">
        <v>1038</v>
      </c>
      <c r="H32" s="8">
        <v>73377</v>
      </c>
      <c r="I32" s="8">
        <v>164627</v>
      </c>
      <c r="J32" s="8">
        <v>239042</v>
      </c>
      <c r="K32" s="8">
        <v>252290</v>
      </c>
      <c r="L32" s="8">
        <v>335561</v>
      </c>
      <c r="M32" s="8">
        <v>364999</v>
      </c>
      <c r="N32" s="8">
        <v>952850</v>
      </c>
      <c r="O32" s="8"/>
      <c r="P32" s="8"/>
      <c r="Q32" s="8"/>
      <c r="R32" s="8"/>
      <c r="S32" s="8"/>
      <c r="T32" s="8"/>
      <c r="U32" s="8"/>
      <c r="V32" s="8"/>
      <c r="W32" s="8">
        <v>1191892</v>
      </c>
      <c r="X32" s="8"/>
      <c r="Y32" s="8">
        <v>1191892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1774694</v>
      </c>
      <c r="D33" s="6"/>
      <c r="E33" s="7">
        <v>405000</v>
      </c>
      <c r="F33" s="8">
        <v>405000</v>
      </c>
      <c r="G33" s="8">
        <v>3670</v>
      </c>
      <c r="H33" s="8">
        <v>15645</v>
      </c>
      <c r="I33" s="8">
        <v>34928</v>
      </c>
      <c r="J33" s="8">
        <v>54243</v>
      </c>
      <c r="K33" s="8">
        <v>92439</v>
      </c>
      <c r="L33" s="8">
        <v>30130</v>
      </c>
      <c r="M33" s="8">
        <v>17824</v>
      </c>
      <c r="N33" s="8">
        <v>140393</v>
      </c>
      <c r="O33" s="8"/>
      <c r="P33" s="8"/>
      <c r="Q33" s="8"/>
      <c r="R33" s="8"/>
      <c r="S33" s="8"/>
      <c r="T33" s="8"/>
      <c r="U33" s="8"/>
      <c r="V33" s="8"/>
      <c r="W33" s="8">
        <v>194636</v>
      </c>
      <c r="X33" s="8">
        <v>202500</v>
      </c>
      <c r="Y33" s="8">
        <v>-7864</v>
      </c>
      <c r="Z33" s="2">
        <v>-3.8834567901234567</v>
      </c>
      <c r="AA33" s="6">
        <v>405000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96091768</v>
      </c>
      <c r="D35" s="33">
        <f>SUM(D24:D34)</f>
        <v>0</v>
      </c>
      <c r="E35" s="34">
        <f t="shared" si="1"/>
        <v>54601032</v>
      </c>
      <c r="F35" s="35">
        <f t="shared" si="1"/>
        <v>54601032</v>
      </c>
      <c r="G35" s="35">
        <f t="shared" si="1"/>
        <v>1762242</v>
      </c>
      <c r="H35" s="35">
        <f t="shared" si="1"/>
        <v>3377451</v>
      </c>
      <c r="I35" s="35">
        <f t="shared" si="1"/>
        <v>5353319</v>
      </c>
      <c r="J35" s="35">
        <f t="shared" si="1"/>
        <v>10493012</v>
      </c>
      <c r="K35" s="35">
        <f t="shared" si="1"/>
        <v>5972606</v>
      </c>
      <c r="L35" s="35">
        <f t="shared" si="1"/>
        <v>4422398</v>
      </c>
      <c r="M35" s="35">
        <f t="shared" si="1"/>
        <v>3353694</v>
      </c>
      <c r="N35" s="35">
        <f t="shared" si="1"/>
        <v>13748698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24241710</v>
      </c>
      <c r="X35" s="35">
        <f t="shared" si="1"/>
        <v>27300516</v>
      </c>
      <c r="Y35" s="35">
        <f t="shared" si="1"/>
        <v>-3058806</v>
      </c>
      <c r="Z35" s="36">
        <f>+IF(X35&lt;&gt;0,+(Y35/X35)*100,0)</f>
        <v>-11.204205810615447</v>
      </c>
      <c r="AA35" s="33">
        <f>SUM(AA24:AA34)</f>
        <v>54601032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-10107813</v>
      </c>
      <c r="D37" s="46">
        <f>+D21-D35</f>
        <v>0</v>
      </c>
      <c r="E37" s="47">
        <f t="shared" si="2"/>
        <v>52306511</v>
      </c>
      <c r="F37" s="48">
        <f t="shared" si="2"/>
        <v>52306511</v>
      </c>
      <c r="G37" s="48">
        <f t="shared" si="2"/>
        <v>21143590</v>
      </c>
      <c r="H37" s="48">
        <f t="shared" si="2"/>
        <v>2127077</v>
      </c>
      <c r="I37" s="48">
        <f t="shared" si="2"/>
        <v>614326</v>
      </c>
      <c r="J37" s="48">
        <f t="shared" si="2"/>
        <v>23884993</v>
      </c>
      <c r="K37" s="48">
        <f t="shared" si="2"/>
        <v>-549979</v>
      </c>
      <c r="L37" s="48">
        <f t="shared" si="2"/>
        <v>1010081</v>
      </c>
      <c r="M37" s="48">
        <f t="shared" si="2"/>
        <v>2190360</v>
      </c>
      <c r="N37" s="48">
        <f t="shared" si="2"/>
        <v>2650462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26535455</v>
      </c>
      <c r="X37" s="48">
        <f>IF(F21=F35,0,X21-X35)</f>
        <v>36715007</v>
      </c>
      <c r="Y37" s="48">
        <f t="shared" si="2"/>
        <v>-10179552</v>
      </c>
      <c r="Z37" s="49">
        <f>+IF(X37&lt;&gt;0,+(Y37/X37)*100,0)</f>
        <v>-27.725861525778818</v>
      </c>
      <c r="AA37" s="46">
        <f>+AA21-AA35</f>
        <v>52306511</v>
      </c>
    </row>
    <row r="38" spans="1:27" ht="23.1" customHeight="1" x14ac:dyDescent="0.25">
      <c r="A38" s="50" t="s">
        <v>62</v>
      </c>
      <c r="B38" s="29" t="s">
        <v>32</v>
      </c>
      <c r="C38" s="6">
        <v>19374999</v>
      </c>
      <c r="D38" s="6"/>
      <c r="E38" s="7">
        <v>77617000</v>
      </c>
      <c r="F38" s="8">
        <v>77617000</v>
      </c>
      <c r="G38" s="8">
        <v>12521000</v>
      </c>
      <c r="H38" s="8"/>
      <c r="I38" s="8"/>
      <c r="J38" s="8">
        <v>12521000</v>
      </c>
      <c r="K38" s="8"/>
      <c r="L38" s="8">
        <v>34500000</v>
      </c>
      <c r="M38" s="8">
        <v>8679000</v>
      </c>
      <c r="N38" s="8">
        <v>43179000</v>
      </c>
      <c r="O38" s="8"/>
      <c r="P38" s="8"/>
      <c r="Q38" s="8"/>
      <c r="R38" s="8"/>
      <c r="S38" s="8"/>
      <c r="T38" s="8"/>
      <c r="U38" s="8"/>
      <c r="V38" s="8"/>
      <c r="W38" s="8">
        <v>55700000</v>
      </c>
      <c r="X38" s="8">
        <v>53992000</v>
      </c>
      <c r="Y38" s="8">
        <v>1708000</v>
      </c>
      <c r="Z38" s="2">
        <v>3.1634316194991854</v>
      </c>
      <c r="AA38" s="6">
        <v>77617000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9267186</v>
      </c>
      <c r="D41" s="56">
        <f>SUM(D37:D40)</f>
        <v>0</v>
      </c>
      <c r="E41" s="57">
        <f t="shared" si="3"/>
        <v>129923511</v>
      </c>
      <c r="F41" s="58">
        <f t="shared" si="3"/>
        <v>129923511</v>
      </c>
      <c r="G41" s="58">
        <f t="shared" si="3"/>
        <v>33664590</v>
      </c>
      <c r="H41" s="58">
        <f t="shared" si="3"/>
        <v>2127077</v>
      </c>
      <c r="I41" s="58">
        <f t="shared" si="3"/>
        <v>614326</v>
      </c>
      <c r="J41" s="58">
        <f t="shared" si="3"/>
        <v>36405993</v>
      </c>
      <c r="K41" s="58">
        <f t="shared" si="3"/>
        <v>-549979</v>
      </c>
      <c r="L41" s="58">
        <f t="shared" si="3"/>
        <v>35510081</v>
      </c>
      <c r="M41" s="58">
        <f t="shared" si="3"/>
        <v>10869360</v>
      </c>
      <c r="N41" s="58">
        <f t="shared" si="3"/>
        <v>45829462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82235455</v>
      </c>
      <c r="X41" s="58">
        <f t="shared" si="3"/>
        <v>90707007</v>
      </c>
      <c r="Y41" s="58">
        <f t="shared" si="3"/>
        <v>-8471552</v>
      </c>
      <c r="Z41" s="59">
        <f>+IF(X41&lt;&gt;0,+(Y41/X41)*100,0)</f>
        <v>-9.3394681184883552</v>
      </c>
      <c r="AA41" s="56">
        <f>SUM(AA37:AA40)</f>
        <v>129923511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9267186</v>
      </c>
      <c r="D43" s="64">
        <f>+D41-D42</f>
        <v>0</v>
      </c>
      <c r="E43" s="65">
        <f t="shared" si="4"/>
        <v>129923511</v>
      </c>
      <c r="F43" s="66">
        <f t="shared" si="4"/>
        <v>129923511</v>
      </c>
      <c r="G43" s="66">
        <f t="shared" si="4"/>
        <v>33664590</v>
      </c>
      <c r="H43" s="66">
        <f t="shared" si="4"/>
        <v>2127077</v>
      </c>
      <c r="I43" s="66">
        <f t="shared" si="4"/>
        <v>614326</v>
      </c>
      <c r="J43" s="66">
        <f t="shared" si="4"/>
        <v>36405993</v>
      </c>
      <c r="K43" s="66">
        <f t="shared" si="4"/>
        <v>-549979</v>
      </c>
      <c r="L43" s="66">
        <f t="shared" si="4"/>
        <v>35510081</v>
      </c>
      <c r="M43" s="66">
        <f t="shared" si="4"/>
        <v>10869360</v>
      </c>
      <c r="N43" s="66">
        <f t="shared" si="4"/>
        <v>45829462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82235455</v>
      </c>
      <c r="X43" s="66">
        <f t="shared" si="4"/>
        <v>90707007</v>
      </c>
      <c r="Y43" s="66">
        <f t="shared" si="4"/>
        <v>-8471552</v>
      </c>
      <c r="Z43" s="67">
        <f>+IF(X43&lt;&gt;0,+(Y43/X43)*100,0)</f>
        <v>-9.3394681184883552</v>
      </c>
      <c r="AA43" s="64">
        <f>+AA41-AA42</f>
        <v>129923511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9267186</v>
      </c>
      <c r="D45" s="56">
        <f>SUM(D43:D44)</f>
        <v>0</v>
      </c>
      <c r="E45" s="57">
        <f t="shared" si="5"/>
        <v>129923511</v>
      </c>
      <c r="F45" s="58">
        <f t="shared" si="5"/>
        <v>129923511</v>
      </c>
      <c r="G45" s="58">
        <f t="shared" si="5"/>
        <v>33664590</v>
      </c>
      <c r="H45" s="58">
        <f t="shared" si="5"/>
        <v>2127077</v>
      </c>
      <c r="I45" s="58">
        <f t="shared" si="5"/>
        <v>614326</v>
      </c>
      <c r="J45" s="58">
        <f t="shared" si="5"/>
        <v>36405993</v>
      </c>
      <c r="K45" s="58">
        <f t="shared" si="5"/>
        <v>-549979</v>
      </c>
      <c r="L45" s="58">
        <f t="shared" si="5"/>
        <v>35510081</v>
      </c>
      <c r="M45" s="58">
        <f t="shared" si="5"/>
        <v>10869360</v>
      </c>
      <c r="N45" s="58">
        <f t="shared" si="5"/>
        <v>45829462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82235455</v>
      </c>
      <c r="X45" s="58">
        <f t="shared" si="5"/>
        <v>90707007</v>
      </c>
      <c r="Y45" s="58">
        <f t="shared" si="5"/>
        <v>-8471552</v>
      </c>
      <c r="Z45" s="59">
        <f>+IF(X45&lt;&gt;0,+(Y45/X45)*100,0)</f>
        <v>-9.3394681184883552</v>
      </c>
      <c r="AA45" s="56">
        <f>SUM(AA43:AA44)</f>
        <v>129923511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9267186</v>
      </c>
      <c r="D47" s="71">
        <f>SUM(D45:D46)</f>
        <v>0</v>
      </c>
      <c r="E47" s="72">
        <f t="shared" si="6"/>
        <v>129923511</v>
      </c>
      <c r="F47" s="73">
        <f t="shared" si="6"/>
        <v>129923511</v>
      </c>
      <c r="G47" s="73">
        <f t="shared" si="6"/>
        <v>33664590</v>
      </c>
      <c r="H47" s="74">
        <f t="shared" si="6"/>
        <v>2127077</v>
      </c>
      <c r="I47" s="74">
        <f t="shared" si="6"/>
        <v>614326</v>
      </c>
      <c r="J47" s="74">
        <f t="shared" si="6"/>
        <v>36405993</v>
      </c>
      <c r="K47" s="74">
        <f t="shared" si="6"/>
        <v>-549979</v>
      </c>
      <c r="L47" s="74">
        <f t="shared" si="6"/>
        <v>35510081</v>
      </c>
      <c r="M47" s="73">
        <f t="shared" si="6"/>
        <v>10869360</v>
      </c>
      <c r="N47" s="73">
        <f t="shared" si="6"/>
        <v>45829462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82235455</v>
      </c>
      <c r="X47" s="74">
        <f t="shared" si="6"/>
        <v>90707007</v>
      </c>
      <c r="Y47" s="74">
        <f t="shared" si="6"/>
        <v>-8471552</v>
      </c>
      <c r="Z47" s="75">
        <f>+IF(X47&lt;&gt;0,+(Y47/X47)*100,0)</f>
        <v>-9.3394681184883552</v>
      </c>
      <c r="AA47" s="76">
        <f>SUM(AA45:AA46)</f>
        <v>129923511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71844169</v>
      </c>
      <c r="D7" s="6"/>
      <c r="E7" s="7">
        <v>82135160</v>
      </c>
      <c r="F7" s="8">
        <v>82135160</v>
      </c>
      <c r="G7" s="8">
        <v>6032413</v>
      </c>
      <c r="H7" s="8">
        <v>5564100</v>
      </c>
      <c r="I7" s="8">
        <v>6372931</v>
      </c>
      <c r="J7" s="8">
        <v>17969444</v>
      </c>
      <c r="K7" s="8">
        <v>6468746</v>
      </c>
      <c r="L7" s="8">
        <v>6185613</v>
      </c>
      <c r="M7" s="8">
        <v>6344556</v>
      </c>
      <c r="N7" s="8">
        <v>18998915</v>
      </c>
      <c r="O7" s="8"/>
      <c r="P7" s="8"/>
      <c r="Q7" s="8"/>
      <c r="R7" s="8"/>
      <c r="S7" s="8"/>
      <c r="T7" s="8"/>
      <c r="U7" s="8"/>
      <c r="V7" s="8"/>
      <c r="W7" s="8">
        <v>36968359</v>
      </c>
      <c r="X7" s="8">
        <v>41067576</v>
      </c>
      <c r="Y7" s="8">
        <v>-4099217</v>
      </c>
      <c r="Z7" s="2">
        <v>-9.9816385559254837</v>
      </c>
      <c r="AA7" s="6">
        <v>82135160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15663457</v>
      </c>
      <c r="D13" s="6"/>
      <c r="E13" s="7"/>
      <c r="F13" s="8"/>
      <c r="G13" s="8">
        <v>1359694</v>
      </c>
      <c r="H13" s="8">
        <v>1388299</v>
      </c>
      <c r="I13" s="8">
        <v>1409495</v>
      </c>
      <c r="J13" s="8">
        <v>4157488</v>
      </c>
      <c r="K13" s="8">
        <v>1429407</v>
      </c>
      <c r="L13" s="8">
        <v>1499313</v>
      </c>
      <c r="M13" s="8">
        <v>1524172</v>
      </c>
      <c r="N13" s="8">
        <v>4452892</v>
      </c>
      <c r="O13" s="8"/>
      <c r="P13" s="8"/>
      <c r="Q13" s="8"/>
      <c r="R13" s="8"/>
      <c r="S13" s="8"/>
      <c r="T13" s="8"/>
      <c r="U13" s="8"/>
      <c r="V13" s="8"/>
      <c r="W13" s="8">
        <v>8610380</v>
      </c>
      <c r="X13" s="8"/>
      <c r="Y13" s="8">
        <v>8610380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91007626</v>
      </c>
      <c r="D21" s="33">
        <f t="shared" si="0"/>
        <v>0</v>
      </c>
      <c r="E21" s="34">
        <f t="shared" si="0"/>
        <v>82135160</v>
      </c>
      <c r="F21" s="35">
        <f t="shared" si="0"/>
        <v>82135160</v>
      </c>
      <c r="G21" s="35">
        <f t="shared" si="0"/>
        <v>7392107</v>
      </c>
      <c r="H21" s="35">
        <f t="shared" si="0"/>
        <v>6952399</v>
      </c>
      <c r="I21" s="35">
        <f t="shared" si="0"/>
        <v>7782426</v>
      </c>
      <c r="J21" s="35">
        <f t="shared" si="0"/>
        <v>22126932</v>
      </c>
      <c r="K21" s="35">
        <f t="shared" si="0"/>
        <v>7898153</v>
      </c>
      <c r="L21" s="35">
        <f t="shared" si="0"/>
        <v>7684926</v>
      </c>
      <c r="M21" s="35">
        <f t="shared" si="0"/>
        <v>7868728</v>
      </c>
      <c r="N21" s="35">
        <f t="shared" si="0"/>
        <v>23451807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45578739</v>
      </c>
      <c r="X21" s="35">
        <f t="shared" si="0"/>
        <v>41067576</v>
      </c>
      <c r="Y21" s="35">
        <f t="shared" si="0"/>
        <v>4511163</v>
      </c>
      <c r="Z21" s="36">
        <f>+IF(X21&lt;&gt;0,+(Y21/X21)*100,0)</f>
        <v>10.984731604319672</v>
      </c>
      <c r="AA21" s="33">
        <f>SUM(AA5:AA20)</f>
        <v>82135160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19302852</v>
      </c>
      <c r="D24" s="6"/>
      <c r="E24" s="7">
        <v>18045862</v>
      </c>
      <c r="F24" s="8">
        <v>18045862</v>
      </c>
      <c r="G24" s="8">
        <v>1691384</v>
      </c>
      <c r="H24" s="8">
        <v>1802978</v>
      </c>
      <c r="I24" s="8">
        <v>1680739</v>
      </c>
      <c r="J24" s="8">
        <v>5175101</v>
      </c>
      <c r="K24" s="8">
        <v>1813481</v>
      </c>
      <c r="L24" s="8">
        <v>1808362</v>
      </c>
      <c r="M24" s="8">
        <v>2073479</v>
      </c>
      <c r="N24" s="8">
        <v>5695322</v>
      </c>
      <c r="O24" s="8"/>
      <c r="P24" s="8"/>
      <c r="Q24" s="8"/>
      <c r="R24" s="8"/>
      <c r="S24" s="8"/>
      <c r="T24" s="8"/>
      <c r="U24" s="8"/>
      <c r="V24" s="8"/>
      <c r="W24" s="8">
        <v>10870423</v>
      </c>
      <c r="X24" s="8">
        <v>9022992</v>
      </c>
      <c r="Y24" s="8">
        <v>1847431</v>
      </c>
      <c r="Z24" s="2">
        <v>20.474705064572817</v>
      </c>
      <c r="AA24" s="6">
        <v>18045862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55397907</v>
      </c>
      <c r="D26" s="6"/>
      <c r="E26" s="7">
        <v>14180736</v>
      </c>
      <c r="F26" s="8">
        <v>14180736</v>
      </c>
      <c r="G26" s="8">
        <v>14821723</v>
      </c>
      <c r="H26" s="8">
        <v>385015</v>
      </c>
      <c r="I26" s="8">
        <v>16594</v>
      </c>
      <c r="J26" s="8">
        <v>15223332</v>
      </c>
      <c r="K26" s="8">
        <v>160362</v>
      </c>
      <c r="L26" s="8">
        <v>48351</v>
      </c>
      <c r="M26" s="8">
        <v>36876</v>
      </c>
      <c r="N26" s="8">
        <v>245589</v>
      </c>
      <c r="O26" s="8"/>
      <c r="P26" s="8"/>
      <c r="Q26" s="8"/>
      <c r="R26" s="8"/>
      <c r="S26" s="8"/>
      <c r="T26" s="8"/>
      <c r="U26" s="8"/>
      <c r="V26" s="8"/>
      <c r="W26" s="8">
        <v>15468921</v>
      </c>
      <c r="X26" s="8">
        <v>7090368</v>
      </c>
      <c r="Y26" s="8">
        <v>8378553</v>
      </c>
      <c r="Z26" s="2">
        <v>118.16809790408622</v>
      </c>
      <c r="AA26" s="6">
        <v>14180736</v>
      </c>
    </row>
    <row r="27" spans="1:27" ht="13.5" x14ac:dyDescent="0.25">
      <c r="A27" s="25" t="s">
        <v>53</v>
      </c>
      <c r="B27" s="24" t="s">
        <v>32</v>
      </c>
      <c r="C27" s="6">
        <v>23263589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25320974</v>
      </c>
      <c r="D30" s="6"/>
      <c r="E30" s="7">
        <v>196855</v>
      </c>
      <c r="F30" s="8">
        <v>196855</v>
      </c>
      <c r="G30" s="8"/>
      <c r="H30" s="8">
        <v>2609</v>
      </c>
      <c r="I30" s="8">
        <v>5218</v>
      </c>
      <c r="J30" s="8">
        <v>7827</v>
      </c>
      <c r="K30" s="8">
        <v>15920</v>
      </c>
      <c r="L30" s="8"/>
      <c r="M30" s="8">
        <v>2630</v>
      </c>
      <c r="N30" s="8">
        <v>18550</v>
      </c>
      <c r="O30" s="8"/>
      <c r="P30" s="8"/>
      <c r="Q30" s="8"/>
      <c r="R30" s="8"/>
      <c r="S30" s="8"/>
      <c r="T30" s="8"/>
      <c r="U30" s="8"/>
      <c r="V30" s="8"/>
      <c r="W30" s="8">
        <v>26377</v>
      </c>
      <c r="X30" s="8">
        <v>98430</v>
      </c>
      <c r="Y30" s="8">
        <v>-72053</v>
      </c>
      <c r="Z30" s="2">
        <v>-73.202275728944429</v>
      </c>
      <c r="AA30" s="6">
        <v>196855</v>
      </c>
    </row>
    <row r="31" spans="1:27" ht="13.5" x14ac:dyDescent="0.25">
      <c r="A31" s="25" t="s">
        <v>57</v>
      </c>
      <c r="B31" s="24" t="s">
        <v>32</v>
      </c>
      <c r="C31" s="6">
        <v>13336276</v>
      </c>
      <c r="D31" s="6"/>
      <c r="E31" s="7">
        <v>4696640</v>
      </c>
      <c r="F31" s="8">
        <v>4696640</v>
      </c>
      <c r="G31" s="8">
        <v>793483</v>
      </c>
      <c r="H31" s="8">
        <v>180998</v>
      </c>
      <c r="I31" s="8">
        <v>836906</v>
      </c>
      <c r="J31" s="8">
        <v>1811387</v>
      </c>
      <c r="K31" s="8">
        <v>2249869</v>
      </c>
      <c r="L31" s="8"/>
      <c r="M31" s="8">
        <v>-323915</v>
      </c>
      <c r="N31" s="8">
        <v>1925954</v>
      </c>
      <c r="O31" s="8"/>
      <c r="P31" s="8"/>
      <c r="Q31" s="8"/>
      <c r="R31" s="8"/>
      <c r="S31" s="8"/>
      <c r="T31" s="8"/>
      <c r="U31" s="8"/>
      <c r="V31" s="8"/>
      <c r="W31" s="8">
        <v>3737341</v>
      </c>
      <c r="X31" s="8">
        <v>2348322</v>
      </c>
      <c r="Y31" s="8">
        <v>1389019</v>
      </c>
      <c r="Z31" s="2">
        <v>59.14942669702026</v>
      </c>
      <c r="AA31" s="6">
        <v>4696640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1540311</v>
      </c>
      <c r="D33" s="6"/>
      <c r="E33" s="7"/>
      <c r="F33" s="8"/>
      <c r="G33" s="8">
        <v>15051</v>
      </c>
      <c r="H33" s="8">
        <v>16166</v>
      </c>
      <c r="I33" s="8">
        <v>14826</v>
      </c>
      <c r="J33" s="8">
        <v>46043</v>
      </c>
      <c r="K33" s="8">
        <v>15903</v>
      </c>
      <c r="L33" s="8">
        <v>16038</v>
      </c>
      <c r="M33" s="8">
        <v>18688</v>
      </c>
      <c r="N33" s="8">
        <v>50629</v>
      </c>
      <c r="O33" s="8"/>
      <c r="P33" s="8"/>
      <c r="Q33" s="8"/>
      <c r="R33" s="8"/>
      <c r="S33" s="8"/>
      <c r="T33" s="8"/>
      <c r="U33" s="8"/>
      <c r="V33" s="8"/>
      <c r="W33" s="8">
        <v>96672</v>
      </c>
      <c r="X33" s="8"/>
      <c r="Y33" s="8">
        <v>96672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138161948</v>
      </c>
      <c r="D35" s="33">
        <f>SUM(D24:D34)</f>
        <v>0</v>
      </c>
      <c r="E35" s="34">
        <f t="shared" si="1"/>
        <v>37120093</v>
      </c>
      <c r="F35" s="35">
        <f t="shared" si="1"/>
        <v>37120093</v>
      </c>
      <c r="G35" s="35">
        <f t="shared" si="1"/>
        <v>17321641</v>
      </c>
      <c r="H35" s="35">
        <f t="shared" si="1"/>
        <v>2387766</v>
      </c>
      <c r="I35" s="35">
        <f t="shared" si="1"/>
        <v>2554283</v>
      </c>
      <c r="J35" s="35">
        <f t="shared" si="1"/>
        <v>22263690</v>
      </c>
      <c r="K35" s="35">
        <f t="shared" si="1"/>
        <v>4255535</v>
      </c>
      <c r="L35" s="35">
        <f t="shared" si="1"/>
        <v>1872751</v>
      </c>
      <c r="M35" s="35">
        <f t="shared" si="1"/>
        <v>1807758</v>
      </c>
      <c r="N35" s="35">
        <f t="shared" si="1"/>
        <v>7936044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30199734</v>
      </c>
      <c r="X35" s="35">
        <f t="shared" si="1"/>
        <v>18560112</v>
      </c>
      <c r="Y35" s="35">
        <f t="shared" si="1"/>
        <v>11639622</v>
      </c>
      <c r="Z35" s="36">
        <f>+IF(X35&lt;&gt;0,+(Y35/X35)*100,0)</f>
        <v>62.713102162314541</v>
      </c>
      <c r="AA35" s="33">
        <f>SUM(AA24:AA34)</f>
        <v>37120093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-47154322</v>
      </c>
      <c r="D37" s="46">
        <f>+D21-D35</f>
        <v>0</v>
      </c>
      <c r="E37" s="47">
        <f t="shared" si="2"/>
        <v>45015067</v>
      </c>
      <c r="F37" s="48">
        <f t="shared" si="2"/>
        <v>45015067</v>
      </c>
      <c r="G37" s="48">
        <f t="shared" si="2"/>
        <v>-9929534</v>
      </c>
      <c r="H37" s="48">
        <f t="shared" si="2"/>
        <v>4564633</v>
      </c>
      <c r="I37" s="48">
        <f t="shared" si="2"/>
        <v>5228143</v>
      </c>
      <c r="J37" s="48">
        <f t="shared" si="2"/>
        <v>-136758</v>
      </c>
      <c r="K37" s="48">
        <f t="shared" si="2"/>
        <v>3642618</v>
      </c>
      <c r="L37" s="48">
        <f t="shared" si="2"/>
        <v>5812175</v>
      </c>
      <c r="M37" s="48">
        <f t="shared" si="2"/>
        <v>6060970</v>
      </c>
      <c r="N37" s="48">
        <f t="shared" si="2"/>
        <v>15515763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15379005</v>
      </c>
      <c r="X37" s="48">
        <f>IF(F21=F35,0,X21-X35)</f>
        <v>22507464</v>
      </c>
      <c r="Y37" s="48">
        <f t="shared" si="2"/>
        <v>-7128459</v>
      </c>
      <c r="Z37" s="49">
        <f>+IF(X37&lt;&gt;0,+(Y37/X37)*100,0)</f>
        <v>-31.67153349662139</v>
      </c>
      <c r="AA37" s="46">
        <f>+AA21-AA35</f>
        <v>45015067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19999998</v>
      </c>
      <c r="Y38" s="8">
        <v>-19999998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-47154322</v>
      </c>
      <c r="D41" s="56">
        <f>SUM(D37:D40)</f>
        <v>0</v>
      </c>
      <c r="E41" s="57">
        <f t="shared" si="3"/>
        <v>85015067</v>
      </c>
      <c r="F41" s="58">
        <f t="shared" si="3"/>
        <v>85015067</v>
      </c>
      <c r="G41" s="58">
        <f t="shared" si="3"/>
        <v>-9929534</v>
      </c>
      <c r="H41" s="58">
        <f t="shared" si="3"/>
        <v>4564633</v>
      </c>
      <c r="I41" s="58">
        <f t="shared" si="3"/>
        <v>5228143</v>
      </c>
      <c r="J41" s="58">
        <f t="shared" si="3"/>
        <v>-136758</v>
      </c>
      <c r="K41" s="58">
        <f t="shared" si="3"/>
        <v>3642618</v>
      </c>
      <c r="L41" s="58">
        <f t="shared" si="3"/>
        <v>5812175</v>
      </c>
      <c r="M41" s="58">
        <f t="shared" si="3"/>
        <v>6060970</v>
      </c>
      <c r="N41" s="58">
        <f t="shared" si="3"/>
        <v>15515763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15379005</v>
      </c>
      <c r="X41" s="58">
        <f t="shared" si="3"/>
        <v>42507462</v>
      </c>
      <c r="Y41" s="58">
        <f t="shared" si="3"/>
        <v>-27128457</v>
      </c>
      <c r="Z41" s="59">
        <f>+IF(X41&lt;&gt;0,+(Y41/X41)*100,0)</f>
        <v>-63.820458158616958</v>
      </c>
      <c r="AA41" s="56">
        <f>SUM(AA37:AA40)</f>
        <v>85015067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-47154322</v>
      </c>
      <c r="D43" s="64">
        <f>+D41-D42</f>
        <v>0</v>
      </c>
      <c r="E43" s="65">
        <f t="shared" si="4"/>
        <v>85015067</v>
      </c>
      <c r="F43" s="66">
        <f t="shared" si="4"/>
        <v>85015067</v>
      </c>
      <c r="G43" s="66">
        <f t="shared" si="4"/>
        <v>-9929534</v>
      </c>
      <c r="H43" s="66">
        <f t="shared" si="4"/>
        <v>4564633</v>
      </c>
      <c r="I43" s="66">
        <f t="shared" si="4"/>
        <v>5228143</v>
      </c>
      <c r="J43" s="66">
        <f t="shared" si="4"/>
        <v>-136758</v>
      </c>
      <c r="K43" s="66">
        <f t="shared" si="4"/>
        <v>3642618</v>
      </c>
      <c r="L43" s="66">
        <f t="shared" si="4"/>
        <v>5812175</v>
      </c>
      <c r="M43" s="66">
        <f t="shared" si="4"/>
        <v>6060970</v>
      </c>
      <c r="N43" s="66">
        <f t="shared" si="4"/>
        <v>15515763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15379005</v>
      </c>
      <c r="X43" s="66">
        <f t="shared" si="4"/>
        <v>42507462</v>
      </c>
      <c r="Y43" s="66">
        <f t="shared" si="4"/>
        <v>-27128457</v>
      </c>
      <c r="Z43" s="67">
        <f>+IF(X43&lt;&gt;0,+(Y43/X43)*100,0)</f>
        <v>-63.820458158616958</v>
      </c>
      <c r="AA43" s="64">
        <f>+AA41-AA42</f>
        <v>85015067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-47154322</v>
      </c>
      <c r="D45" s="56">
        <f>SUM(D43:D44)</f>
        <v>0</v>
      </c>
      <c r="E45" s="57">
        <f t="shared" si="5"/>
        <v>85015067</v>
      </c>
      <c r="F45" s="58">
        <f t="shared" si="5"/>
        <v>85015067</v>
      </c>
      <c r="G45" s="58">
        <f t="shared" si="5"/>
        <v>-9929534</v>
      </c>
      <c r="H45" s="58">
        <f t="shared" si="5"/>
        <v>4564633</v>
      </c>
      <c r="I45" s="58">
        <f t="shared" si="5"/>
        <v>5228143</v>
      </c>
      <c r="J45" s="58">
        <f t="shared" si="5"/>
        <v>-136758</v>
      </c>
      <c r="K45" s="58">
        <f t="shared" si="5"/>
        <v>3642618</v>
      </c>
      <c r="L45" s="58">
        <f t="shared" si="5"/>
        <v>5812175</v>
      </c>
      <c r="M45" s="58">
        <f t="shared" si="5"/>
        <v>6060970</v>
      </c>
      <c r="N45" s="58">
        <f t="shared" si="5"/>
        <v>15515763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15379005</v>
      </c>
      <c r="X45" s="58">
        <f t="shared" si="5"/>
        <v>42507462</v>
      </c>
      <c r="Y45" s="58">
        <f t="shared" si="5"/>
        <v>-27128457</v>
      </c>
      <c r="Z45" s="59">
        <f>+IF(X45&lt;&gt;0,+(Y45/X45)*100,0)</f>
        <v>-63.820458158616958</v>
      </c>
      <c r="AA45" s="56">
        <f>SUM(AA43:AA44)</f>
        <v>85015067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-47154322</v>
      </c>
      <c r="D47" s="71">
        <f>SUM(D45:D46)</f>
        <v>0</v>
      </c>
      <c r="E47" s="72">
        <f t="shared" si="6"/>
        <v>85015067</v>
      </c>
      <c r="F47" s="73">
        <f t="shared" si="6"/>
        <v>85015067</v>
      </c>
      <c r="G47" s="73">
        <f t="shared" si="6"/>
        <v>-9929534</v>
      </c>
      <c r="H47" s="74">
        <f t="shared" si="6"/>
        <v>4564633</v>
      </c>
      <c r="I47" s="74">
        <f t="shared" si="6"/>
        <v>5228143</v>
      </c>
      <c r="J47" s="74">
        <f t="shared" si="6"/>
        <v>-136758</v>
      </c>
      <c r="K47" s="74">
        <f t="shared" si="6"/>
        <v>3642618</v>
      </c>
      <c r="L47" s="74">
        <f t="shared" si="6"/>
        <v>5812175</v>
      </c>
      <c r="M47" s="73">
        <f t="shared" si="6"/>
        <v>6060970</v>
      </c>
      <c r="N47" s="73">
        <f t="shared" si="6"/>
        <v>15515763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15379005</v>
      </c>
      <c r="X47" s="74">
        <f t="shared" si="6"/>
        <v>42507462</v>
      </c>
      <c r="Y47" s="74">
        <f t="shared" si="6"/>
        <v>-27128457</v>
      </c>
      <c r="Z47" s="75">
        <f>+IF(X47&lt;&gt;0,+(Y47/X47)*100,0)</f>
        <v>-63.820458158616958</v>
      </c>
      <c r="AA47" s="76">
        <f>SUM(AA45:AA46)</f>
        <v>85015067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82950000</v>
      </c>
      <c r="F7" s="8">
        <v>82950000</v>
      </c>
      <c r="G7" s="8">
        <v>8512501</v>
      </c>
      <c r="H7" s="8">
        <v>5062228</v>
      </c>
      <c r="I7" s="8">
        <v>5750412</v>
      </c>
      <c r="J7" s="8">
        <v>19325141</v>
      </c>
      <c r="K7" s="8">
        <v>5206862</v>
      </c>
      <c r="L7" s="8">
        <v>5091918</v>
      </c>
      <c r="M7" s="8">
        <v>4712051</v>
      </c>
      <c r="N7" s="8">
        <v>15010831</v>
      </c>
      <c r="O7" s="8"/>
      <c r="P7" s="8"/>
      <c r="Q7" s="8"/>
      <c r="R7" s="8"/>
      <c r="S7" s="8"/>
      <c r="T7" s="8"/>
      <c r="U7" s="8"/>
      <c r="V7" s="8"/>
      <c r="W7" s="8">
        <v>34335972</v>
      </c>
      <c r="X7" s="8">
        <v>41475000</v>
      </c>
      <c r="Y7" s="8">
        <v>-7139028</v>
      </c>
      <c r="Z7" s="2">
        <v>-17.21284629294756</v>
      </c>
      <c r="AA7" s="6">
        <v>82950000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518582</v>
      </c>
      <c r="H15" s="8">
        <v>757262</v>
      </c>
      <c r="I15" s="8">
        <v>726108</v>
      </c>
      <c r="J15" s="8">
        <v>2001952</v>
      </c>
      <c r="K15" s="8">
        <v>633214</v>
      </c>
      <c r="L15" s="8">
        <v>762832</v>
      </c>
      <c r="M15" s="8">
        <v>583461</v>
      </c>
      <c r="N15" s="8">
        <v>1979507</v>
      </c>
      <c r="O15" s="8"/>
      <c r="P15" s="8"/>
      <c r="Q15" s="8"/>
      <c r="R15" s="8"/>
      <c r="S15" s="8"/>
      <c r="T15" s="8"/>
      <c r="U15" s="8"/>
      <c r="V15" s="8"/>
      <c r="W15" s="8">
        <v>3981459</v>
      </c>
      <c r="X15" s="8"/>
      <c r="Y15" s="8">
        <v>3981459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25073820</v>
      </c>
      <c r="F18" s="8">
        <v>25073820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12536910</v>
      </c>
      <c r="Y18" s="8">
        <v>-12536910</v>
      </c>
      <c r="Z18" s="2">
        <v>-100</v>
      </c>
      <c r="AA18" s="6">
        <v>25073820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2577</v>
      </c>
      <c r="H19" s="26">
        <v>1734</v>
      </c>
      <c r="I19" s="26">
        <v>3469</v>
      </c>
      <c r="J19" s="26">
        <v>7780</v>
      </c>
      <c r="K19" s="26">
        <v>3469</v>
      </c>
      <c r="L19" s="26">
        <v>7102</v>
      </c>
      <c r="M19" s="26">
        <v>1734</v>
      </c>
      <c r="N19" s="26">
        <v>12305</v>
      </c>
      <c r="O19" s="26"/>
      <c r="P19" s="26"/>
      <c r="Q19" s="26"/>
      <c r="R19" s="26"/>
      <c r="S19" s="26"/>
      <c r="T19" s="26"/>
      <c r="U19" s="26"/>
      <c r="V19" s="26"/>
      <c r="W19" s="26">
        <v>20085</v>
      </c>
      <c r="X19" s="26"/>
      <c r="Y19" s="26">
        <v>20085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108023820</v>
      </c>
      <c r="F21" s="35">
        <f t="shared" si="0"/>
        <v>108023820</v>
      </c>
      <c r="G21" s="35">
        <f t="shared" si="0"/>
        <v>9033660</v>
      </c>
      <c r="H21" s="35">
        <f t="shared" si="0"/>
        <v>5821224</v>
      </c>
      <c r="I21" s="35">
        <f t="shared" si="0"/>
        <v>6479989</v>
      </c>
      <c r="J21" s="35">
        <f t="shared" si="0"/>
        <v>21334873</v>
      </c>
      <c r="K21" s="35">
        <f t="shared" si="0"/>
        <v>5843545</v>
      </c>
      <c r="L21" s="35">
        <f t="shared" si="0"/>
        <v>5861852</v>
      </c>
      <c r="M21" s="35">
        <f t="shared" si="0"/>
        <v>5297246</v>
      </c>
      <c r="N21" s="35">
        <f t="shared" si="0"/>
        <v>17002643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38337516</v>
      </c>
      <c r="X21" s="35">
        <f t="shared" si="0"/>
        <v>54011910</v>
      </c>
      <c r="Y21" s="35">
        <f t="shared" si="0"/>
        <v>-15674394</v>
      </c>
      <c r="Z21" s="36">
        <f>+IF(X21&lt;&gt;0,+(Y21/X21)*100,0)</f>
        <v>-29.020254977096716</v>
      </c>
      <c r="AA21" s="33">
        <f>SUM(AA5:AA20)</f>
        <v>108023820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>
        <v>-2152</v>
      </c>
      <c r="H24" s="8">
        <v>2691618</v>
      </c>
      <c r="I24" s="8">
        <v>1627127</v>
      </c>
      <c r="J24" s="8">
        <v>4316593</v>
      </c>
      <c r="K24" s="8">
        <v>1782457</v>
      </c>
      <c r="L24" s="8">
        <v>1605339</v>
      </c>
      <c r="M24" s="8">
        <v>7968</v>
      </c>
      <c r="N24" s="8">
        <v>3395764</v>
      </c>
      <c r="O24" s="8"/>
      <c r="P24" s="8"/>
      <c r="Q24" s="8"/>
      <c r="R24" s="8"/>
      <c r="S24" s="8"/>
      <c r="T24" s="8"/>
      <c r="U24" s="8"/>
      <c r="V24" s="8"/>
      <c r="W24" s="8">
        <v>7712357</v>
      </c>
      <c r="X24" s="8"/>
      <c r="Y24" s="8">
        <v>7712357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21930000</v>
      </c>
      <c r="F26" s="8">
        <v>21930000</v>
      </c>
      <c r="G26" s="8">
        <v>5256644</v>
      </c>
      <c r="H26" s="8">
        <v>21791</v>
      </c>
      <c r="I26" s="8">
        <v>1466876</v>
      </c>
      <c r="J26" s="8">
        <v>6745311</v>
      </c>
      <c r="K26" s="8">
        <v>1660875</v>
      </c>
      <c r="L26" s="8">
        <v>221408</v>
      </c>
      <c r="M26" s="8">
        <v>1426038</v>
      </c>
      <c r="N26" s="8">
        <v>3308321</v>
      </c>
      <c r="O26" s="8"/>
      <c r="P26" s="8"/>
      <c r="Q26" s="8"/>
      <c r="R26" s="8"/>
      <c r="S26" s="8"/>
      <c r="T26" s="8"/>
      <c r="U26" s="8"/>
      <c r="V26" s="8"/>
      <c r="W26" s="8">
        <v>10053632</v>
      </c>
      <c r="X26" s="8">
        <v>10965000</v>
      </c>
      <c r="Y26" s="8">
        <v>-911368</v>
      </c>
      <c r="Z26" s="2">
        <v>-8.3116096671226636</v>
      </c>
      <c r="AA26" s="6">
        <v>21930000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4509552</v>
      </c>
      <c r="F30" s="8">
        <v>4509552</v>
      </c>
      <c r="G30" s="8"/>
      <c r="H30" s="8">
        <v>478247</v>
      </c>
      <c r="I30" s="8">
        <v>134985</v>
      </c>
      <c r="J30" s="8">
        <v>613232</v>
      </c>
      <c r="K30" s="8">
        <v>1907</v>
      </c>
      <c r="L30" s="8"/>
      <c r="M30" s="8"/>
      <c r="N30" s="8">
        <v>1907</v>
      </c>
      <c r="O30" s="8"/>
      <c r="P30" s="8"/>
      <c r="Q30" s="8"/>
      <c r="R30" s="8"/>
      <c r="S30" s="8"/>
      <c r="T30" s="8"/>
      <c r="U30" s="8"/>
      <c r="V30" s="8"/>
      <c r="W30" s="8">
        <v>615139</v>
      </c>
      <c r="X30" s="8">
        <v>2254776</v>
      </c>
      <c r="Y30" s="8">
        <v>-1639637</v>
      </c>
      <c r="Z30" s="2">
        <v>-72.718398634720259</v>
      </c>
      <c r="AA30" s="6">
        <v>4509552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661989</v>
      </c>
      <c r="I31" s="8">
        <v>942210</v>
      </c>
      <c r="J31" s="8">
        <v>1604199</v>
      </c>
      <c r="K31" s="8">
        <v>299807</v>
      </c>
      <c r="L31" s="8">
        <v>627865</v>
      </c>
      <c r="M31" s="8">
        <v>531326</v>
      </c>
      <c r="N31" s="8">
        <v>1458998</v>
      </c>
      <c r="O31" s="8"/>
      <c r="P31" s="8"/>
      <c r="Q31" s="8"/>
      <c r="R31" s="8"/>
      <c r="S31" s="8"/>
      <c r="T31" s="8"/>
      <c r="U31" s="8"/>
      <c r="V31" s="8"/>
      <c r="W31" s="8">
        <v>3063197</v>
      </c>
      <c r="X31" s="8"/>
      <c r="Y31" s="8">
        <v>3063197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1283196</v>
      </c>
      <c r="I33" s="8">
        <v>452780</v>
      </c>
      <c r="J33" s="8">
        <v>1735976</v>
      </c>
      <c r="K33" s="8">
        <v>14049</v>
      </c>
      <c r="L33" s="8">
        <v>911404</v>
      </c>
      <c r="M33" s="8">
        <v>816682</v>
      </c>
      <c r="N33" s="8">
        <v>1742135</v>
      </c>
      <c r="O33" s="8"/>
      <c r="P33" s="8"/>
      <c r="Q33" s="8"/>
      <c r="R33" s="8"/>
      <c r="S33" s="8"/>
      <c r="T33" s="8"/>
      <c r="U33" s="8"/>
      <c r="V33" s="8"/>
      <c r="W33" s="8">
        <v>3478111</v>
      </c>
      <c r="X33" s="8"/>
      <c r="Y33" s="8">
        <v>3478111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26439552</v>
      </c>
      <c r="F35" s="35">
        <f t="shared" si="1"/>
        <v>26439552</v>
      </c>
      <c r="G35" s="35">
        <f t="shared" si="1"/>
        <v>5254492</v>
      </c>
      <c r="H35" s="35">
        <f t="shared" si="1"/>
        <v>5136841</v>
      </c>
      <c r="I35" s="35">
        <f t="shared" si="1"/>
        <v>4623978</v>
      </c>
      <c r="J35" s="35">
        <f t="shared" si="1"/>
        <v>15015311</v>
      </c>
      <c r="K35" s="35">
        <f t="shared" si="1"/>
        <v>3759095</v>
      </c>
      <c r="L35" s="35">
        <f t="shared" si="1"/>
        <v>3366016</v>
      </c>
      <c r="M35" s="35">
        <f t="shared" si="1"/>
        <v>2782014</v>
      </c>
      <c r="N35" s="35">
        <f t="shared" si="1"/>
        <v>9907125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24922436</v>
      </c>
      <c r="X35" s="35">
        <f t="shared" si="1"/>
        <v>13219776</v>
      </c>
      <c r="Y35" s="35">
        <f t="shared" si="1"/>
        <v>11702660</v>
      </c>
      <c r="Z35" s="36">
        <f>+IF(X35&lt;&gt;0,+(Y35/X35)*100,0)</f>
        <v>88.523890268639946</v>
      </c>
      <c r="AA35" s="33">
        <f>SUM(AA24:AA34)</f>
        <v>26439552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81584268</v>
      </c>
      <c r="F37" s="48">
        <f t="shared" si="2"/>
        <v>81584268</v>
      </c>
      <c r="G37" s="48">
        <f t="shared" si="2"/>
        <v>3779168</v>
      </c>
      <c r="H37" s="48">
        <f t="shared" si="2"/>
        <v>684383</v>
      </c>
      <c r="I37" s="48">
        <f t="shared" si="2"/>
        <v>1856011</v>
      </c>
      <c r="J37" s="48">
        <f t="shared" si="2"/>
        <v>6319562</v>
      </c>
      <c r="K37" s="48">
        <f t="shared" si="2"/>
        <v>2084450</v>
      </c>
      <c r="L37" s="48">
        <f t="shared" si="2"/>
        <v>2495836</v>
      </c>
      <c r="M37" s="48">
        <f t="shared" si="2"/>
        <v>2515232</v>
      </c>
      <c r="N37" s="48">
        <f t="shared" si="2"/>
        <v>7095518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13415080</v>
      </c>
      <c r="X37" s="48">
        <f>IF(F21=F35,0,X21-X35)</f>
        <v>40792134</v>
      </c>
      <c r="Y37" s="48">
        <f t="shared" si="2"/>
        <v>-27377054</v>
      </c>
      <c r="Z37" s="49">
        <f>+IF(X37&lt;&gt;0,+(Y37/X37)*100,0)</f>
        <v>-67.113561648919855</v>
      </c>
      <c r="AA37" s="46">
        <f>+AA21-AA35</f>
        <v>81584268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24999996</v>
      </c>
      <c r="F38" s="8">
        <v>24999996</v>
      </c>
      <c r="G38" s="8">
        <v>11250000</v>
      </c>
      <c r="H38" s="8"/>
      <c r="I38" s="8"/>
      <c r="J38" s="8">
        <v>11250000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11250000</v>
      </c>
      <c r="X38" s="8">
        <v>12499998</v>
      </c>
      <c r="Y38" s="8">
        <v>-1249998</v>
      </c>
      <c r="Z38" s="2">
        <v>-9.9999855999976965</v>
      </c>
      <c r="AA38" s="6">
        <v>24999996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106584264</v>
      </c>
      <c r="F41" s="58">
        <f t="shared" si="3"/>
        <v>106584264</v>
      </c>
      <c r="G41" s="58">
        <f t="shared" si="3"/>
        <v>15029168</v>
      </c>
      <c r="H41" s="58">
        <f t="shared" si="3"/>
        <v>684383</v>
      </c>
      <c r="I41" s="58">
        <f t="shared" si="3"/>
        <v>1856011</v>
      </c>
      <c r="J41" s="58">
        <f t="shared" si="3"/>
        <v>17569562</v>
      </c>
      <c r="K41" s="58">
        <f t="shared" si="3"/>
        <v>2084450</v>
      </c>
      <c r="L41" s="58">
        <f t="shared" si="3"/>
        <v>2495836</v>
      </c>
      <c r="M41" s="58">
        <f t="shared" si="3"/>
        <v>2515232</v>
      </c>
      <c r="N41" s="58">
        <f t="shared" si="3"/>
        <v>7095518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24665080</v>
      </c>
      <c r="X41" s="58">
        <f t="shared" si="3"/>
        <v>53292132</v>
      </c>
      <c r="Y41" s="58">
        <f t="shared" si="3"/>
        <v>-28627052</v>
      </c>
      <c r="Z41" s="59">
        <f>+IF(X41&lt;&gt;0,+(Y41/X41)*100,0)</f>
        <v>-53.717220395686184</v>
      </c>
      <c r="AA41" s="56">
        <f>SUM(AA37:AA40)</f>
        <v>106584264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106584264</v>
      </c>
      <c r="F43" s="66">
        <f t="shared" si="4"/>
        <v>106584264</v>
      </c>
      <c r="G43" s="66">
        <f t="shared" si="4"/>
        <v>15029168</v>
      </c>
      <c r="H43" s="66">
        <f t="shared" si="4"/>
        <v>684383</v>
      </c>
      <c r="I43" s="66">
        <f t="shared" si="4"/>
        <v>1856011</v>
      </c>
      <c r="J43" s="66">
        <f t="shared" si="4"/>
        <v>17569562</v>
      </c>
      <c r="K43" s="66">
        <f t="shared" si="4"/>
        <v>2084450</v>
      </c>
      <c r="L43" s="66">
        <f t="shared" si="4"/>
        <v>2495836</v>
      </c>
      <c r="M43" s="66">
        <f t="shared" si="4"/>
        <v>2515232</v>
      </c>
      <c r="N43" s="66">
        <f t="shared" si="4"/>
        <v>7095518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24665080</v>
      </c>
      <c r="X43" s="66">
        <f t="shared" si="4"/>
        <v>53292132</v>
      </c>
      <c r="Y43" s="66">
        <f t="shared" si="4"/>
        <v>-28627052</v>
      </c>
      <c r="Z43" s="67">
        <f>+IF(X43&lt;&gt;0,+(Y43/X43)*100,0)</f>
        <v>-53.717220395686184</v>
      </c>
      <c r="AA43" s="64">
        <f>+AA41-AA42</f>
        <v>106584264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106584264</v>
      </c>
      <c r="F45" s="58">
        <f t="shared" si="5"/>
        <v>106584264</v>
      </c>
      <c r="G45" s="58">
        <f t="shared" si="5"/>
        <v>15029168</v>
      </c>
      <c r="H45" s="58">
        <f t="shared" si="5"/>
        <v>684383</v>
      </c>
      <c r="I45" s="58">
        <f t="shared" si="5"/>
        <v>1856011</v>
      </c>
      <c r="J45" s="58">
        <f t="shared" si="5"/>
        <v>17569562</v>
      </c>
      <c r="K45" s="58">
        <f t="shared" si="5"/>
        <v>2084450</v>
      </c>
      <c r="L45" s="58">
        <f t="shared" si="5"/>
        <v>2495836</v>
      </c>
      <c r="M45" s="58">
        <f t="shared" si="5"/>
        <v>2515232</v>
      </c>
      <c r="N45" s="58">
        <f t="shared" si="5"/>
        <v>7095518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24665080</v>
      </c>
      <c r="X45" s="58">
        <f t="shared" si="5"/>
        <v>53292132</v>
      </c>
      <c r="Y45" s="58">
        <f t="shared" si="5"/>
        <v>-28627052</v>
      </c>
      <c r="Z45" s="59">
        <f>+IF(X45&lt;&gt;0,+(Y45/X45)*100,0)</f>
        <v>-53.717220395686184</v>
      </c>
      <c r="AA45" s="56">
        <f>SUM(AA43:AA44)</f>
        <v>106584264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106584264</v>
      </c>
      <c r="F47" s="73">
        <f t="shared" si="6"/>
        <v>106584264</v>
      </c>
      <c r="G47" s="73">
        <f t="shared" si="6"/>
        <v>15029168</v>
      </c>
      <c r="H47" s="74">
        <f t="shared" si="6"/>
        <v>684383</v>
      </c>
      <c r="I47" s="74">
        <f t="shared" si="6"/>
        <v>1856011</v>
      </c>
      <c r="J47" s="74">
        <f t="shared" si="6"/>
        <v>17569562</v>
      </c>
      <c r="K47" s="74">
        <f t="shared" si="6"/>
        <v>2084450</v>
      </c>
      <c r="L47" s="74">
        <f t="shared" si="6"/>
        <v>2495836</v>
      </c>
      <c r="M47" s="73">
        <f t="shared" si="6"/>
        <v>2515232</v>
      </c>
      <c r="N47" s="73">
        <f t="shared" si="6"/>
        <v>7095518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24665080</v>
      </c>
      <c r="X47" s="74">
        <f t="shared" si="6"/>
        <v>53292132</v>
      </c>
      <c r="Y47" s="74">
        <f t="shared" si="6"/>
        <v>-28627052</v>
      </c>
      <c r="Z47" s="75">
        <f>+IF(X47&lt;&gt;0,+(Y47/X47)*100,0)</f>
        <v>-53.717220395686184</v>
      </c>
      <c r="AA47" s="76">
        <f>SUM(AA45:AA46)</f>
        <v>106584264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76338589</v>
      </c>
      <c r="D7" s="6"/>
      <c r="E7" s="7">
        <v>95989603</v>
      </c>
      <c r="F7" s="8">
        <v>95989603</v>
      </c>
      <c r="G7" s="8">
        <v>7757701</v>
      </c>
      <c r="H7" s="8">
        <v>10151531</v>
      </c>
      <c r="I7" s="8">
        <v>7844776</v>
      </c>
      <c r="J7" s="8">
        <v>25754008</v>
      </c>
      <c r="K7" s="8">
        <v>7350065</v>
      </c>
      <c r="L7" s="8">
        <v>7472382</v>
      </c>
      <c r="M7" s="8">
        <v>9840149</v>
      </c>
      <c r="N7" s="8">
        <v>24662596</v>
      </c>
      <c r="O7" s="8"/>
      <c r="P7" s="8"/>
      <c r="Q7" s="8"/>
      <c r="R7" s="8"/>
      <c r="S7" s="8"/>
      <c r="T7" s="8"/>
      <c r="U7" s="8"/>
      <c r="V7" s="8"/>
      <c r="W7" s="8">
        <v>50416604</v>
      </c>
      <c r="X7" s="8">
        <v>47994798</v>
      </c>
      <c r="Y7" s="8">
        <v>2421806</v>
      </c>
      <c r="Z7" s="2">
        <v>5.0459760243183025</v>
      </c>
      <c r="AA7" s="6">
        <v>95989603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8278110</v>
      </c>
      <c r="D13" s="6"/>
      <c r="E13" s="7">
        <v>23055669</v>
      </c>
      <c r="F13" s="8">
        <v>23055669</v>
      </c>
      <c r="G13" s="8"/>
      <c r="H13" s="8"/>
      <c r="I13" s="8"/>
      <c r="J13" s="8"/>
      <c r="K13" s="8">
        <v>1615943</v>
      </c>
      <c r="L13" s="8">
        <v>-2695</v>
      </c>
      <c r="M13" s="8"/>
      <c r="N13" s="8">
        <v>1613248</v>
      </c>
      <c r="O13" s="8"/>
      <c r="P13" s="8"/>
      <c r="Q13" s="8"/>
      <c r="R13" s="8"/>
      <c r="S13" s="8"/>
      <c r="T13" s="8"/>
      <c r="U13" s="8"/>
      <c r="V13" s="8"/>
      <c r="W13" s="8">
        <v>1613248</v>
      </c>
      <c r="X13" s="8">
        <v>11527836</v>
      </c>
      <c r="Y13" s="8">
        <v>-9914588</v>
      </c>
      <c r="Z13" s="2">
        <v>-86.005630198070136</v>
      </c>
      <c r="AA13" s="6">
        <v>23055669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84616699</v>
      </c>
      <c r="D21" s="33">
        <f t="shared" si="0"/>
        <v>0</v>
      </c>
      <c r="E21" s="34">
        <f t="shared" si="0"/>
        <v>119045272</v>
      </c>
      <c r="F21" s="35">
        <f t="shared" si="0"/>
        <v>119045272</v>
      </c>
      <c r="G21" s="35">
        <f t="shared" si="0"/>
        <v>7757701</v>
      </c>
      <c r="H21" s="35">
        <f t="shared" si="0"/>
        <v>10151531</v>
      </c>
      <c r="I21" s="35">
        <f t="shared" si="0"/>
        <v>7844776</v>
      </c>
      <c r="J21" s="35">
        <f t="shared" si="0"/>
        <v>25754008</v>
      </c>
      <c r="K21" s="35">
        <f t="shared" si="0"/>
        <v>8966008</v>
      </c>
      <c r="L21" s="35">
        <f t="shared" si="0"/>
        <v>7469687</v>
      </c>
      <c r="M21" s="35">
        <f t="shared" si="0"/>
        <v>9840149</v>
      </c>
      <c r="N21" s="35">
        <f t="shared" si="0"/>
        <v>26275844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52029852</v>
      </c>
      <c r="X21" s="35">
        <f t="shared" si="0"/>
        <v>59522634</v>
      </c>
      <c r="Y21" s="35">
        <f t="shared" si="0"/>
        <v>-7492782</v>
      </c>
      <c r="Z21" s="36">
        <f>+IF(X21&lt;&gt;0,+(Y21/X21)*100,0)</f>
        <v>-12.588122360310869</v>
      </c>
      <c r="AA21" s="33">
        <f>SUM(AA5:AA20)</f>
        <v>119045272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44490569</v>
      </c>
      <c r="D24" s="6"/>
      <c r="E24" s="7">
        <v>40615380</v>
      </c>
      <c r="F24" s="8">
        <v>40615380</v>
      </c>
      <c r="G24" s="8">
        <v>4268390</v>
      </c>
      <c r="H24" s="8">
        <v>4677134</v>
      </c>
      <c r="I24" s="8">
        <v>4895672</v>
      </c>
      <c r="J24" s="8">
        <v>13841196</v>
      </c>
      <c r="K24" s="8">
        <v>4528788</v>
      </c>
      <c r="L24" s="8">
        <v>4438950</v>
      </c>
      <c r="M24" s="8">
        <v>4733716</v>
      </c>
      <c r="N24" s="8">
        <v>13701454</v>
      </c>
      <c r="O24" s="8"/>
      <c r="P24" s="8"/>
      <c r="Q24" s="8"/>
      <c r="R24" s="8"/>
      <c r="S24" s="8"/>
      <c r="T24" s="8"/>
      <c r="U24" s="8"/>
      <c r="V24" s="8"/>
      <c r="W24" s="8">
        <v>27542650</v>
      </c>
      <c r="X24" s="8">
        <v>20307696</v>
      </c>
      <c r="Y24" s="8">
        <v>7234954</v>
      </c>
      <c r="Z24" s="2">
        <v>35.626660946667705</v>
      </c>
      <c r="AA24" s="6">
        <v>40615380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55455653</v>
      </c>
      <c r="D26" s="6"/>
      <c r="E26" s="7">
        <v>5000000</v>
      </c>
      <c r="F26" s="8">
        <v>5000000</v>
      </c>
      <c r="G26" s="8"/>
      <c r="H26" s="8"/>
      <c r="I26" s="8"/>
      <c r="J26" s="8"/>
      <c r="K26" s="8">
        <v>245523</v>
      </c>
      <c r="L26" s="8">
        <v>143205</v>
      </c>
      <c r="M26" s="8">
        <v>218941</v>
      </c>
      <c r="N26" s="8">
        <v>607669</v>
      </c>
      <c r="O26" s="8"/>
      <c r="P26" s="8"/>
      <c r="Q26" s="8"/>
      <c r="R26" s="8"/>
      <c r="S26" s="8"/>
      <c r="T26" s="8"/>
      <c r="U26" s="8"/>
      <c r="V26" s="8"/>
      <c r="W26" s="8">
        <v>607669</v>
      </c>
      <c r="X26" s="8">
        <v>2500002</v>
      </c>
      <c r="Y26" s="8">
        <v>-1892333</v>
      </c>
      <c r="Z26" s="2">
        <v>-75.693259445392442</v>
      </c>
      <c r="AA26" s="6">
        <v>5000000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2537927</v>
      </c>
      <c r="D30" s="6"/>
      <c r="E30" s="7">
        <v>7113472</v>
      </c>
      <c r="F30" s="8">
        <v>7113472</v>
      </c>
      <c r="G30" s="8">
        <v>557660</v>
      </c>
      <c r="H30" s="8">
        <v>39792</v>
      </c>
      <c r="I30" s="8">
        <v>431695</v>
      </c>
      <c r="J30" s="8">
        <v>1029147</v>
      </c>
      <c r="K30" s="8">
        <v>584412</v>
      </c>
      <c r="L30" s="8">
        <v>226321</v>
      </c>
      <c r="M30" s="8">
        <v>390000</v>
      </c>
      <c r="N30" s="8">
        <v>1200733</v>
      </c>
      <c r="O30" s="8"/>
      <c r="P30" s="8"/>
      <c r="Q30" s="8"/>
      <c r="R30" s="8"/>
      <c r="S30" s="8"/>
      <c r="T30" s="8"/>
      <c r="U30" s="8"/>
      <c r="V30" s="8"/>
      <c r="W30" s="8">
        <v>2229880</v>
      </c>
      <c r="X30" s="8">
        <v>3556740</v>
      </c>
      <c r="Y30" s="8">
        <v>-1326860</v>
      </c>
      <c r="Z30" s="2">
        <v>-37.305510101947284</v>
      </c>
      <c r="AA30" s="6">
        <v>7113472</v>
      </c>
    </row>
    <row r="31" spans="1:27" ht="13.5" x14ac:dyDescent="0.25">
      <c r="A31" s="25" t="s">
        <v>57</v>
      </c>
      <c r="B31" s="24" t="s">
        <v>32</v>
      </c>
      <c r="C31" s="6">
        <v>56411</v>
      </c>
      <c r="D31" s="6"/>
      <c r="E31" s="7">
        <v>2445107</v>
      </c>
      <c r="F31" s="8">
        <v>2445107</v>
      </c>
      <c r="G31" s="8"/>
      <c r="H31" s="8"/>
      <c r="I31" s="8"/>
      <c r="J31" s="8"/>
      <c r="K31" s="8">
        <v>53987</v>
      </c>
      <c r="L31" s="8"/>
      <c r="M31" s="8"/>
      <c r="N31" s="8">
        <v>53987</v>
      </c>
      <c r="O31" s="8"/>
      <c r="P31" s="8"/>
      <c r="Q31" s="8"/>
      <c r="R31" s="8"/>
      <c r="S31" s="8"/>
      <c r="T31" s="8"/>
      <c r="U31" s="8"/>
      <c r="V31" s="8"/>
      <c r="W31" s="8">
        <v>53987</v>
      </c>
      <c r="X31" s="8">
        <v>1222560</v>
      </c>
      <c r="Y31" s="8">
        <v>-1168573</v>
      </c>
      <c r="Z31" s="2">
        <v>-95.584102211752381</v>
      </c>
      <c r="AA31" s="6">
        <v>2445107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356863</v>
      </c>
      <c r="D33" s="6"/>
      <c r="E33" s="7">
        <v>4845199</v>
      </c>
      <c r="F33" s="8">
        <v>4845199</v>
      </c>
      <c r="G33" s="8">
        <v>37651</v>
      </c>
      <c r="H33" s="8">
        <v>43654</v>
      </c>
      <c r="I33" s="8">
        <v>43445</v>
      </c>
      <c r="J33" s="8">
        <v>124750</v>
      </c>
      <c r="K33" s="8">
        <v>39976</v>
      </c>
      <c r="L33" s="8">
        <v>39085</v>
      </c>
      <c r="M33" s="8">
        <v>41804</v>
      </c>
      <c r="N33" s="8">
        <v>120865</v>
      </c>
      <c r="O33" s="8"/>
      <c r="P33" s="8"/>
      <c r="Q33" s="8"/>
      <c r="R33" s="8"/>
      <c r="S33" s="8"/>
      <c r="T33" s="8"/>
      <c r="U33" s="8"/>
      <c r="V33" s="8"/>
      <c r="W33" s="8">
        <v>245615</v>
      </c>
      <c r="X33" s="8">
        <v>2422608</v>
      </c>
      <c r="Y33" s="8">
        <v>-2176993</v>
      </c>
      <c r="Z33" s="2">
        <v>-89.861545904248644</v>
      </c>
      <c r="AA33" s="6">
        <v>4845199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102897423</v>
      </c>
      <c r="D35" s="33">
        <f>SUM(D24:D34)</f>
        <v>0</v>
      </c>
      <c r="E35" s="34">
        <f t="shared" si="1"/>
        <v>60019158</v>
      </c>
      <c r="F35" s="35">
        <f t="shared" si="1"/>
        <v>60019158</v>
      </c>
      <c r="G35" s="35">
        <f t="shared" si="1"/>
        <v>4863701</v>
      </c>
      <c r="H35" s="35">
        <f t="shared" si="1"/>
        <v>4760580</v>
      </c>
      <c r="I35" s="35">
        <f t="shared" si="1"/>
        <v>5370812</v>
      </c>
      <c r="J35" s="35">
        <f t="shared" si="1"/>
        <v>14995093</v>
      </c>
      <c r="K35" s="35">
        <f t="shared" si="1"/>
        <v>5452686</v>
      </c>
      <c r="L35" s="35">
        <f t="shared" si="1"/>
        <v>4847561</v>
      </c>
      <c r="M35" s="35">
        <f t="shared" si="1"/>
        <v>5384461</v>
      </c>
      <c r="N35" s="35">
        <f t="shared" si="1"/>
        <v>15684708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30679801</v>
      </c>
      <c r="X35" s="35">
        <f t="shared" si="1"/>
        <v>30009606</v>
      </c>
      <c r="Y35" s="35">
        <f t="shared" si="1"/>
        <v>670195</v>
      </c>
      <c r="Z35" s="36">
        <f>+IF(X35&lt;&gt;0,+(Y35/X35)*100,0)</f>
        <v>2.2332682408426159</v>
      </c>
      <c r="AA35" s="33">
        <f>SUM(AA24:AA34)</f>
        <v>60019158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-18280724</v>
      </c>
      <c r="D37" s="46">
        <f>+D21-D35</f>
        <v>0</v>
      </c>
      <c r="E37" s="47">
        <f t="shared" si="2"/>
        <v>59026114</v>
      </c>
      <c r="F37" s="48">
        <f t="shared" si="2"/>
        <v>59026114</v>
      </c>
      <c r="G37" s="48">
        <f t="shared" si="2"/>
        <v>2894000</v>
      </c>
      <c r="H37" s="48">
        <f t="shared" si="2"/>
        <v>5390951</v>
      </c>
      <c r="I37" s="48">
        <f t="shared" si="2"/>
        <v>2473964</v>
      </c>
      <c r="J37" s="48">
        <f t="shared" si="2"/>
        <v>10758915</v>
      </c>
      <c r="K37" s="48">
        <f t="shared" si="2"/>
        <v>3513322</v>
      </c>
      <c r="L37" s="48">
        <f t="shared" si="2"/>
        <v>2622126</v>
      </c>
      <c r="M37" s="48">
        <f t="shared" si="2"/>
        <v>4455688</v>
      </c>
      <c r="N37" s="48">
        <f t="shared" si="2"/>
        <v>10591136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21350051</v>
      </c>
      <c r="X37" s="48">
        <f>IF(F21=F35,0,X21-X35)</f>
        <v>29513028</v>
      </c>
      <c r="Y37" s="48">
        <f t="shared" si="2"/>
        <v>-8162977</v>
      </c>
      <c r="Z37" s="49">
        <f>+IF(X37&lt;&gt;0,+(Y37/X37)*100,0)</f>
        <v>-27.65889355710976</v>
      </c>
      <c r="AA37" s="46">
        <f>+AA21-AA35</f>
        <v>59026114</v>
      </c>
    </row>
    <row r="38" spans="1:27" ht="23.1" customHeight="1" x14ac:dyDescent="0.25">
      <c r="A38" s="50" t="s">
        <v>62</v>
      </c>
      <c r="B38" s="29" t="s">
        <v>32</v>
      </c>
      <c r="C38" s="6">
        <v>46825000</v>
      </c>
      <c r="D38" s="6"/>
      <c r="E38" s="7">
        <v>62929424</v>
      </c>
      <c r="F38" s="8">
        <v>47694302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25370660</v>
      </c>
      <c r="Y38" s="8">
        <v>-25370660</v>
      </c>
      <c r="Z38" s="2">
        <v>-100</v>
      </c>
      <c r="AA38" s="6">
        <v>47694302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28544276</v>
      </c>
      <c r="D41" s="56">
        <f>SUM(D37:D40)</f>
        <v>0</v>
      </c>
      <c r="E41" s="57">
        <f t="shared" si="3"/>
        <v>121955538</v>
      </c>
      <c r="F41" s="58">
        <f t="shared" si="3"/>
        <v>106720416</v>
      </c>
      <c r="G41" s="58">
        <f t="shared" si="3"/>
        <v>2894000</v>
      </c>
      <c r="H41" s="58">
        <f t="shared" si="3"/>
        <v>5390951</v>
      </c>
      <c r="I41" s="58">
        <f t="shared" si="3"/>
        <v>2473964</v>
      </c>
      <c r="J41" s="58">
        <f t="shared" si="3"/>
        <v>10758915</v>
      </c>
      <c r="K41" s="58">
        <f t="shared" si="3"/>
        <v>3513322</v>
      </c>
      <c r="L41" s="58">
        <f t="shared" si="3"/>
        <v>2622126</v>
      </c>
      <c r="M41" s="58">
        <f t="shared" si="3"/>
        <v>4455688</v>
      </c>
      <c r="N41" s="58">
        <f t="shared" si="3"/>
        <v>10591136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21350051</v>
      </c>
      <c r="X41" s="58">
        <f t="shared" si="3"/>
        <v>54883688</v>
      </c>
      <c r="Y41" s="58">
        <f t="shared" si="3"/>
        <v>-33533637</v>
      </c>
      <c r="Z41" s="59">
        <f>+IF(X41&lt;&gt;0,+(Y41/X41)*100,0)</f>
        <v>-61.099460007133629</v>
      </c>
      <c r="AA41" s="56">
        <f>SUM(AA37:AA40)</f>
        <v>106720416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28544276</v>
      </c>
      <c r="D43" s="64">
        <f>+D41-D42</f>
        <v>0</v>
      </c>
      <c r="E43" s="65">
        <f t="shared" si="4"/>
        <v>121955538</v>
      </c>
      <c r="F43" s="66">
        <f t="shared" si="4"/>
        <v>106720416</v>
      </c>
      <c r="G43" s="66">
        <f t="shared" si="4"/>
        <v>2894000</v>
      </c>
      <c r="H43" s="66">
        <f t="shared" si="4"/>
        <v>5390951</v>
      </c>
      <c r="I43" s="66">
        <f t="shared" si="4"/>
        <v>2473964</v>
      </c>
      <c r="J43" s="66">
        <f t="shared" si="4"/>
        <v>10758915</v>
      </c>
      <c r="K43" s="66">
        <f t="shared" si="4"/>
        <v>3513322</v>
      </c>
      <c r="L43" s="66">
        <f t="shared" si="4"/>
        <v>2622126</v>
      </c>
      <c r="M43" s="66">
        <f t="shared" si="4"/>
        <v>4455688</v>
      </c>
      <c r="N43" s="66">
        <f t="shared" si="4"/>
        <v>10591136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21350051</v>
      </c>
      <c r="X43" s="66">
        <f t="shared" si="4"/>
        <v>54883688</v>
      </c>
      <c r="Y43" s="66">
        <f t="shared" si="4"/>
        <v>-33533637</v>
      </c>
      <c r="Z43" s="67">
        <f>+IF(X43&lt;&gt;0,+(Y43/X43)*100,0)</f>
        <v>-61.099460007133629</v>
      </c>
      <c r="AA43" s="64">
        <f>+AA41-AA42</f>
        <v>106720416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28544276</v>
      </c>
      <c r="D45" s="56">
        <f>SUM(D43:D44)</f>
        <v>0</v>
      </c>
      <c r="E45" s="57">
        <f t="shared" si="5"/>
        <v>121955538</v>
      </c>
      <c r="F45" s="58">
        <f t="shared" si="5"/>
        <v>106720416</v>
      </c>
      <c r="G45" s="58">
        <f t="shared" si="5"/>
        <v>2894000</v>
      </c>
      <c r="H45" s="58">
        <f t="shared" si="5"/>
        <v>5390951</v>
      </c>
      <c r="I45" s="58">
        <f t="shared" si="5"/>
        <v>2473964</v>
      </c>
      <c r="J45" s="58">
        <f t="shared" si="5"/>
        <v>10758915</v>
      </c>
      <c r="K45" s="58">
        <f t="shared" si="5"/>
        <v>3513322</v>
      </c>
      <c r="L45" s="58">
        <f t="shared" si="5"/>
        <v>2622126</v>
      </c>
      <c r="M45" s="58">
        <f t="shared" si="5"/>
        <v>4455688</v>
      </c>
      <c r="N45" s="58">
        <f t="shared" si="5"/>
        <v>10591136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21350051</v>
      </c>
      <c r="X45" s="58">
        <f t="shared" si="5"/>
        <v>54883688</v>
      </c>
      <c r="Y45" s="58">
        <f t="shared" si="5"/>
        <v>-33533637</v>
      </c>
      <c r="Z45" s="59">
        <f>+IF(X45&lt;&gt;0,+(Y45/X45)*100,0)</f>
        <v>-61.099460007133629</v>
      </c>
      <c r="AA45" s="56">
        <f>SUM(AA43:AA44)</f>
        <v>106720416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28544276</v>
      </c>
      <c r="D47" s="71">
        <f>SUM(D45:D46)</f>
        <v>0</v>
      </c>
      <c r="E47" s="72">
        <f t="shared" si="6"/>
        <v>121955538</v>
      </c>
      <c r="F47" s="73">
        <f t="shared" si="6"/>
        <v>106720416</v>
      </c>
      <c r="G47" s="73">
        <f t="shared" si="6"/>
        <v>2894000</v>
      </c>
      <c r="H47" s="74">
        <f t="shared" si="6"/>
        <v>5390951</v>
      </c>
      <c r="I47" s="74">
        <f t="shared" si="6"/>
        <v>2473964</v>
      </c>
      <c r="J47" s="74">
        <f t="shared" si="6"/>
        <v>10758915</v>
      </c>
      <c r="K47" s="74">
        <f t="shared" si="6"/>
        <v>3513322</v>
      </c>
      <c r="L47" s="74">
        <f t="shared" si="6"/>
        <v>2622126</v>
      </c>
      <c r="M47" s="73">
        <f t="shared" si="6"/>
        <v>4455688</v>
      </c>
      <c r="N47" s="73">
        <f t="shared" si="6"/>
        <v>10591136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21350051</v>
      </c>
      <c r="X47" s="74">
        <f t="shared" si="6"/>
        <v>54883688</v>
      </c>
      <c r="Y47" s="74">
        <f t="shared" si="6"/>
        <v>-33533637</v>
      </c>
      <c r="Z47" s="75">
        <f>+IF(X47&lt;&gt;0,+(Y47/X47)*100,0)</f>
        <v>-61.099460007133629</v>
      </c>
      <c r="AA47" s="76">
        <f>SUM(AA45:AA46)</f>
        <v>106720416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-2008269</v>
      </c>
      <c r="F6" s="8">
        <v>-2008269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-1004136</v>
      </c>
      <c r="Y6" s="8">
        <v>1004136</v>
      </c>
      <c r="Z6" s="2">
        <v>-100</v>
      </c>
      <c r="AA6" s="6">
        <v>-2008269</v>
      </c>
    </row>
    <row r="7" spans="1:27" ht="13.5" x14ac:dyDescent="0.25">
      <c r="A7" s="25" t="s">
        <v>35</v>
      </c>
      <c r="B7" s="24" t="s">
        <v>32</v>
      </c>
      <c r="C7" s="6">
        <v>10297863</v>
      </c>
      <c r="D7" s="6"/>
      <c r="E7" s="7">
        <v>9843421</v>
      </c>
      <c r="F7" s="8">
        <v>9843421</v>
      </c>
      <c r="G7" s="8">
        <v>602646</v>
      </c>
      <c r="H7" s="8">
        <v>873108</v>
      </c>
      <c r="I7" s="8">
        <v>816952</v>
      </c>
      <c r="J7" s="8">
        <v>2292706</v>
      </c>
      <c r="K7" s="8">
        <v>1045203</v>
      </c>
      <c r="L7" s="8">
        <v>719609</v>
      </c>
      <c r="M7" s="8">
        <v>690763</v>
      </c>
      <c r="N7" s="8">
        <v>2455575</v>
      </c>
      <c r="O7" s="8"/>
      <c r="P7" s="8"/>
      <c r="Q7" s="8"/>
      <c r="R7" s="8"/>
      <c r="S7" s="8"/>
      <c r="T7" s="8"/>
      <c r="U7" s="8"/>
      <c r="V7" s="8"/>
      <c r="W7" s="8">
        <v>4748281</v>
      </c>
      <c r="X7" s="8">
        <v>4412695</v>
      </c>
      <c r="Y7" s="8">
        <v>335586</v>
      </c>
      <c r="Z7" s="2">
        <v>7.6050123563944485</v>
      </c>
      <c r="AA7" s="6">
        <v>9843421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12309084</v>
      </c>
      <c r="D13" s="6"/>
      <c r="E13" s="7">
        <v>3384910</v>
      </c>
      <c r="F13" s="8">
        <v>3384910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1692456</v>
      </c>
      <c r="Y13" s="8">
        <v>-1692456</v>
      </c>
      <c r="Z13" s="2">
        <v>-100</v>
      </c>
      <c r="AA13" s="6">
        <v>3384910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46101560</v>
      </c>
      <c r="D18" s="6"/>
      <c r="E18" s="7">
        <v>2008269</v>
      </c>
      <c r="F18" s="8">
        <v>2008269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1004136</v>
      </c>
      <c r="Y18" s="8">
        <v>-1004136</v>
      </c>
      <c r="Z18" s="2">
        <v>-100</v>
      </c>
      <c r="AA18" s="6">
        <v>2008269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1361056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70069563</v>
      </c>
      <c r="D21" s="33">
        <f t="shared" si="0"/>
        <v>0</v>
      </c>
      <c r="E21" s="34">
        <f t="shared" si="0"/>
        <v>13228331</v>
      </c>
      <c r="F21" s="35">
        <f t="shared" si="0"/>
        <v>13228331</v>
      </c>
      <c r="G21" s="35">
        <f t="shared" si="0"/>
        <v>602646</v>
      </c>
      <c r="H21" s="35">
        <f t="shared" si="0"/>
        <v>873108</v>
      </c>
      <c r="I21" s="35">
        <f t="shared" si="0"/>
        <v>816952</v>
      </c>
      <c r="J21" s="35">
        <f t="shared" si="0"/>
        <v>2292706</v>
      </c>
      <c r="K21" s="35">
        <f t="shared" si="0"/>
        <v>1045203</v>
      </c>
      <c r="L21" s="35">
        <f t="shared" si="0"/>
        <v>719609</v>
      </c>
      <c r="M21" s="35">
        <f t="shared" si="0"/>
        <v>690763</v>
      </c>
      <c r="N21" s="35">
        <f t="shared" si="0"/>
        <v>2455575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4748281</v>
      </c>
      <c r="X21" s="35">
        <f t="shared" si="0"/>
        <v>6105151</v>
      </c>
      <c r="Y21" s="35">
        <f t="shared" si="0"/>
        <v>-1356870</v>
      </c>
      <c r="Z21" s="36">
        <f>+IF(X21&lt;&gt;0,+(Y21/X21)*100,0)</f>
        <v>-22.225003116221039</v>
      </c>
      <c r="AA21" s="33">
        <f>SUM(AA5:AA20)</f>
        <v>13228331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130860</v>
      </c>
      <c r="D24" s="6"/>
      <c r="E24" s="7">
        <v>6045660</v>
      </c>
      <c r="F24" s="8">
        <v>6045660</v>
      </c>
      <c r="G24" s="8">
        <v>416652</v>
      </c>
      <c r="H24" s="8">
        <v>421281</v>
      </c>
      <c r="I24" s="8">
        <v>404632</v>
      </c>
      <c r="J24" s="8">
        <v>1242565</v>
      </c>
      <c r="K24" s="8">
        <v>430297</v>
      </c>
      <c r="L24" s="8">
        <v>416254</v>
      </c>
      <c r="M24" s="8">
        <v>452431</v>
      </c>
      <c r="N24" s="8">
        <v>1298982</v>
      </c>
      <c r="O24" s="8"/>
      <c r="P24" s="8"/>
      <c r="Q24" s="8"/>
      <c r="R24" s="8"/>
      <c r="S24" s="8"/>
      <c r="T24" s="8"/>
      <c r="U24" s="8"/>
      <c r="V24" s="8"/>
      <c r="W24" s="8">
        <v>2541547</v>
      </c>
      <c r="X24" s="8">
        <v>3022824</v>
      </c>
      <c r="Y24" s="8">
        <v>-481277</v>
      </c>
      <c r="Z24" s="2">
        <v>-15.921436378697537</v>
      </c>
      <c r="AA24" s="6">
        <v>6045660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2265454</v>
      </c>
      <c r="F26" s="8">
        <v>2265454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1132728</v>
      </c>
      <c r="Y26" s="8">
        <v>-1132728</v>
      </c>
      <c r="Z26" s="2">
        <v>-100</v>
      </c>
      <c r="AA26" s="6">
        <v>2265454</v>
      </c>
    </row>
    <row r="27" spans="1:27" ht="13.5" x14ac:dyDescent="0.25">
      <c r="A27" s="25" t="s">
        <v>53</v>
      </c>
      <c r="B27" s="24" t="s">
        <v>32</v>
      </c>
      <c r="C27" s="6">
        <v>10432925</v>
      </c>
      <c r="D27" s="6"/>
      <c r="E27" s="7">
        <v>3000000</v>
      </c>
      <c r="F27" s="8">
        <v>3000000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1500000</v>
      </c>
      <c r="Y27" s="8">
        <v>-1500000</v>
      </c>
      <c r="Z27" s="2">
        <v>-100</v>
      </c>
      <c r="AA27" s="6">
        <v>3000000</v>
      </c>
    </row>
    <row r="28" spans="1:27" ht="13.5" x14ac:dyDescent="0.25">
      <c r="A28" s="25" t="s">
        <v>54</v>
      </c>
      <c r="B28" s="24" t="s">
        <v>32</v>
      </c>
      <c r="C28" s="6">
        <v>312380</v>
      </c>
      <c r="D28" s="6"/>
      <c r="E28" s="7">
        <v>130290</v>
      </c>
      <c r="F28" s="8">
        <v>130290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65148</v>
      </c>
      <c r="Y28" s="8">
        <v>-65148</v>
      </c>
      <c r="Z28" s="2">
        <v>-100</v>
      </c>
      <c r="AA28" s="6">
        <v>130290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4245209</v>
      </c>
      <c r="D30" s="6"/>
      <c r="E30" s="7">
        <v>2326266</v>
      </c>
      <c r="F30" s="8">
        <v>2326266</v>
      </c>
      <c r="G30" s="8">
        <v>301</v>
      </c>
      <c r="H30" s="8"/>
      <c r="I30" s="8">
        <v>836</v>
      </c>
      <c r="J30" s="8">
        <v>1137</v>
      </c>
      <c r="K30" s="8"/>
      <c r="L30" s="8">
        <v>2307217</v>
      </c>
      <c r="M30" s="8">
        <v>707541</v>
      </c>
      <c r="N30" s="8">
        <v>3014758</v>
      </c>
      <c r="O30" s="8"/>
      <c r="P30" s="8"/>
      <c r="Q30" s="8"/>
      <c r="R30" s="8"/>
      <c r="S30" s="8"/>
      <c r="T30" s="8"/>
      <c r="U30" s="8"/>
      <c r="V30" s="8"/>
      <c r="W30" s="8">
        <v>3015895</v>
      </c>
      <c r="X30" s="8">
        <v>19704</v>
      </c>
      <c r="Y30" s="8">
        <v>2996191</v>
      </c>
      <c r="Z30" s="2">
        <v>15206.003857084856</v>
      </c>
      <c r="AA30" s="6">
        <v>2326266</v>
      </c>
    </row>
    <row r="31" spans="1:27" ht="13.5" x14ac:dyDescent="0.25">
      <c r="A31" s="25" t="s">
        <v>57</v>
      </c>
      <c r="B31" s="24" t="s">
        <v>32</v>
      </c>
      <c r="C31" s="6">
        <v>249861</v>
      </c>
      <c r="D31" s="6"/>
      <c r="E31" s="7">
        <v>1838171</v>
      </c>
      <c r="F31" s="8">
        <v>1838171</v>
      </c>
      <c r="G31" s="8"/>
      <c r="H31" s="8">
        <v>11976</v>
      </c>
      <c r="I31" s="8">
        <v>29388</v>
      </c>
      <c r="J31" s="8">
        <v>41364</v>
      </c>
      <c r="K31" s="8">
        <v>6215</v>
      </c>
      <c r="L31" s="8">
        <v>45838</v>
      </c>
      <c r="M31" s="8">
        <v>7382</v>
      </c>
      <c r="N31" s="8">
        <v>59435</v>
      </c>
      <c r="O31" s="8"/>
      <c r="P31" s="8"/>
      <c r="Q31" s="8"/>
      <c r="R31" s="8"/>
      <c r="S31" s="8"/>
      <c r="T31" s="8"/>
      <c r="U31" s="8"/>
      <c r="V31" s="8"/>
      <c r="W31" s="8">
        <v>100799</v>
      </c>
      <c r="X31" s="8">
        <v>822936</v>
      </c>
      <c r="Y31" s="8">
        <v>-722137</v>
      </c>
      <c r="Z31" s="2">
        <v>-87.751295361972254</v>
      </c>
      <c r="AA31" s="6">
        <v>1838171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3174053</v>
      </c>
      <c r="D33" s="6"/>
      <c r="E33" s="7">
        <v>3300983</v>
      </c>
      <c r="F33" s="8">
        <v>3300983</v>
      </c>
      <c r="G33" s="8">
        <v>93715</v>
      </c>
      <c r="H33" s="8">
        <v>46478</v>
      </c>
      <c r="I33" s="8">
        <v>402202</v>
      </c>
      <c r="J33" s="8">
        <v>542395</v>
      </c>
      <c r="K33" s="8">
        <v>193660</v>
      </c>
      <c r="L33" s="8">
        <v>375352</v>
      </c>
      <c r="M33" s="8">
        <v>860427</v>
      </c>
      <c r="N33" s="8">
        <v>1429439</v>
      </c>
      <c r="O33" s="8"/>
      <c r="P33" s="8"/>
      <c r="Q33" s="8"/>
      <c r="R33" s="8"/>
      <c r="S33" s="8"/>
      <c r="T33" s="8"/>
      <c r="U33" s="8"/>
      <c r="V33" s="8"/>
      <c r="W33" s="8">
        <v>1971834</v>
      </c>
      <c r="X33" s="8">
        <v>1598911</v>
      </c>
      <c r="Y33" s="8">
        <v>372923</v>
      </c>
      <c r="Z33" s="2">
        <v>23.323562099453941</v>
      </c>
      <c r="AA33" s="6">
        <v>3300983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18545288</v>
      </c>
      <c r="D35" s="33">
        <f>SUM(D24:D34)</f>
        <v>0</v>
      </c>
      <c r="E35" s="34">
        <f t="shared" si="1"/>
        <v>18906824</v>
      </c>
      <c r="F35" s="35">
        <f t="shared" si="1"/>
        <v>18906824</v>
      </c>
      <c r="G35" s="35">
        <f t="shared" si="1"/>
        <v>510668</v>
      </c>
      <c r="H35" s="35">
        <f t="shared" si="1"/>
        <v>479735</v>
      </c>
      <c r="I35" s="35">
        <f t="shared" si="1"/>
        <v>837058</v>
      </c>
      <c r="J35" s="35">
        <f t="shared" si="1"/>
        <v>1827461</v>
      </c>
      <c r="K35" s="35">
        <f t="shared" si="1"/>
        <v>630172</v>
      </c>
      <c r="L35" s="35">
        <f t="shared" si="1"/>
        <v>3144661</v>
      </c>
      <c r="M35" s="35">
        <f t="shared" si="1"/>
        <v>2027781</v>
      </c>
      <c r="N35" s="35">
        <f t="shared" si="1"/>
        <v>5802614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7630075</v>
      </c>
      <c r="X35" s="35">
        <f t="shared" si="1"/>
        <v>8162251</v>
      </c>
      <c r="Y35" s="35">
        <f t="shared" si="1"/>
        <v>-532176</v>
      </c>
      <c r="Z35" s="36">
        <f>+IF(X35&lt;&gt;0,+(Y35/X35)*100,0)</f>
        <v>-6.5199661220905858</v>
      </c>
      <c r="AA35" s="33">
        <f>SUM(AA24:AA34)</f>
        <v>18906824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51524275</v>
      </c>
      <c r="D37" s="46">
        <f>+D21-D35</f>
        <v>0</v>
      </c>
      <c r="E37" s="47">
        <f t="shared" si="2"/>
        <v>-5678493</v>
      </c>
      <c r="F37" s="48">
        <f t="shared" si="2"/>
        <v>-5678493</v>
      </c>
      <c r="G37" s="48">
        <f t="shared" si="2"/>
        <v>91978</v>
      </c>
      <c r="H37" s="48">
        <f t="shared" si="2"/>
        <v>393373</v>
      </c>
      <c r="I37" s="48">
        <f t="shared" si="2"/>
        <v>-20106</v>
      </c>
      <c r="J37" s="48">
        <f t="shared" si="2"/>
        <v>465245</v>
      </c>
      <c r="K37" s="48">
        <f t="shared" si="2"/>
        <v>415031</v>
      </c>
      <c r="L37" s="48">
        <f t="shared" si="2"/>
        <v>-2425052</v>
      </c>
      <c r="M37" s="48">
        <f t="shared" si="2"/>
        <v>-1337018</v>
      </c>
      <c r="N37" s="48">
        <f t="shared" si="2"/>
        <v>-3347039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-2881794</v>
      </c>
      <c r="X37" s="48">
        <f>IF(F21=F35,0,X21-X35)</f>
        <v>-2057100</v>
      </c>
      <c r="Y37" s="48">
        <f t="shared" si="2"/>
        <v>-824694</v>
      </c>
      <c r="Z37" s="49">
        <f>+IF(X37&lt;&gt;0,+(Y37/X37)*100,0)</f>
        <v>40.090126877643286</v>
      </c>
      <c r="AA37" s="46">
        <f>+AA21-AA35</f>
        <v>-5678493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48171700</v>
      </c>
      <c r="F38" s="8">
        <v>48171700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24085854</v>
      </c>
      <c r="Y38" s="8">
        <v>-24085854</v>
      </c>
      <c r="Z38" s="2">
        <v>-100</v>
      </c>
      <c r="AA38" s="6">
        <v>48171700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-1282481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50241794</v>
      </c>
      <c r="D41" s="56">
        <f>SUM(D37:D40)</f>
        <v>0</v>
      </c>
      <c r="E41" s="57">
        <f t="shared" si="3"/>
        <v>42493207</v>
      </c>
      <c r="F41" s="58">
        <f t="shared" si="3"/>
        <v>42493207</v>
      </c>
      <c r="G41" s="58">
        <f t="shared" si="3"/>
        <v>91978</v>
      </c>
      <c r="H41" s="58">
        <f t="shared" si="3"/>
        <v>393373</v>
      </c>
      <c r="I41" s="58">
        <f t="shared" si="3"/>
        <v>-20106</v>
      </c>
      <c r="J41" s="58">
        <f t="shared" si="3"/>
        <v>465245</v>
      </c>
      <c r="K41" s="58">
        <f t="shared" si="3"/>
        <v>415031</v>
      </c>
      <c r="L41" s="58">
        <f t="shared" si="3"/>
        <v>-2425052</v>
      </c>
      <c r="M41" s="58">
        <f t="shared" si="3"/>
        <v>-1337018</v>
      </c>
      <c r="N41" s="58">
        <f t="shared" si="3"/>
        <v>-3347039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-2881794</v>
      </c>
      <c r="X41" s="58">
        <f t="shared" si="3"/>
        <v>22028754</v>
      </c>
      <c r="Y41" s="58">
        <f t="shared" si="3"/>
        <v>-24910548</v>
      </c>
      <c r="Z41" s="59">
        <f>+IF(X41&lt;&gt;0,+(Y41/X41)*100,0)</f>
        <v>-113.0819655074454</v>
      </c>
      <c r="AA41" s="56">
        <f>SUM(AA37:AA40)</f>
        <v>42493207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50241794</v>
      </c>
      <c r="D43" s="64">
        <f>+D41-D42</f>
        <v>0</v>
      </c>
      <c r="E43" s="65">
        <f t="shared" si="4"/>
        <v>42493207</v>
      </c>
      <c r="F43" s="66">
        <f t="shared" si="4"/>
        <v>42493207</v>
      </c>
      <c r="G43" s="66">
        <f t="shared" si="4"/>
        <v>91978</v>
      </c>
      <c r="H43" s="66">
        <f t="shared" si="4"/>
        <v>393373</v>
      </c>
      <c r="I43" s="66">
        <f t="shared" si="4"/>
        <v>-20106</v>
      </c>
      <c r="J43" s="66">
        <f t="shared" si="4"/>
        <v>465245</v>
      </c>
      <c r="K43" s="66">
        <f t="shared" si="4"/>
        <v>415031</v>
      </c>
      <c r="L43" s="66">
        <f t="shared" si="4"/>
        <v>-2425052</v>
      </c>
      <c r="M43" s="66">
        <f t="shared" si="4"/>
        <v>-1337018</v>
      </c>
      <c r="N43" s="66">
        <f t="shared" si="4"/>
        <v>-3347039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-2881794</v>
      </c>
      <c r="X43" s="66">
        <f t="shared" si="4"/>
        <v>22028754</v>
      </c>
      <c r="Y43" s="66">
        <f t="shared" si="4"/>
        <v>-24910548</v>
      </c>
      <c r="Z43" s="67">
        <f>+IF(X43&lt;&gt;0,+(Y43/X43)*100,0)</f>
        <v>-113.0819655074454</v>
      </c>
      <c r="AA43" s="64">
        <f>+AA41-AA42</f>
        <v>42493207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50241794</v>
      </c>
      <c r="D45" s="56">
        <f>SUM(D43:D44)</f>
        <v>0</v>
      </c>
      <c r="E45" s="57">
        <f t="shared" si="5"/>
        <v>42493207</v>
      </c>
      <c r="F45" s="58">
        <f t="shared" si="5"/>
        <v>42493207</v>
      </c>
      <c r="G45" s="58">
        <f t="shared" si="5"/>
        <v>91978</v>
      </c>
      <c r="H45" s="58">
        <f t="shared" si="5"/>
        <v>393373</v>
      </c>
      <c r="I45" s="58">
        <f t="shared" si="5"/>
        <v>-20106</v>
      </c>
      <c r="J45" s="58">
        <f t="shared" si="5"/>
        <v>465245</v>
      </c>
      <c r="K45" s="58">
        <f t="shared" si="5"/>
        <v>415031</v>
      </c>
      <c r="L45" s="58">
        <f t="shared" si="5"/>
        <v>-2425052</v>
      </c>
      <c r="M45" s="58">
        <f t="shared" si="5"/>
        <v>-1337018</v>
      </c>
      <c r="N45" s="58">
        <f t="shared" si="5"/>
        <v>-3347039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-2881794</v>
      </c>
      <c r="X45" s="58">
        <f t="shared" si="5"/>
        <v>22028754</v>
      </c>
      <c r="Y45" s="58">
        <f t="shared" si="5"/>
        <v>-24910548</v>
      </c>
      <c r="Z45" s="59">
        <f>+IF(X45&lt;&gt;0,+(Y45/X45)*100,0)</f>
        <v>-113.0819655074454</v>
      </c>
      <c r="AA45" s="56">
        <f>SUM(AA43:AA44)</f>
        <v>42493207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50241794</v>
      </c>
      <c r="D47" s="71">
        <f>SUM(D45:D46)</f>
        <v>0</v>
      </c>
      <c r="E47" s="72">
        <f t="shared" si="6"/>
        <v>42493207</v>
      </c>
      <c r="F47" s="73">
        <f t="shared" si="6"/>
        <v>42493207</v>
      </c>
      <c r="G47" s="73">
        <f t="shared" si="6"/>
        <v>91978</v>
      </c>
      <c r="H47" s="74">
        <f t="shared" si="6"/>
        <v>393373</v>
      </c>
      <c r="I47" s="74">
        <f t="shared" si="6"/>
        <v>-20106</v>
      </c>
      <c r="J47" s="74">
        <f t="shared" si="6"/>
        <v>465245</v>
      </c>
      <c r="K47" s="74">
        <f t="shared" si="6"/>
        <v>415031</v>
      </c>
      <c r="L47" s="74">
        <f t="shared" si="6"/>
        <v>-2425052</v>
      </c>
      <c r="M47" s="73">
        <f t="shared" si="6"/>
        <v>-1337018</v>
      </c>
      <c r="N47" s="73">
        <f t="shared" si="6"/>
        <v>-3347039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-2881794</v>
      </c>
      <c r="X47" s="74">
        <f t="shared" si="6"/>
        <v>22028754</v>
      </c>
      <c r="Y47" s="74">
        <f t="shared" si="6"/>
        <v>-24910548</v>
      </c>
      <c r="Z47" s="75">
        <f>+IF(X47&lt;&gt;0,+(Y47/X47)*100,0)</f>
        <v>-113.0819655074454</v>
      </c>
      <c r="AA47" s="76">
        <f>SUM(AA45:AA46)</f>
        <v>42493207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17845821</v>
      </c>
      <c r="D7" s="6"/>
      <c r="E7" s="7">
        <v>41487142</v>
      </c>
      <c r="F7" s="8">
        <v>41487142</v>
      </c>
      <c r="G7" s="8">
        <v>2179328</v>
      </c>
      <c r="H7" s="8">
        <v>-30686</v>
      </c>
      <c r="I7" s="8">
        <v>-120181</v>
      </c>
      <c r="J7" s="8">
        <v>2028461</v>
      </c>
      <c r="K7" s="8">
        <v>-9152</v>
      </c>
      <c r="L7" s="8">
        <v>2082299</v>
      </c>
      <c r="M7" s="8">
        <v>-2834</v>
      </c>
      <c r="N7" s="8">
        <v>2070313</v>
      </c>
      <c r="O7" s="8"/>
      <c r="P7" s="8"/>
      <c r="Q7" s="8"/>
      <c r="R7" s="8"/>
      <c r="S7" s="8"/>
      <c r="T7" s="8"/>
      <c r="U7" s="8"/>
      <c r="V7" s="8"/>
      <c r="W7" s="8">
        <v>4098774</v>
      </c>
      <c r="X7" s="8">
        <v>20743573</v>
      </c>
      <c r="Y7" s="8">
        <v>-16644799</v>
      </c>
      <c r="Z7" s="2">
        <v>-80.240752159717132</v>
      </c>
      <c r="AA7" s="6">
        <v>41487142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26535201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13744957</v>
      </c>
      <c r="F18" s="8">
        <v>13744957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6872484</v>
      </c>
      <c r="Y18" s="8">
        <v>-6872484</v>
      </c>
      <c r="Z18" s="2">
        <v>-100</v>
      </c>
      <c r="AA18" s="6">
        <v>13744957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44381022</v>
      </c>
      <c r="D21" s="33">
        <f t="shared" si="0"/>
        <v>0</v>
      </c>
      <c r="E21" s="34">
        <f t="shared" si="0"/>
        <v>55232099</v>
      </c>
      <c r="F21" s="35">
        <f t="shared" si="0"/>
        <v>55232099</v>
      </c>
      <c r="G21" s="35">
        <f t="shared" si="0"/>
        <v>2179328</v>
      </c>
      <c r="H21" s="35">
        <f t="shared" si="0"/>
        <v>-30686</v>
      </c>
      <c r="I21" s="35">
        <f t="shared" si="0"/>
        <v>-120181</v>
      </c>
      <c r="J21" s="35">
        <f t="shared" si="0"/>
        <v>2028461</v>
      </c>
      <c r="K21" s="35">
        <f t="shared" si="0"/>
        <v>-9152</v>
      </c>
      <c r="L21" s="35">
        <f t="shared" si="0"/>
        <v>2082299</v>
      </c>
      <c r="M21" s="35">
        <f t="shared" si="0"/>
        <v>-2834</v>
      </c>
      <c r="N21" s="35">
        <f t="shared" si="0"/>
        <v>2070313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4098774</v>
      </c>
      <c r="X21" s="35">
        <f t="shared" si="0"/>
        <v>27616057</v>
      </c>
      <c r="Y21" s="35">
        <f t="shared" si="0"/>
        <v>-23517283</v>
      </c>
      <c r="Z21" s="36">
        <f>+IF(X21&lt;&gt;0,+(Y21/X21)*100,0)</f>
        <v>-85.158004272659198</v>
      </c>
      <c r="AA21" s="33">
        <f>SUM(AA5:AA20)</f>
        <v>55232099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1299771</v>
      </c>
      <c r="D24" s="6"/>
      <c r="E24" s="7">
        <v>9766167</v>
      </c>
      <c r="F24" s="8">
        <v>9766167</v>
      </c>
      <c r="G24" s="8">
        <v>971976</v>
      </c>
      <c r="H24" s="8">
        <v>913935</v>
      </c>
      <c r="I24" s="8">
        <v>930070</v>
      </c>
      <c r="J24" s="8">
        <v>2815981</v>
      </c>
      <c r="K24" s="8">
        <v>996925</v>
      </c>
      <c r="L24" s="8">
        <v>964006</v>
      </c>
      <c r="M24" s="8"/>
      <c r="N24" s="8">
        <v>1960931</v>
      </c>
      <c r="O24" s="8"/>
      <c r="P24" s="8"/>
      <c r="Q24" s="8"/>
      <c r="R24" s="8"/>
      <c r="S24" s="8"/>
      <c r="T24" s="8"/>
      <c r="U24" s="8"/>
      <c r="V24" s="8"/>
      <c r="W24" s="8">
        <v>4776912</v>
      </c>
      <c r="X24" s="8">
        <v>4883118</v>
      </c>
      <c r="Y24" s="8">
        <v>-106206</v>
      </c>
      <c r="Z24" s="2">
        <v>-2.1749628004074446</v>
      </c>
      <c r="AA24" s="6">
        <v>9766167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16718229</v>
      </c>
      <c r="F26" s="8">
        <v>16718229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8359128</v>
      </c>
      <c r="Y26" s="8">
        <v>-8359128</v>
      </c>
      <c r="Z26" s="2">
        <v>-100</v>
      </c>
      <c r="AA26" s="6">
        <v>16718229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2200000</v>
      </c>
      <c r="F27" s="8">
        <v>2200000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1100004</v>
      </c>
      <c r="Y27" s="8">
        <v>-1100004</v>
      </c>
      <c r="Z27" s="2">
        <v>-100</v>
      </c>
      <c r="AA27" s="6">
        <v>2200000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4097380</v>
      </c>
      <c r="D30" s="6"/>
      <c r="E30" s="7">
        <v>5903945</v>
      </c>
      <c r="F30" s="8">
        <v>5903945</v>
      </c>
      <c r="G30" s="8">
        <v>107514</v>
      </c>
      <c r="H30" s="8">
        <v>175059</v>
      </c>
      <c r="I30" s="8">
        <v>1094940</v>
      </c>
      <c r="J30" s="8">
        <v>1377513</v>
      </c>
      <c r="K30" s="8">
        <v>267319</v>
      </c>
      <c r="L30" s="8">
        <v>162116</v>
      </c>
      <c r="M30" s="8">
        <v>304135</v>
      </c>
      <c r="N30" s="8">
        <v>733570</v>
      </c>
      <c r="O30" s="8"/>
      <c r="P30" s="8"/>
      <c r="Q30" s="8"/>
      <c r="R30" s="8"/>
      <c r="S30" s="8"/>
      <c r="T30" s="8"/>
      <c r="U30" s="8"/>
      <c r="V30" s="8"/>
      <c r="W30" s="8">
        <v>2111083</v>
      </c>
      <c r="X30" s="8">
        <v>2951987</v>
      </c>
      <c r="Y30" s="8">
        <v>-840904</v>
      </c>
      <c r="Z30" s="2">
        <v>-28.486033305702229</v>
      </c>
      <c r="AA30" s="6">
        <v>5903945</v>
      </c>
    </row>
    <row r="31" spans="1:27" ht="13.5" x14ac:dyDescent="0.25">
      <c r="A31" s="25" t="s">
        <v>57</v>
      </c>
      <c r="B31" s="24" t="s">
        <v>32</v>
      </c>
      <c r="C31" s="6">
        <v>566841</v>
      </c>
      <c r="D31" s="6"/>
      <c r="E31" s="7">
        <v>734841</v>
      </c>
      <c r="F31" s="8">
        <v>734841</v>
      </c>
      <c r="G31" s="8">
        <v>133934</v>
      </c>
      <c r="H31" s="8">
        <v>63268</v>
      </c>
      <c r="I31" s="8">
        <v>19772</v>
      </c>
      <c r="J31" s="8">
        <v>216974</v>
      </c>
      <c r="K31" s="8">
        <v>30562</v>
      </c>
      <c r="L31" s="8">
        <v>9540</v>
      </c>
      <c r="M31" s="8"/>
      <c r="N31" s="8">
        <v>40102</v>
      </c>
      <c r="O31" s="8"/>
      <c r="P31" s="8"/>
      <c r="Q31" s="8"/>
      <c r="R31" s="8"/>
      <c r="S31" s="8"/>
      <c r="T31" s="8"/>
      <c r="U31" s="8"/>
      <c r="V31" s="8"/>
      <c r="W31" s="8">
        <v>257076</v>
      </c>
      <c r="X31" s="8">
        <v>367440</v>
      </c>
      <c r="Y31" s="8">
        <v>-110364</v>
      </c>
      <c r="Z31" s="2">
        <v>-30.035924232527762</v>
      </c>
      <c r="AA31" s="6">
        <v>734841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26104</v>
      </c>
      <c r="D33" s="6"/>
      <c r="E33" s="7">
        <v>52808</v>
      </c>
      <c r="F33" s="8">
        <v>52808</v>
      </c>
      <c r="G33" s="8">
        <v>8604</v>
      </c>
      <c r="H33" s="8">
        <v>8799</v>
      </c>
      <c r="I33" s="8">
        <v>15172</v>
      </c>
      <c r="J33" s="8">
        <v>32575</v>
      </c>
      <c r="K33" s="8">
        <v>8639</v>
      </c>
      <c r="L33" s="8">
        <v>8246</v>
      </c>
      <c r="M33" s="8"/>
      <c r="N33" s="8">
        <v>16885</v>
      </c>
      <c r="O33" s="8"/>
      <c r="P33" s="8"/>
      <c r="Q33" s="8"/>
      <c r="R33" s="8"/>
      <c r="S33" s="8"/>
      <c r="T33" s="8"/>
      <c r="U33" s="8"/>
      <c r="V33" s="8"/>
      <c r="W33" s="8">
        <v>49460</v>
      </c>
      <c r="X33" s="8">
        <v>26418</v>
      </c>
      <c r="Y33" s="8">
        <v>23042</v>
      </c>
      <c r="Z33" s="2">
        <v>87.220834279657808</v>
      </c>
      <c r="AA33" s="6">
        <v>52808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5990096</v>
      </c>
      <c r="D35" s="33">
        <f>SUM(D24:D34)</f>
        <v>0</v>
      </c>
      <c r="E35" s="34">
        <f t="shared" si="1"/>
        <v>35375990</v>
      </c>
      <c r="F35" s="35">
        <f t="shared" si="1"/>
        <v>35375990</v>
      </c>
      <c r="G35" s="35">
        <f t="shared" si="1"/>
        <v>1222028</v>
      </c>
      <c r="H35" s="35">
        <f t="shared" si="1"/>
        <v>1161061</v>
      </c>
      <c r="I35" s="35">
        <f t="shared" si="1"/>
        <v>2059954</v>
      </c>
      <c r="J35" s="35">
        <f t="shared" si="1"/>
        <v>4443043</v>
      </c>
      <c r="K35" s="35">
        <f t="shared" si="1"/>
        <v>1303445</v>
      </c>
      <c r="L35" s="35">
        <f t="shared" si="1"/>
        <v>1143908</v>
      </c>
      <c r="M35" s="35">
        <f t="shared" si="1"/>
        <v>304135</v>
      </c>
      <c r="N35" s="35">
        <f t="shared" si="1"/>
        <v>2751488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7194531</v>
      </c>
      <c r="X35" s="35">
        <f t="shared" si="1"/>
        <v>17688095</v>
      </c>
      <c r="Y35" s="35">
        <f t="shared" si="1"/>
        <v>-10493564</v>
      </c>
      <c r="Z35" s="36">
        <f>+IF(X35&lt;&gt;0,+(Y35/X35)*100,0)</f>
        <v>-59.325574630846347</v>
      </c>
      <c r="AA35" s="33">
        <f>SUM(AA24:AA34)</f>
        <v>35375990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38390926</v>
      </c>
      <c r="D37" s="46">
        <f>+D21-D35</f>
        <v>0</v>
      </c>
      <c r="E37" s="47">
        <f t="shared" si="2"/>
        <v>19856109</v>
      </c>
      <c r="F37" s="48">
        <f t="shared" si="2"/>
        <v>19856109</v>
      </c>
      <c r="G37" s="48">
        <f t="shared" si="2"/>
        <v>957300</v>
      </c>
      <c r="H37" s="48">
        <f t="shared" si="2"/>
        <v>-1191747</v>
      </c>
      <c r="I37" s="48">
        <f t="shared" si="2"/>
        <v>-2180135</v>
      </c>
      <c r="J37" s="48">
        <f t="shared" si="2"/>
        <v>-2414582</v>
      </c>
      <c r="K37" s="48">
        <f t="shared" si="2"/>
        <v>-1312597</v>
      </c>
      <c r="L37" s="48">
        <f t="shared" si="2"/>
        <v>938391</v>
      </c>
      <c r="M37" s="48">
        <f t="shared" si="2"/>
        <v>-306969</v>
      </c>
      <c r="N37" s="48">
        <f t="shared" si="2"/>
        <v>-681175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-3095757</v>
      </c>
      <c r="X37" s="48">
        <f>IF(F21=F35,0,X21-X35)</f>
        <v>9927962</v>
      </c>
      <c r="Y37" s="48">
        <f t="shared" si="2"/>
        <v>-13023719</v>
      </c>
      <c r="Z37" s="49">
        <f>+IF(X37&lt;&gt;0,+(Y37/X37)*100,0)</f>
        <v>-131.18220033477164</v>
      </c>
      <c r="AA37" s="46">
        <f>+AA21-AA35</f>
        <v>19856109</v>
      </c>
    </row>
    <row r="38" spans="1:27" ht="23.1" customHeight="1" x14ac:dyDescent="0.25">
      <c r="A38" s="50" t="s">
        <v>62</v>
      </c>
      <c r="B38" s="29" t="s">
        <v>32</v>
      </c>
      <c r="C38" s="6">
        <v>28580355</v>
      </c>
      <c r="D38" s="6"/>
      <c r="E38" s="7">
        <v>16044450</v>
      </c>
      <c r="F38" s="8">
        <v>16044450</v>
      </c>
      <c r="G38" s="8">
        <v>199663</v>
      </c>
      <c r="H38" s="8">
        <v>659198</v>
      </c>
      <c r="I38" s="8"/>
      <c r="J38" s="8">
        <v>858861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858861</v>
      </c>
      <c r="X38" s="8">
        <v>8022228</v>
      </c>
      <c r="Y38" s="8">
        <v>-7163367</v>
      </c>
      <c r="Z38" s="2">
        <v>-89.293984164997553</v>
      </c>
      <c r="AA38" s="6">
        <v>16044450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66971281</v>
      </c>
      <c r="D41" s="56">
        <f>SUM(D37:D40)</f>
        <v>0</v>
      </c>
      <c r="E41" s="57">
        <f t="shared" si="3"/>
        <v>35900559</v>
      </c>
      <c r="F41" s="58">
        <f t="shared" si="3"/>
        <v>35900559</v>
      </c>
      <c r="G41" s="58">
        <f t="shared" si="3"/>
        <v>1156963</v>
      </c>
      <c r="H41" s="58">
        <f t="shared" si="3"/>
        <v>-532549</v>
      </c>
      <c r="I41" s="58">
        <f t="shared" si="3"/>
        <v>-2180135</v>
      </c>
      <c r="J41" s="58">
        <f t="shared" si="3"/>
        <v>-1555721</v>
      </c>
      <c r="K41" s="58">
        <f t="shared" si="3"/>
        <v>-1312597</v>
      </c>
      <c r="L41" s="58">
        <f t="shared" si="3"/>
        <v>938391</v>
      </c>
      <c r="M41" s="58">
        <f t="shared" si="3"/>
        <v>-306969</v>
      </c>
      <c r="N41" s="58">
        <f t="shared" si="3"/>
        <v>-681175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-2236896</v>
      </c>
      <c r="X41" s="58">
        <f t="shared" si="3"/>
        <v>17950190</v>
      </c>
      <c r="Y41" s="58">
        <f t="shared" si="3"/>
        <v>-20187086</v>
      </c>
      <c r="Z41" s="59">
        <f>+IF(X41&lt;&gt;0,+(Y41/X41)*100,0)</f>
        <v>-112.46168424958177</v>
      </c>
      <c r="AA41" s="56">
        <f>SUM(AA37:AA40)</f>
        <v>35900559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66971281</v>
      </c>
      <c r="D43" s="64">
        <f>+D41-D42</f>
        <v>0</v>
      </c>
      <c r="E43" s="65">
        <f t="shared" si="4"/>
        <v>35900559</v>
      </c>
      <c r="F43" s="66">
        <f t="shared" si="4"/>
        <v>35900559</v>
      </c>
      <c r="G43" s="66">
        <f t="shared" si="4"/>
        <v>1156963</v>
      </c>
      <c r="H43" s="66">
        <f t="shared" si="4"/>
        <v>-532549</v>
      </c>
      <c r="I43" s="66">
        <f t="shared" si="4"/>
        <v>-2180135</v>
      </c>
      <c r="J43" s="66">
        <f t="shared" si="4"/>
        <v>-1555721</v>
      </c>
      <c r="K43" s="66">
        <f t="shared" si="4"/>
        <v>-1312597</v>
      </c>
      <c r="L43" s="66">
        <f t="shared" si="4"/>
        <v>938391</v>
      </c>
      <c r="M43" s="66">
        <f t="shared" si="4"/>
        <v>-306969</v>
      </c>
      <c r="N43" s="66">
        <f t="shared" si="4"/>
        <v>-681175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-2236896</v>
      </c>
      <c r="X43" s="66">
        <f t="shared" si="4"/>
        <v>17950190</v>
      </c>
      <c r="Y43" s="66">
        <f t="shared" si="4"/>
        <v>-20187086</v>
      </c>
      <c r="Z43" s="67">
        <f>+IF(X43&lt;&gt;0,+(Y43/X43)*100,0)</f>
        <v>-112.46168424958177</v>
      </c>
      <c r="AA43" s="64">
        <f>+AA41-AA42</f>
        <v>35900559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66971281</v>
      </c>
      <c r="D45" s="56">
        <f>SUM(D43:D44)</f>
        <v>0</v>
      </c>
      <c r="E45" s="57">
        <f t="shared" si="5"/>
        <v>35900559</v>
      </c>
      <c r="F45" s="58">
        <f t="shared" si="5"/>
        <v>35900559</v>
      </c>
      <c r="G45" s="58">
        <f t="shared" si="5"/>
        <v>1156963</v>
      </c>
      <c r="H45" s="58">
        <f t="shared" si="5"/>
        <v>-532549</v>
      </c>
      <c r="I45" s="58">
        <f t="shared" si="5"/>
        <v>-2180135</v>
      </c>
      <c r="J45" s="58">
        <f t="shared" si="5"/>
        <v>-1555721</v>
      </c>
      <c r="K45" s="58">
        <f t="shared" si="5"/>
        <v>-1312597</v>
      </c>
      <c r="L45" s="58">
        <f t="shared" si="5"/>
        <v>938391</v>
      </c>
      <c r="M45" s="58">
        <f t="shared" si="5"/>
        <v>-306969</v>
      </c>
      <c r="N45" s="58">
        <f t="shared" si="5"/>
        <v>-681175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-2236896</v>
      </c>
      <c r="X45" s="58">
        <f t="shared" si="5"/>
        <v>17950190</v>
      </c>
      <c r="Y45" s="58">
        <f t="shared" si="5"/>
        <v>-20187086</v>
      </c>
      <c r="Z45" s="59">
        <f>+IF(X45&lt;&gt;0,+(Y45/X45)*100,0)</f>
        <v>-112.46168424958177</v>
      </c>
      <c r="AA45" s="56">
        <f>SUM(AA43:AA44)</f>
        <v>35900559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66971281</v>
      </c>
      <c r="D47" s="71">
        <f>SUM(D45:D46)</f>
        <v>0</v>
      </c>
      <c r="E47" s="72">
        <f t="shared" si="6"/>
        <v>35900559</v>
      </c>
      <c r="F47" s="73">
        <f t="shared" si="6"/>
        <v>35900559</v>
      </c>
      <c r="G47" s="73">
        <f t="shared" si="6"/>
        <v>1156963</v>
      </c>
      <c r="H47" s="74">
        <f t="shared" si="6"/>
        <v>-532549</v>
      </c>
      <c r="I47" s="74">
        <f t="shared" si="6"/>
        <v>-2180135</v>
      </c>
      <c r="J47" s="74">
        <f t="shared" si="6"/>
        <v>-1555721</v>
      </c>
      <c r="K47" s="74">
        <f t="shared" si="6"/>
        <v>-1312597</v>
      </c>
      <c r="L47" s="74">
        <f t="shared" si="6"/>
        <v>938391</v>
      </c>
      <c r="M47" s="73">
        <f t="shared" si="6"/>
        <v>-306969</v>
      </c>
      <c r="N47" s="73">
        <f t="shared" si="6"/>
        <v>-681175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-2236896</v>
      </c>
      <c r="X47" s="74">
        <f t="shared" si="6"/>
        <v>17950190</v>
      </c>
      <c r="Y47" s="74">
        <f t="shared" si="6"/>
        <v>-20187086</v>
      </c>
      <c r="Z47" s="75">
        <f>+IF(X47&lt;&gt;0,+(Y47/X47)*100,0)</f>
        <v>-112.46168424958177</v>
      </c>
      <c r="AA47" s="76">
        <f>SUM(AA45:AA46)</f>
        <v>35900559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121030504</v>
      </c>
      <c r="D7" s="6"/>
      <c r="E7" s="7">
        <v>161199474</v>
      </c>
      <c r="F7" s="8">
        <v>161199474</v>
      </c>
      <c r="G7" s="8">
        <v>10079452</v>
      </c>
      <c r="H7" s="8">
        <v>11626894</v>
      </c>
      <c r="I7" s="8">
        <v>17417473</v>
      </c>
      <c r="J7" s="8">
        <v>39123819</v>
      </c>
      <c r="K7" s="8">
        <v>5931678</v>
      </c>
      <c r="L7" s="8">
        <v>26261743</v>
      </c>
      <c r="M7" s="8">
        <v>9640557</v>
      </c>
      <c r="N7" s="8">
        <v>41833978</v>
      </c>
      <c r="O7" s="8"/>
      <c r="P7" s="8"/>
      <c r="Q7" s="8"/>
      <c r="R7" s="8"/>
      <c r="S7" s="8"/>
      <c r="T7" s="8"/>
      <c r="U7" s="8"/>
      <c r="V7" s="8"/>
      <c r="W7" s="8">
        <v>80957797</v>
      </c>
      <c r="X7" s="8">
        <v>80599722</v>
      </c>
      <c r="Y7" s="8">
        <v>358075</v>
      </c>
      <c r="Z7" s="2">
        <v>0.44426331892310994</v>
      </c>
      <c r="AA7" s="6">
        <v>161199474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265652</v>
      </c>
      <c r="F11" s="8">
        <v>265652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132822</v>
      </c>
      <c r="Y11" s="8">
        <v>-132822</v>
      </c>
      <c r="Z11" s="2">
        <v>-100</v>
      </c>
      <c r="AA11" s="6">
        <v>265652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11931019</v>
      </c>
      <c r="D13" s="6"/>
      <c r="E13" s="7">
        <v>15385440</v>
      </c>
      <c r="F13" s="8">
        <v>15385440</v>
      </c>
      <c r="G13" s="8">
        <v>1122038</v>
      </c>
      <c r="H13" s="8">
        <v>1044887</v>
      </c>
      <c r="I13" s="8">
        <v>1146285</v>
      </c>
      <c r="J13" s="8">
        <v>3313210</v>
      </c>
      <c r="K13" s="8">
        <v>1165736</v>
      </c>
      <c r="L13" s="8">
        <v>1193860</v>
      </c>
      <c r="M13" s="8">
        <v>1221062</v>
      </c>
      <c r="N13" s="8">
        <v>3580658</v>
      </c>
      <c r="O13" s="8"/>
      <c r="P13" s="8"/>
      <c r="Q13" s="8"/>
      <c r="R13" s="8"/>
      <c r="S13" s="8"/>
      <c r="T13" s="8"/>
      <c r="U13" s="8"/>
      <c r="V13" s="8"/>
      <c r="W13" s="8">
        <v>6893868</v>
      </c>
      <c r="X13" s="8">
        <v>7692720</v>
      </c>
      <c r="Y13" s="8">
        <v>-798852</v>
      </c>
      <c r="Z13" s="2">
        <v>-10.384519389760708</v>
      </c>
      <c r="AA13" s="6">
        <v>15385440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20242890</v>
      </c>
      <c r="D18" s="6"/>
      <c r="E18" s="7">
        <v>21457463</v>
      </c>
      <c r="F18" s="8">
        <v>21457463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10728726</v>
      </c>
      <c r="Y18" s="8">
        <v>-10728726</v>
      </c>
      <c r="Z18" s="2">
        <v>-100</v>
      </c>
      <c r="AA18" s="6">
        <v>21457463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153204413</v>
      </c>
      <c r="D21" s="33">
        <f t="shared" si="0"/>
        <v>0</v>
      </c>
      <c r="E21" s="34">
        <f t="shared" si="0"/>
        <v>198308029</v>
      </c>
      <c r="F21" s="35">
        <f t="shared" si="0"/>
        <v>198308029</v>
      </c>
      <c r="G21" s="35">
        <f t="shared" si="0"/>
        <v>11201490</v>
      </c>
      <c r="H21" s="35">
        <f t="shared" si="0"/>
        <v>12671781</v>
      </c>
      <c r="I21" s="35">
        <f t="shared" si="0"/>
        <v>18563758</v>
      </c>
      <c r="J21" s="35">
        <f t="shared" si="0"/>
        <v>42437029</v>
      </c>
      <c r="K21" s="35">
        <f t="shared" si="0"/>
        <v>7097414</v>
      </c>
      <c r="L21" s="35">
        <f t="shared" si="0"/>
        <v>27455603</v>
      </c>
      <c r="M21" s="35">
        <f t="shared" si="0"/>
        <v>10861619</v>
      </c>
      <c r="N21" s="35">
        <f t="shared" si="0"/>
        <v>45414636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87851665</v>
      </c>
      <c r="X21" s="35">
        <f t="shared" si="0"/>
        <v>99153990</v>
      </c>
      <c r="Y21" s="35">
        <f t="shared" si="0"/>
        <v>-11302325</v>
      </c>
      <c r="Z21" s="36">
        <f>+IF(X21&lt;&gt;0,+(Y21/X21)*100,0)</f>
        <v>-11.39875964648523</v>
      </c>
      <c r="AA21" s="33">
        <f>SUM(AA5:AA20)</f>
        <v>198308029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18336802</v>
      </c>
      <c r="D24" s="6"/>
      <c r="E24" s="7">
        <v>17238710</v>
      </c>
      <c r="F24" s="8">
        <v>17238710</v>
      </c>
      <c r="G24" s="8">
        <v>1884843</v>
      </c>
      <c r="H24" s="8">
        <v>1570160</v>
      </c>
      <c r="I24" s="8">
        <v>1644938</v>
      </c>
      <c r="J24" s="8">
        <v>5099941</v>
      </c>
      <c r="K24" s="8">
        <v>1823817</v>
      </c>
      <c r="L24" s="8">
        <v>1963687</v>
      </c>
      <c r="M24" s="8">
        <v>2030433</v>
      </c>
      <c r="N24" s="8">
        <v>5817937</v>
      </c>
      <c r="O24" s="8"/>
      <c r="P24" s="8"/>
      <c r="Q24" s="8"/>
      <c r="R24" s="8"/>
      <c r="S24" s="8"/>
      <c r="T24" s="8"/>
      <c r="U24" s="8"/>
      <c r="V24" s="8"/>
      <c r="W24" s="8">
        <v>10917878</v>
      </c>
      <c r="X24" s="8">
        <v>8619438</v>
      </c>
      <c r="Y24" s="8">
        <v>2298440</v>
      </c>
      <c r="Z24" s="2">
        <v>26.665775657299235</v>
      </c>
      <c r="AA24" s="6">
        <v>17238710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63638720</v>
      </c>
      <c r="D26" s="6"/>
      <c r="E26" s="7">
        <v>63663020</v>
      </c>
      <c r="F26" s="8">
        <v>63663020</v>
      </c>
      <c r="G26" s="8">
        <v>48053</v>
      </c>
      <c r="H26" s="8">
        <v>21044</v>
      </c>
      <c r="I26" s="8">
        <v>66039</v>
      </c>
      <c r="J26" s="8">
        <v>135136</v>
      </c>
      <c r="K26" s="8">
        <v>22451</v>
      </c>
      <c r="L26" s="8">
        <v>23199</v>
      </c>
      <c r="M26" s="8">
        <v>46872</v>
      </c>
      <c r="N26" s="8">
        <v>92522</v>
      </c>
      <c r="O26" s="8"/>
      <c r="P26" s="8"/>
      <c r="Q26" s="8"/>
      <c r="R26" s="8"/>
      <c r="S26" s="8"/>
      <c r="T26" s="8"/>
      <c r="U26" s="8"/>
      <c r="V26" s="8"/>
      <c r="W26" s="8">
        <v>227658</v>
      </c>
      <c r="X26" s="8">
        <v>31831512</v>
      </c>
      <c r="Y26" s="8">
        <v>-31603854</v>
      </c>
      <c r="Z26" s="2">
        <v>-99.284803059308018</v>
      </c>
      <c r="AA26" s="6">
        <v>63663020</v>
      </c>
    </row>
    <row r="27" spans="1:27" ht="13.5" x14ac:dyDescent="0.25">
      <c r="A27" s="25" t="s">
        <v>53</v>
      </c>
      <c r="B27" s="24" t="s">
        <v>32</v>
      </c>
      <c r="C27" s="6">
        <v>17936526</v>
      </c>
      <c r="D27" s="6"/>
      <c r="E27" s="7">
        <v>1438588</v>
      </c>
      <c r="F27" s="8">
        <v>1438588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719322</v>
      </c>
      <c r="Y27" s="8">
        <v>-719322</v>
      </c>
      <c r="Z27" s="2">
        <v>-100</v>
      </c>
      <c r="AA27" s="6">
        <v>1438588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14411283</v>
      </c>
      <c r="D30" s="6"/>
      <c r="E30" s="7">
        <v>10116801</v>
      </c>
      <c r="F30" s="8">
        <v>10116801</v>
      </c>
      <c r="G30" s="8">
        <v>1880</v>
      </c>
      <c r="H30" s="8">
        <v>7446</v>
      </c>
      <c r="I30" s="8">
        <v>1215649</v>
      </c>
      <c r="J30" s="8">
        <v>1224975</v>
      </c>
      <c r="K30" s="8">
        <v>280322</v>
      </c>
      <c r="L30" s="8">
        <v>2341165</v>
      </c>
      <c r="M30" s="8">
        <v>88108</v>
      </c>
      <c r="N30" s="8">
        <v>2709595</v>
      </c>
      <c r="O30" s="8"/>
      <c r="P30" s="8"/>
      <c r="Q30" s="8"/>
      <c r="R30" s="8"/>
      <c r="S30" s="8"/>
      <c r="T30" s="8"/>
      <c r="U30" s="8"/>
      <c r="V30" s="8"/>
      <c r="W30" s="8">
        <v>3934570</v>
      </c>
      <c r="X30" s="8">
        <v>5058414</v>
      </c>
      <c r="Y30" s="8">
        <v>-1123844</v>
      </c>
      <c r="Z30" s="2">
        <v>-22.217319499748339</v>
      </c>
      <c r="AA30" s="6">
        <v>10116801</v>
      </c>
    </row>
    <row r="31" spans="1:27" ht="13.5" x14ac:dyDescent="0.25">
      <c r="A31" s="25" t="s">
        <v>57</v>
      </c>
      <c r="B31" s="24" t="s">
        <v>32</v>
      </c>
      <c r="C31" s="6">
        <v>11354741</v>
      </c>
      <c r="D31" s="6"/>
      <c r="E31" s="7">
        <v>7564120</v>
      </c>
      <c r="F31" s="8">
        <v>7564120</v>
      </c>
      <c r="G31" s="8">
        <v>166874</v>
      </c>
      <c r="H31" s="8">
        <v>156563</v>
      </c>
      <c r="I31" s="8">
        <v>167439</v>
      </c>
      <c r="J31" s="8">
        <v>490876</v>
      </c>
      <c r="K31" s="8">
        <v>811256</v>
      </c>
      <c r="L31" s="8">
        <v>3224892</v>
      </c>
      <c r="M31" s="8">
        <v>154656</v>
      </c>
      <c r="N31" s="8">
        <v>4190804</v>
      </c>
      <c r="O31" s="8"/>
      <c r="P31" s="8"/>
      <c r="Q31" s="8"/>
      <c r="R31" s="8"/>
      <c r="S31" s="8"/>
      <c r="T31" s="8"/>
      <c r="U31" s="8"/>
      <c r="V31" s="8"/>
      <c r="W31" s="8">
        <v>4681680</v>
      </c>
      <c r="X31" s="8">
        <v>3782070</v>
      </c>
      <c r="Y31" s="8">
        <v>899610</v>
      </c>
      <c r="Z31" s="2">
        <v>23.786180583648637</v>
      </c>
      <c r="AA31" s="6">
        <v>7564120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2806546</v>
      </c>
      <c r="D33" s="6"/>
      <c r="E33" s="7">
        <v>8423047</v>
      </c>
      <c r="F33" s="8">
        <v>8423047</v>
      </c>
      <c r="G33" s="8">
        <v>49281</v>
      </c>
      <c r="H33" s="8">
        <v>181303</v>
      </c>
      <c r="I33" s="8">
        <v>138512</v>
      </c>
      <c r="J33" s="8">
        <v>369096</v>
      </c>
      <c r="K33" s="8">
        <v>344348</v>
      </c>
      <c r="L33" s="8">
        <v>129791</v>
      </c>
      <c r="M33" s="8">
        <v>123428</v>
      </c>
      <c r="N33" s="8">
        <v>597567</v>
      </c>
      <c r="O33" s="8"/>
      <c r="P33" s="8"/>
      <c r="Q33" s="8"/>
      <c r="R33" s="8"/>
      <c r="S33" s="8"/>
      <c r="T33" s="8"/>
      <c r="U33" s="8"/>
      <c r="V33" s="8"/>
      <c r="W33" s="8">
        <v>966663</v>
      </c>
      <c r="X33" s="8">
        <v>4211556</v>
      </c>
      <c r="Y33" s="8">
        <v>-3244893</v>
      </c>
      <c r="Z33" s="2">
        <v>-77.047366816445034</v>
      </c>
      <c r="AA33" s="6">
        <v>8423047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52166</v>
      </c>
      <c r="F34" s="8">
        <v>52166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26088</v>
      </c>
      <c r="Y34" s="8">
        <v>-26088</v>
      </c>
      <c r="Z34" s="2">
        <v>-100</v>
      </c>
      <c r="AA34" s="6">
        <v>52166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128484618</v>
      </c>
      <c r="D35" s="33">
        <f>SUM(D24:D34)</f>
        <v>0</v>
      </c>
      <c r="E35" s="34">
        <f t="shared" si="1"/>
        <v>108496452</v>
      </c>
      <c r="F35" s="35">
        <f t="shared" si="1"/>
        <v>108496452</v>
      </c>
      <c r="G35" s="35">
        <f t="shared" si="1"/>
        <v>2150931</v>
      </c>
      <c r="H35" s="35">
        <f t="shared" si="1"/>
        <v>1936516</v>
      </c>
      <c r="I35" s="35">
        <f t="shared" si="1"/>
        <v>3232577</v>
      </c>
      <c r="J35" s="35">
        <f t="shared" si="1"/>
        <v>7320024</v>
      </c>
      <c r="K35" s="35">
        <f t="shared" si="1"/>
        <v>3282194</v>
      </c>
      <c r="L35" s="35">
        <f t="shared" si="1"/>
        <v>7682734</v>
      </c>
      <c r="M35" s="35">
        <f t="shared" si="1"/>
        <v>2443497</v>
      </c>
      <c r="N35" s="35">
        <f t="shared" si="1"/>
        <v>13408425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20728449</v>
      </c>
      <c r="X35" s="35">
        <f t="shared" si="1"/>
        <v>54248400</v>
      </c>
      <c r="Y35" s="35">
        <f t="shared" si="1"/>
        <v>-33519951</v>
      </c>
      <c r="Z35" s="36">
        <f>+IF(X35&lt;&gt;0,+(Y35/X35)*100,0)</f>
        <v>-61.789750481120173</v>
      </c>
      <c r="AA35" s="33">
        <f>SUM(AA24:AA34)</f>
        <v>108496452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24719795</v>
      </c>
      <c r="D37" s="46">
        <f>+D21-D35</f>
        <v>0</v>
      </c>
      <c r="E37" s="47">
        <f t="shared" si="2"/>
        <v>89811577</v>
      </c>
      <c r="F37" s="48">
        <f t="shared" si="2"/>
        <v>89811577</v>
      </c>
      <c r="G37" s="48">
        <f t="shared" si="2"/>
        <v>9050559</v>
      </c>
      <c r="H37" s="48">
        <f t="shared" si="2"/>
        <v>10735265</v>
      </c>
      <c r="I37" s="48">
        <f t="shared" si="2"/>
        <v>15331181</v>
      </c>
      <c r="J37" s="48">
        <f t="shared" si="2"/>
        <v>35117005</v>
      </c>
      <c r="K37" s="48">
        <f t="shared" si="2"/>
        <v>3815220</v>
      </c>
      <c r="L37" s="48">
        <f t="shared" si="2"/>
        <v>19772869</v>
      </c>
      <c r="M37" s="48">
        <f t="shared" si="2"/>
        <v>8418122</v>
      </c>
      <c r="N37" s="48">
        <f t="shared" si="2"/>
        <v>32006211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67123216</v>
      </c>
      <c r="X37" s="48">
        <f>IF(F21=F35,0,X21-X35)</f>
        <v>44905590</v>
      </c>
      <c r="Y37" s="48">
        <f t="shared" si="2"/>
        <v>22217626</v>
      </c>
      <c r="Z37" s="49">
        <f>+IF(X37&lt;&gt;0,+(Y37/X37)*100,0)</f>
        <v>49.476303506979868</v>
      </c>
      <c r="AA37" s="46">
        <f>+AA21-AA35</f>
        <v>89811577</v>
      </c>
    </row>
    <row r="38" spans="1:27" ht="23.1" customHeight="1" x14ac:dyDescent="0.25">
      <c r="A38" s="50" t="s">
        <v>62</v>
      </c>
      <c r="B38" s="29" t="s">
        <v>32</v>
      </c>
      <c r="C38" s="6">
        <v>12998431</v>
      </c>
      <c r="D38" s="6"/>
      <c r="E38" s="7">
        <v>16500000</v>
      </c>
      <c r="F38" s="8">
        <v>16500000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8250000</v>
      </c>
      <c r="Y38" s="8">
        <v>-8250000</v>
      </c>
      <c r="Z38" s="2">
        <v>-100</v>
      </c>
      <c r="AA38" s="6">
        <v>16500000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1445770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39163996</v>
      </c>
      <c r="D41" s="56">
        <f>SUM(D37:D40)</f>
        <v>0</v>
      </c>
      <c r="E41" s="57">
        <f t="shared" si="3"/>
        <v>106311577</v>
      </c>
      <c r="F41" s="58">
        <f t="shared" si="3"/>
        <v>106311577</v>
      </c>
      <c r="G41" s="58">
        <f t="shared" si="3"/>
        <v>9050559</v>
      </c>
      <c r="H41" s="58">
        <f t="shared" si="3"/>
        <v>10735265</v>
      </c>
      <c r="I41" s="58">
        <f t="shared" si="3"/>
        <v>15331181</v>
      </c>
      <c r="J41" s="58">
        <f t="shared" si="3"/>
        <v>35117005</v>
      </c>
      <c r="K41" s="58">
        <f t="shared" si="3"/>
        <v>3815220</v>
      </c>
      <c r="L41" s="58">
        <f t="shared" si="3"/>
        <v>19772869</v>
      </c>
      <c r="M41" s="58">
        <f t="shared" si="3"/>
        <v>8418122</v>
      </c>
      <c r="N41" s="58">
        <f t="shared" si="3"/>
        <v>32006211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67123216</v>
      </c>
      <c r="X41" s="58">
        <f t="shared" si="3"/>
        <v>53155590</v>
      </c>
      <c r="Y41" s="58">
        <f t="shared" si="3"/>
        <v>13967626</v>
      </c>
      <c r="Z41" s="59">
        <f>+IF(X41&lt;&gt;0,+(Y41/X41)*100,0)</f>
        <v>26.27687135068955</v>
      </c>
      <c r="AA41" s="56">
        <f>SUM(AA37:AA40)</f>
        <v>106311577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39163996</v>
      </c>
      <c r="D43" s="64">
        <f>+D41-D42</f>
        <v>0</v>
      </c>
      <c r="E43" s="65">
        <f t="shared" si="4"/>
        <v>106311577</v>
      </c>
      <c r="F43" s="66">
        <f t="shared" si="4"/>
        <v>106311577</v>
      </c>
      <c r="G43" s="66">
        <f t="shared" si="4"/>
        <v>9050559</v>
      </c>
      <c r="H43" s="66">
        <f t="shared" si="4"/>
        <v>10735265</v>
      </c>
      <c r="I43" s="66">
        <f t="shared" si="4"/>
        <v>15331181</v>
      </c>
      <c r="J43" s="66">
        <f t="shared" si="4"/>
        <v>35117005</v>
      </c>
      <c r="K43" s="66">
        <f t="shared" si="4"/>
        <v>3815220</v>
      </c>
      <c r="L43" s="66">
        <f t="shared" si="4"/>
        <v>19772869</v>
      </c>
      <c r="M43" s="66">
        <f t="shared" si="4"/>
        <v>8418122</v>
      </c>
      <c r="N43" s="66">
        <f t="shared" si="4"/>
        <v>32006211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67123216</v>
      </c>
      <c r="X43" s="66">
        <f t="shared" si="4"/>
        <v>53155590</v>
      </c>
      <c r="Y43" s="66">
        <f t="shared" si="4"/>
        <v>13967626</v>
      </c>
      <c r="Z43" s="67">
        <f>+IF(X43&lt;&gt;0,+(Y43/X43)*100,0)</f>
        <v>26.27687135068955</v>
      </c>
      <c r="AA43" s="64">
        <f>+AA41-AA42</f>
        <v>106311577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39163996</v>
      </c>
      <c r="D45" s="56">
        <f>SUM(D43:D44)</f>
        <v>0</v>
      </c>
      <c r="E45" s="57">
        <f t="shared" si="5"/>
        <v>106311577</v>
      </c>
      <c r="F45" s="58">
        <f t="shared" si="5"/>
        <v>106311577</v>
      </c>
      <c r="G45" s="58">
        <f t="shared" si="5"/>
        <v>9050559</v>
      </c>
      <c r="H45" s="58">
        <f t="shared" si="5"/>
        <v>10735265</v>
      </c>
      <c r="I45" s="58">
        <f t="shared" si="5"/>
        <v>15331181</v>
      </c>
      <c r="J45" s="58">
        <f t="shared" si="5"/>
        <v>35117005</v>
      </c>
      <c r="K45" s="58">
        <f t="shared" si="5"/>
        <v>3815220</v>
      </c>
      <c r="L45" s="58">
        <f t="shared" si="5"/>
        <v>19772869</v>
      </c>
      <c r="M45" s="58">
        <f t="shared" si="5"/>
        <v>8418122</v>
      </c>
      <c r="N45" s="58">
        <f t="shared" si="5"/>
        <v>32006211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67123216</v>
      </c>
      <c r="X45" s="58">
        <f t="shared" si="5"/>
        <v>53155590</v>
      </c>
      <c r="Y45" s="58">
        <f t="shared" si="5"/>
        <v>13967626</v>
      </c>
      <c r="Z45" s="59">
        <f>+IF(X45&lt;&gt;0,+(Y45/X45)*100,0)</f>
        <v>26.27687135068955</v>
      </c>
      <c r="AA45" s="56">
        <f>SUM(AA43:AA44)</f>
        <v>106311577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39163996</v>
      </c>
      <c r="D47" s="71">
        <f>SUM(D45:D46)</f>
        <v>0</v>
      </c>
      <c r="E47" s="72">
        <f t="shared" si="6"/>
        <v>106311577</v>
      </c>
      <c r="F47" s="73">
        <f t="shared" si="6"/>
        <v>106311577</v>
      </c>
      <c r="G47" s="73">
        <f t="shared" si="6"/>
        <v>9050559</v>
      </c>
      <c r="H47" s="74">
        <f t="shared" si="6"/>
        <v>10735265</v>
      </c>
      <c r="I47" s="74">
        <f t="shared" si="6"/>
        <v>15331181</v>
      </c>
      <c r="J47" s="74">
        <f t="shared" si="6"/>
        <v>35117005</v>
      </c>
      <c r="K47" s="74">
        <f t="shared" si="6"/>
        <v>3815220</v>
      </c>
      <c r="L47" s="74">
        <f t="shared" si="6"/>
        <v>19772869</v>
      </c>
      <c r="M47" s="73">
        <f t="shared" si="6"/>
        <v>8418122</v>
      </c>
      <c r="N47" s="73">
        <f t="shared" si="6"/>
        <v>32006211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67123216</v>
      </c>
      <c r="X47" s="74">
        <f t="shared" si="6"/>
        <v>53155590</v>
      </c>
      <c r="Y47" s="74">
        <f t="shared" si="6"/>
        <v>13967626</v>
      </c>
      <c r="Z47" s="75">
        <f>+IF(X47&lt;&gt;0,+(Y47/X47)*100,0)</f>
        <v>26.27687135068955</v>
      </c>
      <c r="AA47" s="76">
        <f>SUM(AA45:AA46)</f>
        <v>106311577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54749947</v>
      </c>
      <c r="D7" s="6"/>
      <c r="E7" s="7">
        <v>78919924</v>
      </c>
      <c r="F7" s="8">
        <v>78919924</v>
      </c>
      <c r="G7" s="8">
        <v>7169968</v>
      </c>
      <c r="H7" s="8">
        <v>5691376</v>
      </c>
      <c r="I7" s="8">
        <v>6387354</v>
      </c>
      <c r="J7" s="8">
        <v>19248698</v>
      </c>
      <c r="K7" s="8">
        <v>5963905</v>
      </c>
      <c r="L7" s="8">
        <v>7332532</v>
      </c>
      <c r="M7" s="8">
        <v>5084273</v>
      </c>
      <c r="N7" s="8">
        <v>18380710</v>
      </c>
      <c r="O7" s="8"/>
      <c r="P7" s="8"/>
      <c r="Q7" s="8"/>
      <c r="R7" s="8"/>
      <c r="S7" s="8"/>
      <c r="T7" s="8"/>
      <c r="U7" s="8"/>
      <c r="V7" s="8"/>
      <c r="W7" s="8">
        <v>37629408</v>
      </c>
      <c r="X7" s="8">
        <v>39459960</v>
      </c>
      <c r="Y7" s="8">
        <v>-1830552</v>
      </c>
      <c r="Z7" s="2">
        <v>-4.6390112914458097</v>
      </c>
      <c r="AA7" s="6">
        <v>78919924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14414562</v>
      </c>
      <c r="D13" s="6"/>
      <c r="E13" s="7">
        <v>11337914</v>
      </c>
      <c r="F13" s="8">
        <v>11337914</v>
      </c>
      <c r="G13" s="8">
        <v>1092892</v>
      </c>
      <c r="H13" s="8">
        <v>1139896</v>
      </c>
      <c r="I13" s="8">
        <v>1137447</v>
      </c>
      <c r="J13" s="8">
        <v>3370235</v>
      </c>
      <c r="K13" s="8">
        <v>1181732</v>
      </c>
      <c r="L13" s="8">
        <v>1207556</v>
      </c>
      <c r="M13" s="8">
        <v>1270697</v>
      </c>
      <c r="N13" s="8">
        <v>3659985</v>
      </c>
      <c r="O13" s="8"/>
      <c r="P13" s="8"/>
      <c r="Q13" s="8"/>
      <c r="R13" s="8"/>
      <c r="S13" s="8"/>
      <c r="T13" s="8"/>
      <c r="U13" s="8"/>
      <c r="V13" s="8"/>
      <c r="W13" s="8">
        <v>7030220</v>
      </c>
      <c r="X13" s="8">
        <v>5668956</v>
      </c>
      <c r="Y13" s="8">
        <v>1361264</v>
      </c>
      <c r="Z13" s="2">
        <v>24.012604790017775</v>
      </c>
      <c r="AA13" s="6">
        <v>11337914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69164509</v>
      </c>
      <c r="D21" s="33">
        <f t="shared" si="0"/>
        <v>0</v>
      </c>
      <c r="E21" s="34">
        <f t="shared" si="0"/>
        <v>90257838</v>
      </c>
      <c r="F21" s="35">
        <f t="shared" si="0"/>
        <v>90257838</v>
      </c>
      <c r="G21" s="35">
        <f t="shared" si="0"/>
        <v>8262860</v>
      </c>
      <c r="H21" s="35">
        <f t="shared" si="0"/>
        <v>6831272</v>
      </c>
      <c r="I21" s="35">
        <f t="shared" si="0"/>
        <v>7524801</v>
      </c>
      <c r="J21" s="35">
        <f t="shared" si="0"/>
        <v>22618933</v>
      </c>
      <c r="K21" s="35">
        <f t="shared" si="0"/>
        <v>7145637</v>
      </c>
      <c r="L21" s="35">
        <f t="shared" si="0"/>
        <v>8540088</v>
      </c>
      <c r="M21" s="35">
        <f t="shared" si="0"/>
        <v>6354970</v>
      </c>
      <c r="N21" s="35">
        <f t="shared" si="0"/>
        <v>22040695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44659628</v>
      </c>
      <c r="X21" s="35">
        <f t="shared" si="0"/>
        <v>45128916</v>
      </c>
      <c r="Y21" s="35">
        <f t="shared" si="0"/>
        <v>-469288</v>
      </c>
      <c r="Z21" s="36">
        <f>+IF(X21&lt;&gt;0,+(Y21/X21)*100,0)</f>
        <v>-1.0398831649313269</v>
      </c>
      <c r="AA21" s="33">
        <f>SUM(AA5:AA20)</f>
        <v>90257838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20782236</v>
      </c>
      <c r="F24" s="8">
        <v>20782236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10391118</v>
      </c>
      <c r="Y24" s="8">
        <v>-10391118</v>
      </c>
      <c r="Z24" s="2">
        <v>-100</v>
      </c>
      <c r="AA24" s="6">
        <v>20782236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32439127</v>
      </c>
      <c r="D30" s="6"/>
      <c r="E30" s="7">
        <v>45360803</v>
      </c>
      <c r="F30" s="8">
        <v>45360803</v>
      </c>
      <c r="G30" s="8">
        <v>36542</v>
      </c>
      <c r="H30" s="8">
        <v>2524863</v>
      </c>
      <c r="I30" s="8">
        <v>1108047</v>
      </c>
      <c r="J30" s="8">
        <v>3669452</v>
      </c>
      <c r="K30" s="8">
        <v>3068764</v>
      </c>
      <c r="L30" s="8">
        <v>1470832</v>
      </c>
      <c r="M30" s="8">
        <v>2749695</v>
      </c>
      <c r="N30" s="8">
        <v>7289291</v>
      </c>
      <c r="O30" s="8"/>
      <c r="P30" s="8"/>
      <c r="Q30" s="8"/>
      <c r="R30" s="8"/>
      <c r="S30" s="8"/>
      <c r="T30" s="8"/>
      <c r="U30" s="8"/>
      <c r="V30" s="8"/>
      <c r="W30" s="8">
        <v>10958743</v>
      </c>
      <c r="X30" s="8">
        <v>22680402</v>
      </c>
      <c r="Y30" s="8">
        <v>-11721659</v>
      </c>
      <c r="Z30" s="2">
        <v>-51.681883769079576</v>
      </c>
      <c r="AA30" s="6">
        <v>45360803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149626</v>
      </c>
      <c r="F33" s="8">
        <v>149626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74814</v>
      </c>
      <c r="Y33" s="8">
        <v>-74814</v>
      </c>
      <c r="Z33" s="2">
        <v>-100</v>
      </c>
      <c r="AA33" s="6">
        <v>149626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32439127</v>
      </c>
      <c r="D35" s="33">
        <f>SUM(D24:D34)</f>
        <v>0</v>
      </c>
      <c r="E35" s="34">
        <f t="shared" si="1"/>
        <v>66292665</v>
      </c>
      <c r="F35" s="35">
        <f t="shared" si="1"/>
        <v>66292665</v>
      </c>
      <c r="G35" s="35">
        <f t="shared" si="1"/>
        <v>36542</v>
      </c>
      <c r="H35" s="35">
        <f t="shared" si="1"/>
        <v>2524863</v>
      </c>
      <c r="I35" s="35">
        <f t="shared" si="1"/>
        <v>1108047</v>
      </c>
      <c r="J35" s="35">
        <f t="shared" si="1"/>
        <v>3669452</v>
      </c>
      <c r="K35" s="35">
        <f t="shared" si="1"/>
        <v>3068764</v>
      </c>
      <c r="L35" s="35">
        <f t="shared" si="1"/>
        <v>1470832</v>
      </c>
      <c r="M35" s="35">
        <f t="shared" si="1"/>
        <v>2749695</v>
      </c>
      <c r="N35" s="35">
        <f t="shared" si="1"/>
        <v>7289291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10958743</v>
      </c>
      <c r="X35" s="35">
        <f t="shared" si="1"/>
        <v>33146334</v>
      </c>
      <c r="Y35" s="35">
        <f t="shared" si="1"/>
        <v>-22187591</v>
      </c>
      <c r="Z35" s="36">
        <f>+IF(X35&lt;&gt;0,+(Y35/X35)*100,0)</f>
        <v>-66.938295498983393</v>
      </c>
      <c r="AA35" s="33">
        <f>SUM(AA24:AA34)</f>
        <v>66292665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36725382</v>
      </c>
      <c r="D37" s="46">
        <f>+D21-D35</f>
        <v>0</v>
      </c>
      <c r="E37" s="47">
        <f t="shared" si="2"/>
        <v>23965173</v>
      </c>
      <c r="F37" s="48">
        <f t="shared" si="2"/>
        <v>23965173</v>
      </c>
      <c r="G37" s="48">
        <f t="shared" si="2"/>
        <v>8226318</v>
      </c>
      <c r="H37" s="48">
        <f t="shared" si="2"/>
        <v>4306409</v>
      </c>
      <c r="I37" s="48">
        <f t="shared" si="2"/>
        <v>6416754</v>
      </c>
      <c r="J37" s="48">
        <f t="shared" si="2"/>
        <v>18949481</v>
      </c>
      <c r="K37" s="48">
        <f t="shared" si="2"/>
        <v>4076873</v>
      </c>
      <c r="L37" s="48">
        <f t="shared" si="2"/>
        <v>7069256</v>
      </c>
      <c r="M37" s="48">
        <f t="shared" si="2"/>
        <v>3605275</v>
      </c>
      <c r="N37" s="48">
        <f t="shared" si="2"/>
        <v>14751404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33700885</v>
      </c>
      <c r="X37" s="48">
        <f>IF(F21=F35,0,X21-X35)</f>
        <v>11982582</v>
      </c>
      <c r="Y37" s="48">
        <f t="shared" si="2"/>
        <v>21718303</v>
      </c>
      <c r="Z37" s="49">
        <f>+IF(X37&lt;&gt;0,+(Y37/X37)*100,0)</f>
        <v>181.24894117144368</v>
      </c>
      <c r="AA37" s="46">
        <f>+AA21-AA35</f>
        <v>23965173</v>
      </c>
    </row>
    <row r="38" spans="1:27" ht="23.1" customHeight="1" x14ac:dyDescent="0.25">
      <c r="A38" s="50" t="s">
        <v>62</v>
      </c>
      <c r="B38" s="29" t="s">
        <v>32</v>
      </c>
      <c r="C38" s="6">
        <v>25312619</v>
      </c>
      <c r="D38" s="6"/>
      <c r="E38" s="7">
        <v>78921000</v>
      </c>
      <c r="F38" s="8">
        <v>78921000</v>
      </c>
      <c r="G38" s="8"/>
      <c r="H38" s="8"/>
      <c r="I38" s="8">
        <v>6784121</v>
      </c>
      <c r="J38" s="8">
        <v>6784121</v>
      </c>
      <c r="K38" s="8"/>
      <c r="L38" s="8"/>
      <c r="M38" s="8">
        <v>12945846</v>
      </c>
      <c r="N38" s="8">
        <v>12945846</v>
      </c>
      <c r="O38" s="8"/>
      <c r="P38" s="8"/>
      <c r="Q38" s="8"/>
      <c r="R38" s="8"/>
      <c r="S38" s="8"/>
      <c r="T38" s="8"/>
      <c r="U38" s="8"/>
      <c r="V38" s="8"/>
      <c r="W38" s="8">
        <v>19729967</v>
      </c>
      <c r="X38" s="8">
        <v>39460500</v>
      </c>
      <c r="Y38" s="8">
        <v>-19730533</v>
      </c>
      <c r="Z38" s="2">
        <v>-50.000717172869066</v>
      </c>
      <c r="AA38" s="6">
        <v>78921000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62038001</v>
      </c>
      <c r="D41" s="56">
        <f>SUM(D37:D40)</f>
        <v>0</v>
      </c>
      <c r="E41" s="57">
        <f t="shared" si="3"/>
        <v>102886173</v>
      </c>
      <c r="F41" s="58">
        <f t="shared" si="3"/>
        <v>102886173</v>
      </c>
      <c r="G41" s="58">
        <f t="shared" si="3"/>
        <v>8226318</v>
      </c>
      <c r="H41" s="58">
        <f t="shared" si="3"/>
        <v>4306409</v>
      </c>
      <c r="I41" s="58">
        <f t="shared" si="3"/>
        <v>13200875</v>
      </c>
      <c r="J41" s="58">
        <f t="shared" si="3"/>
        <v>25733602</v>
      </c>
      <c r="K41" s="58">
        <f t="shared" si="3"/>
        <v>4076873</v>
      </c>
      <c r="L41" s="58">
        <f t="shared" si="3"/>
        <v>7069256</v>
      </c>
      <c r="M41" s="58">
        <f t="shared" si="3"/>
        <v>16551121</v>
      </c>
      <c r="N41" s="58">
        <f t="shared" si="3"/>
        <v>27697250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53430852</v>
      </c>
      <c r="X41" s="58">
        <f t="shared" si="3"/>
        <v>51443082</v>
      </c>
      <c r="Y41" s="58">
        <f t="shared" si="3"/>
        <v>1987770</v>
      </c>
      <c r="Z41" s="59">
        <f>+IF(X41&lt;&gt;0,+(Y41/X41)*100,0)</f>
        <v>3.8640181006262417</v>
      </c>
      <c r="AA41" s="56">
        <f>SUM(AA37:AA40)</f>
        <v>102886173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62038001</v>
      </c>
      <c r="D43" s="64">
        <f>+D41-D42</f>
        <v>0</v>
      </c>
      <c r="E43" s="65">
        <f t="shared" si="4"/>
        <v>102886173</v>
      </c>
      <c r="F43" s="66">
        <f t="shared" si="4"/>
        <v>102886173</v>
      </c>
      <c r="G43" s="66">
        <f t="shared" si="4"/>
        <v>8226318</v>
      </c>
      <c r="H43" s="66">
        <f t="shared" si="4"/>
        <v>4306409</v>
      </c>
      <c r="I43" s="66">
        <f t="shared" si="4"/>
        <v>13200875</v>
      </c>
      <c r="J43" s="66">
        <f t="shared" si="4"/>
        <v>25733602</v>
      </c>
      <c r="K43" s="66">
        <f t="shared" si="4"/>
        <v>4076873</v>
      </c>
      <c r="L43" s="66">
        <f t="shared" si="4"/>
        <v>7069256</v>
      </c>
      <c r="M43" s="66">
        <f t="shared" si="4"/>
        <v>16551121</v>
      </c>
      <c r="N43" s="66">
        <f t="shared" si="4"/>
        <v>27697250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53430852</v>
      </c>
      <c r="X43" s="66">
        <f t="shared" si="4"/>
        <v>51443082</v>
      </c>
      <c r="Y43" s="66">
        <f t="shared" si="4"/>
        <v>1987770</v>
      </c>
      <c r="Z43" s="67">
        <f>+IF(X43&lt;&gt;0,+(Y43/X43)*100,0)</f>
        <v>3.8640181006262417</v>
      </c>
      <c r="AA43" s="64">
        <f>+AA41-AA42</f>
        <v>102886173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62038001</v>
      </c>
      <c r="D45" s="56">
        <f>SUM(D43:D44)</f>
        <v>0</v>
      </c>
      <c r="E45" s="57">
        <f t="shared" si="5"/>
        <v>102886173</v>
      </c>
      <c r="F45" s="58">
        <f t="shared" si="5"/>
        <v>102886173</v>
      </c>
      <c r="G45" s="58">
        <f t="shared" si="5"/>
        <v>8226318</v>
      </c>
      <c r="H45" s="58">
        <f t="shared" si="5"/>
        <v>4306409</v>
      </c>
      <c r="I45" s="58">
        <f t="shared" si="5"/>
        <v>13200875</v>
      </c>
      <c r="J45" s="58">
        <f t="shared" si="5"/>
        <v>25733602</v>
      </c>
      <c r="K45" s="58">
        <f t="shared" si="5"/>
        <v>4076873</v>
      </c>
      <c r="L45" s="58">
        <f t="shared" si="5"/>
        <v>7069256</v>
      </c>
      <c r="M45" s="58">
        <f t="shared" si="5"/>
        <v>16551121</v>
      </c>
      <c r="N45" s="58">
        <f t="shared" si="5"/>
        <v>27697250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53430852</v>
      </c>
      <c r="X45" s="58">
        <f t="shared" si="5"/>
        <v>51443082</v>
      </c>
      <c r="Y45" s="58">
        <f t="shared" si="5"/>
        <v>1987770</v>
      </c>
      <c r="Z45" s="59">
        <f>+IF(X45&lt;&gt;0,+(Y45/X45)*100,0)</f>
        <v>3.8640181006262417</v>
      </c>
      <c r="AA45" s="56">
        <f>SUM(AA43:AA44)</f>
        <v>102886173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62038001</v>
      </c>
      <c r="D47" s="71">
        <f>SUM(D45:D46)</f>
        <v>0</v>
      </c>
      <c r="E47" s="72">
        <f t="shared" si="6"/>
        <v>102886173</v>
      </c>
      <c r="F47" s="73">
        <f t="shared" si="6"/>
        <v>102886173</v>
      </c>
      <c r="G47" s="73">
        <f t="shared" si="6"/>
        <v>8226318</v>
      </c>
      <c r="H47" s="74">
        <f t="shared" si="6"/>
        <v>4306409</v>
      </c>
      <c r="I47" s="74">
        <f t="shared" si="6"/>
        <v>13200875</v>
      </c>
      <c r="J47" s="74">
        <f t="shared" si="6"/>
        <v>25733602</v>
      </c>
      <c r="K47" s="74">
        <f t="shared" si="6"/>
        <v>4076873</v>
      </c>
      <c r="L47" s="74">
        <f t="shared" si="6"/>
        <v>7069256</v>
      </c>
      <c r="M47" s="73">
        <f t="shared" si="6"/>
        <v>16551121</v>
      </c>
      <c r="N47" s="73">
        <f t="shared" si="6"/>
        <v>27697250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53430852</v>
      </c>
      <c r="X47" s="74">
        <f t="shared" si="6"/>
        <v>51443082</v>
      </c>
      <c r="Y47" s="74">
        <f t="shared" si="6"/>
        <v>1987770</v>
      </c>
      <c r="Z47" s="75">
        <f>+IF(X47&lt;&gt;0,+(Y47/X47)*100,0)</f>
        <v>3.8640181006262417</v>
      </c>
      <c r="AA47" s="76">
        <f>SUM(AA45:AA46)</f>
        <v>102886173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402104342</v>
      </c>
      <c r="D7" s="6"/>
      <c r="E7" s="7">
        <v>513222410</v>
      </c>
      <c r="F7" s="8">
        <v>513222410</v>
      </c>
      <c r="G7" s="8">
        <v>29785363</v>
      </c>
      <c r="H7" s="8">
        <v>39970203</v>
      </c>
      <c r="I7" s="8">
        <v>64192602</v>
      </c>
      <c r="J7" s="8">
        <v>133948168</v>
      </c>
      <c r="K7" s="8">
        <v>39936428</v>
      </c>
      <c r="L7" s="8">
        <v>51245634</v>
      </c>
      <c r="M7" s="8">
        <v>33216273</v>
      </c>
      <c r="N7" s="8">
        <v>124398335</v>
      </c>
      <c r="O7" s="8"/>
      <c r="P7" s="8"/>
      <c r="Q7" s="8"/>
      <c r="R7" s="8"/>
      <c r="S7" s="8"/>
      <c r="T7" s="8"/>
      <c r="U7" s="8"/>
      <c r="V7" s="8"/>
      <c r="W7" s="8">
        <v>258346503</v>
      </c>
      <c r="X7" s="8">
        <v>256611186</v>
      </c>
      <c r="Y7" s="8">
        <v>1735317</v>
      </c>
      <c r="Z7" s="2">
        <v>0.67624370825362234</v>
      </c>
      <c r="AA7" s="6">
        <v>513222410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21276623</v>
      </c>
      <c r="D13" s="6"/>
      <c r="E13" s="7">
        <v>25000000</v>
      </c>
      <c r="F13" s="8">
        <v>25000000</v>
      </c>
      <c r="G13" s="8">
        <v>2546169</v>
      </c>
      <c r="H13" s="8">
        <v>2459611</v>
      </c>
      <c r="I13" s="8">
        <v>2636951</v>
      </c>
      <c r="J13" s="8">
        <v>7642731</v>
      </c>
      <c r="K13" s="8">
        <v>2642634</v>
      </c>
      <c r="L13" s="8">
        <v>2921383</v>
      </c>
      <c r="M13" s="8">
        <v>3089493</v>
      </c>
      <c r="N13" s="8">
        <v>8653510</v>
      </c>
      <c r="O13" s="8"/>
      <c r="P13" s="8"/>
      <c r="Q13" s="8"/>
      <c r="R13" s="8"/>
      <c r="S13" s="8"/>
      <c r="T13" s="8"/>
      <c r="U13" s="8"/>
      <c r="V13" s="8"/>
      <c r="W13" s="8">
        <v>16296241</v>
      </c>
      <c r="X13" s="8">
        <v>12499998</v>
      </c>
      <c r="Y13" s="8">
        <v>3796243</v>
      </c>
      <c r="Z13" s="2">
        <v>30.369948859191819</v>
      </c>
      <c r="AA13" s="6">
        <v>25000000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17536193</v>
      </c>
      <c r="D18" s="6"/>
      <c r="E18" s="7">
        <v>12934420</v>
      </c>
      <c r="F18" s="8">
        <v>12934420</v>
      </c>
      <c r="G18" s="8"/>
      <c r="H18" s="8"/>
      <c r="I18" s="8">
        <v>1830299</v>
      </c>
      <c r="J18" s="8">
        <v>1830299</v>
      </c>
      <c r="K18" s="8">
        <v>863020</v>
      </c>
      <c r="L18" s="8">
        <v>1944940</v>
      </c>
      <c r="M18" s="8">
        <v>864497</v>
      </c>
      <c r="N18" s="8">
        <v>3672457</v>
      </c>
      <c r="O18" s="8"/>
      <c r="P18" s="8"/>
      <c r="Q18" s="8"/>
      <c r="R18" s="8"/>
      <c r="S18" s="8"/>
      <c r="T18" s="8"/>
      <c r="U18" s="8"/>
      <c r="V18" s="8"/>
      <c r="W18" s="8">
        <v>5502756</v>
      </c>
      <c r="X18" s="8">
        <v>6467208</v>
      </c>
      <c r="Y18" s="8">
        <v>-964452</v>
      </c>
      <c r="Z18" s="2">
        <v>-14.912957801882975</v>
      </c>
      <c r="AA18" s="6">
        <v>12934420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440917158</v>
      </c>
      <c r="D21" s="33">
        <f t="shared" si="0"/>
        <v>0</v>
      </c>
      <c r="E21" s="34">
        <f t="shared" si="0"/>
        <v>551156830</v>
      </c>
      <c r="F21" s="35">
        <f t="shared" si="0"/>
        <v>551156830</v>
      </c>
      <c r="G21" s="35">
        <f t="shared" si="0"/>
        <v>32331532</v>
      </c>
      <c r="H21" s="35">
        <f t="shared" si="0"/>
        <v>42429814</v>
      </c>
      <c r="I21" s="35">
        <f t="shared" si="0"/>
        <v>68659852</v>
      </c>
      <c r="J21" s="35">
        <f t="shared" si="0"/>
        <v>143421198</v>
      </c>
      <c r="K21" s="35">
        <f t="shared" si="0"/>
        <v>43442082</v>
      </c>
      <c r="L21" s="35">
        <f t="shared" si="0"/>
        <v>56111957</v>
      </c>
      <c r="M21" s="35">
        <f t="shared" si="0"/>
        <v>37170263</v>
      </c>
      <c r="N21" s="35">
        <f t="shared" si="0"/>
        <v>136724302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280145500</v>
      </c>
      <c r="X21" s="35">
        <f t="shared" si="0"/>
        <v>275578392</v>
      </c>
      <c r="Y21" s="35">
        <f t="shared" si="0"/>
        <v>4567108</v>
      </c>
      <c r="Z21" s="36">
        <f>+IF(X21&lt;&gt;0,+(Y21/X21)*100,0)</f>
        <v>1.6572808799900394</v>
      </c>
      <c r="AA21" s="33">
        <f>SUM(AA5:AA20)</f>
        <v>551156830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19030123</v>
      </c>
      <c r="D24" s="6"/>
      <c r="E24" s="7">
        <v>19423550</v>
      </c>
      <c r="F24" s="8">
        <v>19423550</v>
      </c>
      <c r="G24" s="8">
        <v>1366396</v>
      </c>
      <c r="H24" s="8">
        <v>999012</v>
      </c>
      <c r="I24" s="8">
        <v>1512062</v>
      </c>
      <c r="J24" s="8">
        <v>3877470</v>
      </c>
      <c r="K24" s="8">
        <v>1617510</v>
      </c>
      <c r="L24" s="8">
        <v>1696195</v>
      </c>
      <c r="M24" s="8">
        <v>1958981</v>
      </c>
      <c r="N24" s="8">
        <v>5272686</v>
      </c>
      <c r="O24" s="8"/>
      <c r="P24" s="8"/>
      <c r="Q24" s="8"/>
      <c r="R24" s="8"/>
      <c r="S24" s="8"/>
      <c r="T24" s="8"/>
      <c r="U24" s="8"/>
      <c r="V24" s="8"/>
      <c r="W24" s="8">
        <v>9150156</v>
      </c>
      <c r="X24" s="8">
        <v>9711810</v>
      </c>
      <c r="Y24" s="8">
        <v>-561654</v>
      </c>
      <c r="Z24" s="2">
        <v>-5.7832062200557877</v>
      </c>
      <c r="AA24" s="6">
        <v>19423550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127110707</v>
      </c>
      <c r="D26" s="6"/>
      <c r="E26" s="7">
        <v>119197470</v>
      </c>
      <c r="F26" s="8">
        <v>119197470</v>
      </c>
      <c r="G26" s="8">
        <v>9935344</v>
      </c>
      <c r="H26" s="8">
        <v>10278395</v>
      </c>
      <c r="I26" s="8">
        <v>10515429</v>
      </c>
      <c r="J26" s="8">
        <v>30729168</v>
      </c>
      <c r="K26" s="8">
        <v>10411231</v>
      </c>
      <c r="L26" s="8">
        <v>10333952</v>
      </c>
      <c r="M26" s="8">
        <v>10222882</v>
      </c>
      <c r="N26" s="8">
        <v>30968065</v>
      </c>
      <c r="O26" s="8"/>
      <c r="P26" s="8"/>
      <c r="Q26" s="8"/>
      <c r="R26" s="8"/>
      <c r="S26" s="8"/>
      <c r="T26" s="8"/>
      <c r="U26" s="8"/>
      <c r="V26" s="8"/>
      <c r="W26" s="8">
        <v>61697233</v>
      </c>
      <c r="X26" s="8">
        <v>59598738</v>
      </c>
      <c r="Y26" s="8">
        <v>2098495</v>
      </c>
      <c r="Z26" s="2">
        <v>3.521039321335965</v>
      </c>
      <c r="AA26" s="6">
        <v>119197470</v>
      </c>
    </row>
    <row r="27" spans="1:27" ht="13.5" x14ac:dyDescent="0.25">
      <c r="A27" s="25" t="s">
        <v>53</v>
      </c>
      <c r="B27" s="24" t="s">
        <v>32</v>
      </c>
      <c r="C27" s="6">
        <v>38678560</v>
      </c>
      <c r="D27" s="6"/>
      <c r="E27" s="7">
        <v>8422250</v>
      </c>
      <c r="F27" s="8">
        <v>8422250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4211166</v>
      </c>
      <c r="Y27" s="8">
        <v>-4211166</v>
      </c>
      <c r="Z27" s="2">
        <v>-100</v>
      </c>
      <c r="AA27" s="6">
        <v>8422250</v>
      </c>
    </row>
    <row r="28" spans="1:27" ht="13.5" x14ac:dyDescent="0.25">
      <c r="A28" s="25" t="s">
        <v>54</v>
      </c>
      <c r="B28" s="24" t="s">
        <v>32</v>
      </c>
      <c r="C28" s="6">
        <v>2654791</v>
      </c>
      <c r="D28" s="6"/>
      <c r="E28" s="7">
        <v>29920</v>
      </c>
      <c r="F28" s="8">
        <v>29920</v>
      </c>
      <c r="G28" s="8">
        <v>62</v>
      </c>
      <c r="H28" s="8"/>
      <c r="I28" s="8"/>
      <c r="J28" s="8">
        <v>62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62</v>
      </c>
      <c r="X28" s="8">
        <v>14964</v>
      </c>
      <c r="Y28" s="8">
        <v>-14902</v>
      </c>
      <c r="Z28" s="2">
        <v>-99.585672280139008</v>
      </c>
      <c r="AA28" s="6">
        <v>29920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198019219</v>
      </c>
      <c r="D30" s="6"/>
      <c r="E30" s="7">
        <v>196792630</v>
      </c>
      <c r="F30" s="8">
        <v>196792630</v>
      </c>
      <c r="G30" s="8">
        <v>90000</v>
      </c>
      <c r="H30" s="8">
        <v>15229403</v>
      </c>
      <c r="I30" s="8">
        <v>13550382</v>
      </c>
      <c r="J30" s="8">
        <v>28869785</v>
      </c>
      <c r="K30" s="8">
        <v>5604398</v>
      </c>
      <c r="L30" s="8">
        <v>15777674</v>
      </c>
      <c r="M30" s="8">
        <v>16122669</v>
      </c>
      <c r="N30" s="8">
        <v>37504741</v>
      </c>
      <c r="O30" s="8"/>
      <c r="P30" s="8"/>
      <c r="Q30" s="8"/>
      <c r="R30" s="8"/>
      <c r="S30" s="8"/>
      <c r="T30" s="8"/>
      <c r="U30" s="8"/>
      <c r="V30" s="8"/>
      <c r="W30" s="8">
        <v>66374526</v>
      </c>
      <c r="X30" s="8">
        <v>98396334</v>
      </c>
      <c r="Y30" s="8">
        <v>-32021808</v>
      </c>
      <c r="Z30" s="2">
        <v>-32.543700256149791</v>
      </c>
      <c r="AA30" s="6">
        <v>196792630</v>
      </c>
    </row>
    <row r="31" spans="1:27" ht="13.5" x14ac:dyDescent="0.25">
      <c r="A31" s="25" t="s">
        <v>57</v>
      </c>
      <c r="B31" s="24" t="s">
        <v>32</v>
      </c>
      <c r="C31" s="6">
        <v>998893</v>
      </c>
      <c r="D31" s="6"/>
      <c r="E31" s="7">
        <v>1949790</v>
      </c>
      <c r="F31" s="8">
        <v>1949790</v>
      </c>
      <c r="G31" s="8"/>
      <c r="H31" s="8"/>
      <c r="I31" s="8"/>
      <c r="J31" s="8"/>
      <c r="K31" s="8">
        <v>155689</v>
      </c>
      <c r="L31" s="8">
        <v>8550</v>
      </c>
      <c r="M31" s="8">
        <v>-214</v>
      </c>
      <c r="N31" s="8">
        <v>164025</v>
      </c>
      <c r="O31" s="8"/>
      <c r="P31" s="8"/>
      <c r="Q31" s="8"/>
      <c r="R31" s="8"/>
      <c r="S31" s="8"/>
      <c r="T31" s="8"/>
      <c r="U31" s="8"/>
      <c r="V31" s="8"/>
      <c r="W31" s="8">
        <v>164025</v>
      </c>
      <c r="X31" s="8">
        <v>974904</v>
      </c>
      <c r="Y31" s="8">
        <v>-810879</v>
      </c>
      <c r="Z31" s="2">
        <v>-83.17526648777725</v>
      </c>
      <c r="AA31" s="6">
        <v>1949790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3610123</v>
      </c>
      <c r="D33" s="6"/>
      <c r="E33" s="7">
        <v>4217310</v>
      </c>
      <c r="F33" s="8">
        <v>4217310</v>
      </c>
      <c r="G33" s="8">
        <v>98160</v>
      </c>
      <c r="H33" s="8">
        <v>303613</v>
      </c>
      <c r="I33" s="8">
        <v>-192554</v>
      </c>
      <c r="J33" s="8">
        <v>209219</v>
      </c>
      <c r="K33" s="8">
        <v>305832</v>
      </c>
      <c r="L33" s="8">
        <v>354597</v>
      </c>
      <c r="M33" s="8">
        <v>309453</v>
      </c>
      <c r="N33" s="8">
        <v>969882</v>
      </c>
      <c r="O33" s="8"/>
      <c r="P33" s="8"/>
      <c r="Q33" s="8"/>
      <c r="R33" s="8"/>
      <c r="S33" s="8"/>
      <c r="T33" s="8"/>
      <c r="U33" s="8"/>
      <c r="V33" s="8"/>
      <c r="W33" s="8">
        <v>1179101</v>
      </c>
      <c r="X33" s="8">
        <v>2108676</v>
      </c>
      <c r="Y33" s="8">
        <v>-929575</v>
      </c>
      <c r="Z33" s="2">
        <v>-44.083348982963713</v>
      </c>
      <c r="AA33" s="6">
        <v>4217310</v>
      </c>
    </row>
    <row r="34" spans="1:27" ht="13.5" x14ac:dyDescent="0.25">
      <c r="A34" s="23" t="s">
        <v>59</v>
      </c>
      <c r="B34" s="29" t="s">
        <v>32</v>
      </c>
      <c r="C34" s="6">
        <v>10678</v>
      </c>
      <c r="D34" s="6"/>
      <c r="E34" s="7">
        <v>31673160</v>
      </c>
      <c r="F34" s="8">
        <v>31673160</v>
      </c>
      <c r="G34" s="8"/>
      <c r="H34" s="8"/>
      <c r="I34" s="8"/>
      <c r="J34" s="8"/>
      <c r="K34" s="8">
        <v>10135103</v>
      </c>
      <c r="L34" s="8">
        <v>-1236803</v>
      </c>
      <c r="M34" s="8">
        <v>-1061494</v>
      </c>
      <c r="N34" s="8">
        <v>7836806</v>
      </c>
      <c r="O34" s="8"/>
      <c r="P34" s="8"/>
      <c r="Q34" s="8"/>
      <c r="R34" s="8"/>
      <c r="S34" s="8"/>
      <c r="T34" s="8"/>
      <c r="U34" s="8"/>
      <c r="V34" s="8"/>
      <c r="W34" s="8">
        <v>7836806</v>
      </c>
      <c r="X34" s="8">
        <v>15836580</v>
      </c>
      <c r="Y34" s="8">
        <v>-7999774</v>
      </c>
      <c r="Z34" s="2">
        <v>-50.514530283684991</v>
      </c>
      <c r="AA34" s="6">
        <v>31673160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390113094</v>
      </c>
      <c r="D35" s="33">
        <f>SUM(D24:D34)</f>
        <v>0</v>
      </c>
      <c r="E35" s="34">
        <f t="shared" si="1"/>
        <v>381706080</v>
      </c>
      <c r="F35" s="35">
        <f t="shared" si="1"/>
        <v>381706080</v>
      </c>
      <c r="G35" s="35">
        <f t="shared" si="1"/>
        <v>11489962</v>
      </c>
      <c r="H35" s="35">
        <f t="shared" si="1"/>
        <v>26810423</v>
      </c>
      <c r="I35" s="35">
        <f t="shared" si="1"/>
        <v>25385319</v>
      </c>
      <c r="J35" s="35">
        <f t="shared" si="1"/>
        <v>63685704</v>
      </c>
      <c r="K35" s="35">
        <f t="shared" si="1"/>
        <v>28229763</v>
      </c>
      <c r="L35" s="35">
        <f t="shared" si="1"/>
        <v>26934165</v>
      </c>
      <c r="M35" s="35">
        <f t="shared" si="1"/>
        <v>27552277</v>
      </c>
      <c r="N35" s="35">
        <f t="shared" si="1"/>
        <v>82716205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146401909</v>
      </c>
      <c r="X35" s="35">
        <f t="shared" si="1"/>
        <v>190853172</v>
      </c>
      <c r="Y35" s="35">
        <f t="shared" si="1"/>
        <v>-44451263</v>
      </c>
      <c r="Z35" s="36">
        <f>+IF(X35&lt;&gt;0,+(Y35/X35)*100,0)</f>
        <v>-23.290816984692295</v>
      </c>
      <c r="AA35" s="33">
        <f>SUM(AA24:AA34)</f>
        <v>381706080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50804064</v>
      </c>
      <c r="D37" s="46">
        <f>+D21-D35</f>
        <v>0</v>
      </c>
      <c r="E37" s="47">
        <f t="shared" si="2"/>
        <v>169450750</v>
      </c>
      <c r="F37" s="48">
        <f t="shared" si="2"/>
        <v>169450750</v>
      </c>
      <c r="G37" s="48">
        <f t="shared" si="2"/>
        <v>20841570</v>
      </c>
      <c r="H37" s="48">
        <f t="shared" si="2"/>
        <v>15619391</v>
      </c>
      <c r="I37" s="48">
        <f t="shared" si="2"/>
        <v>43274533</v>
      </c>
      <c r="J37" s="48">
        <f t="shared" si="2"/>
        <v>79735494</v>
      </c>
      <c r="K37" s="48">
        <f t="shared" si="2"/>
        <v>15212319</v>
      </c>
      <c r="L37" s="48">
        <f t="shared" si="2"/>
        <v>29177792</v>
      </c>
      <c r="M37" s="48">
        <f t="shared" si="2"/>
        <v>9617986</v>
      </c>
      <c r="N37" s="48">
        <f t="shared" si="2"/>
        <v>54008097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133743591</v>
      </c>
      <c r="X37" s="48">
        <f>IF(F21=F35,0,X21-X35)</f>
        <v>84725220</v>
      </c>
      <c r="Y37" s="48">
        <f t="shared" si="2"/>
        <v>49018371</v>
      </c>
      <c r="Z37" s="49">
        <f>+IF(X37&lt;&gt;0,+(Y37/X37)*100,0)</f>
        <v>57.855702233644244</v>
      </c>
      <c r="AA37" s="46">
        <f>+AA21-AA35</f>
        <v>169450750</v>
      </c>
    </row>
    <row r="38" spans="1:27" ht="23.1" customHeight="1" x14ac:dyDescent="0.25">
      <c r="A38" s="50" t="s">
        <v>62</v>
      </c>
      <c r="B38" s="29" t="s">
        <v>32</v>
      </c>
      <c r="C38" s="6">
        <v>9038930</v>
      </c>
      <c r="D38" s="6"/>
      <c r="E38" s="7">
        <v>7582010</v>
      </c>
      <c r="F38" s="8">
        <v>7582010</v>
      </c>
      <c r="G38" s="8"/>
      <c r="H38" s="8"/>
      <c r="I38" s="8"/>
      <c r="J38" s="8"/>
      <c r="K38" s="8"/>
      <c r="L38" s="8"/>
      <c r="M38" s="8">
        <v>4622630</v>
      </c>
      <c r="N38" s="8">
        <v>4622630</v>
      </c>
      <c r="O38" s="8"/>
      <c r="P38" s="8"/>
      <c r="Q38" s="8"/>
      <c r="R38" s="8"/>
      <c r="S38" s="8"/>
      <c r="T38" s="8"/>
      <c r="U38" s="8"/>
      <c r="V38" s="8"/>
      <c r="W38" s="8">
        <v>4622630</v>
      </c>
      <c r="X38" s="8">
        <v>3791004</v>
      </c>
      <c r="Y38" s="8">
        <v>831626</v>
      </c>
      <c r="Z38" s="2">
        <v>21.936827289024226</v>
      </c>
      <c r="AA38" s="6">
        <v>7582010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59842994</v>
      </c>
      <c r="D41" s="56">
        <f>SUM(D37:D40)</f>
        <v>0</v>
      </c>
      <c r="E41" s="57">
        <f t="shared" si="3"/>
        <v>177032760</v>
      </c>
      <c r="F41" s="58">
        <f t="shared" si="3"/>
        <v>177032760</v>
      </c>
      <c r="G41" s="58">
        <f t="shared" si="3"/>
        <v>20841570</v>
      </c>
      <c r="H41" s="58">
        <f t="shared" si="3"/>
        <v>15619391</v>
      </c>
      <c r="I41" s="58">
        <f t="shared" si="3"/>
        <v>43274533</v>
      </c>
      <c r="J41" s="58">
        <f t="shared" si="3"/>
        <v>79735494</v>
      </c>
      <c r="K41" s="58">
        <f t="shared" si="3"/>
        <v>15212319</v>
      </c>
      <c r="L41" s="58">
        <f t="shared" si="3"/>
        <v>29177792</v>
      </c>
      <c r="M41" s="58">
        <f t="shared" si="3"/>
        <v>14240616</v>
      </c>
      <c r="N41" s="58">
        <f t="shared" si="3"/>
        <v>58630727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138366221</v>
      </c>
      <c r="X41" s="58">
        <f t="shared" si="3"/>
        <v>88516224</v>
      </c>
      <c r="Y41" s="58">
        <f t="shared" si="3"/>
        <v>49849997</v>
      </c>
      <c r="Z41" s="59">
        <f>+IF(X41&lt;&gt;0,+(Y41/X41)*100,0)</f>
        <v>56.317356013740479</v>
      </c>
      <c r="AA41" s="56">
        <f>SUM(AA37:AA40)</f>
        <v>177032760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59842994</v>
      </c>
      <c r="D43" s="64">
        <f>+D41-D42</f>
        <v>0</v>
      </c>
      <c r="E43" s="65">
        <f t="shared" si="4"/>
        <v>177032760</v>
      </c>
      <c r="F43" s="66">
        <f t="shared" si="4"/>
        <v>177032760</v>
      </c>
      <c r="G43" s="66">
        <f t="shared" si="4"/>
        <v>20841570</v>
      </c>
      <c r="H43" s="66">
        <f t="shared" si="4"/>
        <v>15619391</v>
      </c>
      <c r="I43" s="66">
        <f t="shared" si="4"/>
        <v>43274533</v>
      </c>
      <c r="J43" s="66">
        <f t="shared" si="4"/>
        <v>79735494</v>
      </c>
      <c r="K43" s="66">
        <f t="shared" si="4"/>
        <v>15212319</v>
      </c>
      <c r="L43" s="66">
        <f t="shared" si="4"/>
        <v>29177792</v>
      </c>
      <c r="M43" s="66">
        <f t="shared" si="4"/>
        <v>14240616</v>
      </c>
      <c r="N43" s="66">
        <f t="shared" si="4"/>
        <v>58630727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138366221</v>
      </c>
      <c r="X43" s="66">
        <f t="shared" si="4"/>
        <v>88516224</v>
      </c>
      <c r="Y43" s="66">
        <f t="shared" si="4"/>
        <v>49849997</v>
      </c>
      <c r="Z43" s="67">
        <f>+IF(X43&lt;&gt;0,+(Y43/X43)*100,0)</f>
        <v>56.317356013740479</v>
      </c>
      <c r="AA43" s="64">
        <f>+AA41-AA42</f>
        <v>177032760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59842994</v>
      </c>
      <c r="D45" s="56">
        <f>SUM(D43:D44)</f>
        <v>0</v>
      </c>
      <c r="E45" s="57">
        <f t="shared" si="5"/>
        <v>177032760</v>
      </c>
      <c r="F45" s="58">
        <f t="shared" si="5"/>
        <v>177032760</v>
      </c>
      <c r="G45" s="58">
        <f t="shared" si="5"/>
        <v>20841570</v>
      </c>
      <c r="H45" s="58">
        <f t="shared" si="5"/>
        <v>15619391</v>
      </c>
      <c r="I45" s="58">
        <f t="shared" si="5"/>
        <v>43274533</v>
      </c>
      <c r="J45" s="58">
        <f t="shared" si="5"/>
        <v>79735494</v>
      </c>
      <c r="K45" s="58">
        <f t="shared" si="5"/>
        <v>15212319</v>
      </c>
      <c r="L45" s="58">
        <f t="shared" si="5"/>
        <v>29177792</v>
      </c>
      <c r="M45" s="58">
        <f t="shared" si="5"/>
        <v>14240616</v>
      </c>
      <c r="N45" s="58">
        <f t="shared" si="5"/>
        <v>58630727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138366221</v>
      </c>
      <c r="X45" s="58">
        <f t="shared" si="5"/>
        <v>88516224</v>
      </c>
      <c r="Y45" s="58">
        <f t="shared" si="5"/>
        <v>49849997</v>
      </c>
      <c r="Z45" s="59">
        <f>+IF(X45&lt;&gt;0,+(Y45/X45)*100,0)</f>
        <v>56.317356013740479</v>
      </c>
      <c r="AA45" s="56">
        <f>SUM(AA43:AA44)</f>
        <v>177032760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59842994</v>
      </c>
      <c r="D47" s="71">
        <f>SUM(D45:D46)</f>
        <v>0</v>
      </c>
      <c r="E47" s="72">
        <f t="shared" si="6"/>
        <v>177032760</v>
      </c>
      <c r="F47" s="73">
        <f t="shared" si="6"/>
        <v>177032760</v>
      </c>
      <c r="G47" s="73">
        <f t="shared" si="6"/>
        <v>20841570</v>
      </c>
      <c r="H47" s="74">
        <f t="shared" si="6"/>
        <v>15619391</v>
      </c>
      <c r="I47" s="74">
        <f t="shared" si="6"/>
        <v>43274533</v>
      </c>
      <c r="J47" s="74">
        <f t="shared" si="6"/>
        <v>79735494</v>
      </c>
      <c r="K47" s="74">
        <f t="shared" si="6"/>
        <v>15212319</v>
      </c>
      <c r="L47" s="74">
        <f t="shared" si="6"/>
        <v>29177792</v>
      </c>
      <c r="M47" s="73">
        <f t="shared" si="6"/>
        <v>14240616</v>
      </c>
      <c r="N47" s="73">
        <f t="shared" si="6"/>
        <v>58630727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138366221</v>
      </c>
      <c r="X47" s="74">
        <f t="shared" si="6"/>
        <v>88516224</v>
      </c>
      <c r="Y47" s="74">
        <f t="shared" si="6"/>
        <v>49849997</v>
      </c>
      <c r="Z47" s="75">
        <f>+IF(X47&lt;&gt;0,+(Y47/X47)*100,0)</f>
        <v>56.317356013740479</v>
      </c>
      <c r="AA47" s="76">
        <f>SUM(AA45:AA46)</f>
        <v>177032760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33685</v>
      </c>
      <c r="F6" s="8">
        <v>33685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16842</v>
      </c>
      <c r="Y6" s="8">
        <v>-16842</v>
      </c>
      <c r="Z6" s="2">
        <v>-100</v>
      </c>
      <c r="AA6" s="6">
        <v>33685</v>
      </c>
    </row>
    <row r="7" spans="1:27" ht="13.5" x14ac:dyDescent="0.25">
      <c r="A7" s="25" t="s">
        <v>35</v>
      </c>
      <c r="B7" s="24" t="s">
        <v>32</v>
      </c>
      <c r="C7" s="6">
        <v>26596388</v>
      </c>
      <c r="D7" s="6"/>
      <c r="E7" s="7">
        <v>35764044</v>
      </c>
      <c r="F7" s="8">
        <v>35764044</v>
      </c>
      <c r="G7" s="8">
        <v>3148406</v>
      </c>
      <c r="H7" s="8">
        <v>3166346</v>
      </c>
      <c r="I7" s="8">
        <v>3079230</v>
      </c>
      <c r="J7" s="8">
        <v>9393982</v>
      </c>
      <c r="K7" s="8">
        <v>2636628</v>
      </c>
      <c r="L7" s="8">
        <v>1853696</v>
      </c>
      <c r="M7" s="8">
        <v>3370717</v>
      </c>
      <c r="N7" s="8">
        <v>7861041</v>
      </c>
      <c r="O7" s="8"/>
      <c r="P7" s="8"/>
      <c r="Q7" s="8"/>
      <c r="R7" s="8"/>
      <c r="S7" s="8"/>
      <c r="T7" s="8"/>
      <c r="U7" s="8"/>
      <c r="V7" s="8"/>
      <c r="W7" s="8">
        <v>17255023</v>
      </c>
      <c r="X7" s="8">
        <v>17882022</v>
      </c>
      <c r="Y7" s="8">
        <v>-626999</v>
      </c>
      <c r="Z7" s="2">
        <v>-3.5063092976845684</v>
      </c>
      <c r="AA7" s="6">
        <v>35764044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21508935</v>
      </c>
      <c r="F8" s="8">
        <v>21508935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10754466</v>
      </c>
      <c r="Y8" s="8">
        <v>-10754466</v>
      </c>
      <c r="Z8" s="2">
        <v>-100</v>
      </c>
      <c r="AA8" s="6">
        <v>21508935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7695749</v>
      </c>
      <c r="D13" s="6"/>
      <c r="E13" s="7"/>
      <c r="F13" s="8"/>
      <c r="G13" s="8">
        <v>1292862</v>
      </c>
      <c r="H13" s="8">
        <v>1300798</v>
      </c>
      <c r="I13" s="8">
        <v>1305004</v>
      </c>
      <c r="J13" s="8">
        <v>3898664</v>
      </c>
      <c r="K13" s="8">
        <v>1332972</v>
      </c>
      <c r="L13" s="8">
        <v>1347933</v>
      </c>
      <c r="M13" s="8">
        <v>1359048</v>
      </c>
      <c r="N13" s="8">
        <v>4039953</v>
      </c>
      <c r="O13" s="8"/>
      <c r="P13" s="8"/>
      <c r="Q13" s="8"/>
      <c r="R13" s="8"/>
      <c r="S13" s="8"/>
      <c r="T13" s="8"/>
      <c r="U13" s="8"/>
      <c r="V13" s="8"/>
      <c r="W13" s="8">
        <v>7938617</v>
      </c>
      <c r="X13" s="8"/>
      <c r="Y13" s="8">
        <v>7938617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7946</v>
      </c>
      <c r="F19" s="26">
        <v>7946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3972</v>
      </c>
      <c r="Y19" s="26">
        <v>-3972</v>
      </c>
      <c r="Z19" s="27">
        <v>-100</v>
      </c>
      <c r="AA19" s="28">
        <v>7946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34292137</v>
      </c>
      <c r="D21" s="33">
        <f t="shared" si="0"/>
        <v>0</v>
      </c>
      <c r="E21" s="34">
        <f t="shared" si="0"/>
        <v>57314610</v>
      </c>
      <c r="F21" s="35">
        <f t="shared" si="0"/>
        <v>57314610</v>
      </c>
      <c r="G21" s="35">
        <f t="shared" si="0"/>
        <v>4441268</v>
      </c>
      <c r="H21" s="35">
        <f t="shared" si="0"/>
        <v>4467144</v>
      </c>
      <c r="I21" s="35">
        <f t="shared" si="0"/>
        <v>4384234</v>
      </c>
      <c r="J21" s="35">
        <f t="shared" si="0"/>
        <v>13292646</v>
      </c>
      <c r="K21" s="35">
        <f t="shared" si="0"/>
        <v>3969600</v>
      </c>
      <c r="L21" s="35">
        <f t="shared" si="0"/>
        <v>3201629</v>
      </c>
      <c r="M21" s="35">
        <f t="shared" si="0"/>
        <v>4729765</v>
      </c>
      <c r="N21" s="35">
        <f t="shared" si="0"/>
        <v>11900994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25193640</v>
      </c>
      <c r="X21" s="35">
        <f t="shared" si="0"/>
        <v>28657302</v>
      </c>
      <c r="Y21" s="35">
        <f t="shared" si="0"/>
        <v>-3463662</v>
      </c>
      <c r="Z21" s="36">
        <f>+IF(X21&lt;&gt;0,+(Y21/X21)*100,0)</f>
        <v>-12.086490207626664</v>
      </c>
      <c r="AA21" s="33">
        <f>SUM(AA5:AA20)</f>
        <v>57314610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10642835</v>
      </c>
      <c r="D24" s="6"/>
      <c r="E24" s="7">
        <v>9121459</v>
      </c>
      <c r="F24" s="8">
        <v>9121459</v>
      </c>
      <c r="G24" s="8">
        <v>890175</v>
      </c>
      <c r="H24" s="8">
        <v>867728</v>
      </c>
      <c r="I24" s="8">
        <v>1037744</v>
      </c>
      <c r="J24" s="8">
        <v>2795647</v>
      </c>
      <c r="K24" s="8">
        <v>975656</v>
      </c>
      <c r="L24" s="8">
        <v>945003</v>
      </c>
      <c r="M24" s="8">
        <v>1165160</v>
      </c>
      <c r="N24" s="8">
        <v>3085819</v>
      </c>
      <c r="O24" s="8"/>
      <c r="P24" s="8"/>
      <c r="Q24" s="8"/>
      <c r="R24" s="8"/>
      <c r="S24" s="8"/>
      <c r="T24" s="8"/>
      <c r="U24" s="8"/>
      <c r="V24" s="8"/>
      <c r="W24" s="8">
        <v>5881466</v>
      </c>
      <c r="X24" s="8">
        <v>4560726</v>
      </c>
      <c r="Y24" s="8">
        <v>1320740</v>
      </c>
      <c r="Z24" s="2">
        <v>28.958985915838838</v>
      </c>
      <c r="AA24" s="6">
        <v>9121459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17697236</v>
      </c>
      <c r="D26" s="6"/>
      <c r="E26" s="7"/>
      <c r="F26" s="8"/>
      <c r="G26" s="8">
        <v>233872</v>
      </c>
      <c r="H26" s="8">
        <v>330204</v>
      </c>
      <c r="I26" s="8">
        <v>206778</v>
      </c>
      <c r="J26" s="8">
        <v>770854</v>
      </c>
      <c r="K26" s="8">
        <v>115787</v>
      </c>
      <c r="L26" s="8">
        <v>221329</v>
      </c>
      <c r="M26" s="8">
        <v>102959</v>
      </c>
      <c r="N26" s="8">
        <v>440075</v>
      </c>
      <c r="O26" s="8"/>
      <c r="P26" s="8"/>
      <c r="Q26" s="8"/>
      <c r="R26" s="8"/>
      <c r="S26" s="8"/>
      <c r="T26" s="8"/>
      <c r="U26" s="8"/>
      <c r="V26" s="8"/>
      <c r="W26" s="8">
        <v>1210929</v>
      </c>
      <c r="X26" s="8"/>
      <c r="Y26" s="8">
        <v>1210929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6123180</v>
      </c>
      <c r="D30" s="6"/>
      <c r="E30" s="7">
        <v>9473279</v>
      </c>
      <c r="F30" s="8">
        <v>9473279</v>
      </c>
      <c r="G30" s="8">
        <v>32172</v>
      </c>
      <c r="H30" s="8">
        <v>122750</v>
      </c>
      <c r="I30" s="8">
        <v>48054</v>
      </c>
      <c r="J30" s="8">
        <v>202976</v>
      </c>
      <c r="K30" s="8">
        <v>328946</v>
      </c>
      <c r="L30" s="8">
        <v>330647</v>
      </c>
      <c r="M30" s="8">
        <v>1160630</v>
      </c>
      <c r="N30" s="8">
        <v>1820223</v>
      </c>
      <c r="O30" s="8"/>
      <c r="P30" s="8"/>
      <c r="Q30" s="8"/>
      <c r="R30" s="8"/>
      <c r="S30" s="8"/>
      <c r="T30" s="8"/>
      <c r="U30" s="8"/>
      <c r="V30" s="8"/>
      <c r="W30" s="8">
        <v>2023199</v>
      </c>
      <c r="X30" s="8">
        <v>4736640</v>
      </c>
      <c r="Y30" s="8">
        <v>-2713441</v>
      </c>
      <c r="Z30" s="2">
        <v>-57.286198655587086</v>
      </c>
      <c r="AA30" s="6">
        <v>9473279</v>
      </c>
    </row>
    <row r="31" spans="1:27" ht="13.5" x14ac:dyDescent="0.25">
      <c r="A31" s="25" t="s">
        <v>57</v>
      </c>
      <c r="B31" s="24" t="s">
        <v>32</v>
      </c>
      <c r="C31" s="6">
        <v>8869918</v>
      </c>
      <c r="D31" s="6"/>
      <c r="E31" s="7">
        <v>7500000</v>
      </c>
      <c r="F31" s="8">
        <v>7500000</v>
      </c>
      <c r="G31" s="8">
        <v>108035</v>
      </c>
      <c r="H31" s="8">
        <v>26500</v>
      </c>
      <c r="I31" s="8">
        <v>123390</v>
      </c>
      <c r="J31" s="8">
        <v>257925</v>
      </c>
      <c r="K31" s="8">
        <v>126125</v>
      </c>
      <c r="L31" s="8">
        <v>319215</v>
      </c>
      <c r="M31" s="8">
        <v>102344</v>
      </c>
      <c r="N31" s="8">
        <v>547684</v>
      </c>
      <c r="O31" s="8"/>
      <c r="P31" s="8"/>
      <c r="Q31" s="8"/>
      <c r="R31" s="8"/>
      <c r="S31" s="8"/>
      <c r="T31" s="8"/>
      <c r="U31" s="8"/>
      <c r="V31" s="8"/>
      <c r="W31" s="8">
        <v>805609</v>
      </c>
      <c r="X31" s="8">
        <v>3750000</v>
      </c>
      <c r="Y31" s="8">
        <v>-2944391</v>
      </c>
      <c r="Z31" s="2">
        <v>-78.517093333333335</v>
      </c>
      <c r="AA31" s="6">
        <v>7500000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86302</v>
      </c>
      <c r="D33" s="6"/>
      <c r="E33" s="7">
        <v>154146</v>
      </c>
      <c r="F33" s="8">
        <v>154146</v>
      </c>
      <c r="G33" s="8">
        <v>7339</v>
      </c>
      <c r="H33" s="8">
        <v>7117</v>
      </c>
      <c r="I33" s="8">
        <v>8760</v>
      </c>
      <c r="J33" s="8">
        <v>23216</v>
      </c>
      <c r="K33" s="8">
        <v>8140</v>
      </c>
      <c r="L33" s="8">
        <v>7800</v>
      </c>
      <c r="M33" s="8">
        <v>10026</v>
      </c>
      <c r="N33" s="8">
        <v>25966</v>
      </c>
      <c r="O33" s="8"/>
      <c r="P33" s="8"/>
      <c r="Q33" s="8"/>
      <c r="R33" s="8"/>
      <c r="S33" s="8"/>
      <c r="T33" s="8"/>
      <c r="U33" s="8"/>
      <c r="V33" s="8"/>
      <c r="W33" s="8">
        <v>49182</v>
      </c>
      <c r="X33" s="8">
        <v>77076</v>
      </c>
      <c r="Y33" s="8">
        <v>-27894</v>
      </c>
      <c r="Z33" s="2">
        <v>-36.19025377549432</v>
      </c>
      <c r="AA33" s="6">
        <v>154146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43419471</v>
      </c>
      <c r="D35" s="33">
        <f>SUM(D24:D34)</f>
        <v>0</v>
      </c>
      <c r="E35" s="34">
        <f t="shared" si="1"/>
        <v>26248884</v>
      </c>
      <c r="F35" s="35">
        <f t="shared" si="1"/>
        <v>26248884</v>
      </c>
      <c r="G35" s="35">
        <f t="shared" si="1"/>
        <v>1271593</v>
      </c>
      <c r="H35" s="35">
        <f t="shared" si="1"/>
        <v>1354299</v>
      </c>
      <c r="I35" s="35">
        <f t="shared" si="1"/>
        <v>1424726</v>
      </c>
      <c r="J35" s="35">
        <f t="shared" si="1"/>
        <v>4050618</v>
      </c>
      <c r="K35" s="35">
        <f t="shared" si="1"/>
        <v>1554654</v>
      </c>
      <c r="L35" s="35">
        <f t="shared" si="1"/>
        <v>1823994</v>
      </c>
      <c r="M35" s="35">
        <f t="shared" si="1"/>
        <v>2541119</v>
      </c>
      <c r="N35" s="35">
        <f t="shared" si="1"/>
        <v>5919767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9970385</v>
      </c>
      <c r="X35" s="35">
        <f t="shared" si="1"/>
        <v>13124442</v>
      </c>
      <c r="Y35" s="35">
        <f t="shared" si="1"/>
        <v>-3154057</v>
      </c>
      <c r="Z35" s="36">
        <f>+IF(X35&lt;&gt;0,+(Y35/X35)*100,0)</f>
        <v>-24.0319321766213</v>
      </c>
      <c r="AA35" s="33">
        <f>SUM(AA24:AA34)</f>
        <v>26248884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-9127334</v>
      </c>
      <c r="D37" s="46">
        <f>+D21-D35</f>
        <v>0</v>
      </c>
      <c r="E37" s="47">
        <f t="shared" si="2"/>
        <v>31065726</v>
      </c>
      <c r="F37" s="48">
        <f t="shared" si="2"/>
        <v>31065726</v>
      </c>
      <c r="G37" s="48">
        <f t="shared" si="2"/>
        <v>3169675</v>
      </c>
      <c r="H37" s="48">
        <f t="shared" si="2"/>
        <v>3112845</v>
      </c>
      <c r="I37" s="48">
        <f t="shared" si="2"/>
        <v>2959508</v>
      </c>
      <c r="J37" s="48">
        <f t="shared" si="2"/>
        <v>9242028</v>
      </c>
      <c r="K37" s="48">
        <f t="shared" si="2"/>
        <v>2414946</v>
      </c>
      <c r="L37" s="48">
        <f t="shared" si="2"/>
        <v>1377635</v>
      </c>
      <c r="M37" s="48">
        <f t="shared" si="2"/>
        <v>2188646</v>
      </c>
      <c r="N37" s="48">
        <f t="shared" si="2"/>
        <v>5981227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15223255</v>
      </c>
      <c r="X37" s="48">
        <f>IF(F21=F35,0,X21-X35)</f>
        <v>15532860</v>
      </c>
      <c r="Y37" s="48">
        <f t="shared" si="2"/>
        <v>-309605</v>
      </c>
      <c r="Z37" s="49">
        <f>+IF(X37&lt;&gt;0,+(Y37/X37)*100,0)</f>
        <v>-1.9932259738386877</v>
      </c>
      <c r="AA37" s="46">
        <f>+AA21-AA35</f>
        <v>31065726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-9127334</v>
      </c>
      <c r="D41" s="56">
        <f>SUM(D37:D40)</f>
        <v>0</v>
      </c>
      <c r="E41" s="57">
        <f t="shared" si="3"/>
        <v>31065726</v>
      </c>
      <c r="F41" s="58">
        <f t="shared" si="3"/>
        <v>31065726</v>
      </c>
      <c r="G41" s="58">
        <f t="shared" si="3"/>
        <v>3169675</v>
      </c>
      <c r="H41" s="58">
        <f t="shared" si="3"/>
        <v>3112845</v>
      </c>
      <c r="I41" s="58">
        <f t="shared" si="3"/>
        <v>2959508</v>
      </c>
      <c r="J41" s="58">
        <f t="shared" si="3"/>
        <v>9242028</v>
      </c>
      <c r="K41" s="58">
        <f t="shared" si="3"/>
        <v>2414946</v>
      </c>
      <c r="L41" s="58">
        <f t="shared" si="3"/>
        <v>1377635</v>
      </c>
      <c r="M41" s="58">
        <f t="shared" si="3"/>
        <v>2188646</v>
      </c>
      <c r="N41" s="58">
        <f t="shared" si="3"/>
        <v>5981227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15223255</v>
      </c>
      <c r="X41" s="58">
        <f t="shared" si="3"/>
        <v>15532860</v>
      </c>
      <c r="Y41" s="58">
        <f t="shared" si="3"/>
        <v>-309605</v>
      </c>
      <c r="Z41" s="59">
        <f>+IF(X41&lt;&gt;0,+(Y41/X41)*100,0)</f>
        <v>-1.9932259738386877</v>
      </c>
      <c r="AA41" s="56">
        <f>SUM(AA37:AA40)</f>
        <v>31065726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-9127334</v>
      </c>
      <c r="D43" s="64">
        <f>+D41-D42</f>
        <v>0</v>
      </c>
      <c r="E43" s="65">
        <f t="shared" si="4"/>
        <v>31065726</v>
      </c>
      <c r="F43" s="66">
        <f t="shared" si="4"/>
        <v>31065726</v>
      </c>
      <c r="G43" s="66">
        <f t="shared" si="4"/>
        <v>3169675</v>
      </c>
      <c r="H43" s="66">
        <f t="shared" si="4"/>
        <v>3112845</v>
      </c>
      <c r="I43" s="66">
        <f t="shared" si="4"/>
        <v>2959508</v>
      </c>
      <c r="J43" s="66">
        <f t="shared" si="4"/>
        <v>9242028</v>
      </c>
      <c r="K43" s="66">
        <f t="shared" si="4"/>
        <v>2414946</v>
      </c>
      <c r="L43" s="66">
        <f t="shared" si="4"/>
        <v>1377635</v>
      </c>
      <c r="M43" s="66">
        <f t="shared" si="4"/>
        <v>2188646</v>
      </c>
      <c r="N43" s="66">
        <f t="shared" si="4"/>
        <v>5981227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15223255</v>
      </c>
      <c r="X43" s="66">
        <f t="shared" si="4"/>
        <v>15532860</v>
      </c>
      <c r="Y43" s="66">
        <f t="shared" si="4"/>
        <v>-309605</v>
      </c>
      <c r="Z43" s="67">
        <f>+IF(X43&lt;&gt;0,+(Y43/X43)*100,0)</f>
        <v>-1.9932259738386877</v>
      </c>
      <c r="AA43" s="64">
        <f>+AA41-AA42</f>
        <v>31065726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-9127334</v>
      </c>
      <c r="D45" s="56">
        <f>SUM(D43:D44)</f>
        <v>0</v>
      </c>
      <c r="E45" s="57">
        <f t="shared" si="5"/>
        <v>31065726</v>
      </c>
      <c r="F45" s="58">
        <f t="shared" si="5"/>
        <v>31065726</v>
      </c>
      <c r="G45" s="58">
        <f t="shared" si="5"/>
        <v>3169675</v>
      </c>
      <c r="H45" s="58">
        <f t="shared" si="5"/>
        <v>3112845</v>
      </c>
      <c r="I45" s="58">
        <f t="shared" si="5"/>
        <v>2959508</v>
      </c>
      <c r="J45" s="58">
        <f t="shared" si="5"/>
        <v>9242028</v>
      </c>
      <c r="K45" s="58">
        <f t="shared" si="5"/>
        <v>2414946</v>
      </c>
      <c r="L45" s="58">
        <f t="shared" si="5"/>
        <v>1377635</v>
      </c>
      <c r="M45" s="58">
        <f t="shared" si="5"/>
        <v>2188646</v>
      </c>
      <c r="N45" s="58">
        <f t="shared" si="5"/>
        <v>5981227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15223255</v>
      </c>
      <c r="X45" s="58">
        <f t="shared" si="5"/>
        <v>15532860</v>
      </c>
      <c r="Y45" s="58">
        <f t="shared" si="5"/>
        <v>-309605</v>
      </c>
      <c r="Z45" s="59">
        <f>+IF(X45&lt;&gt;0,+(Y45/X45)*100,0)</f>
        <v>-1.9932259738386877</v>
      </c>
      <c r="AA45" s="56">
        <f>SUM(AA43:AA44)</f>
        <v>31065726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-9127334</v>
      </c>
      <c r="D47" s="71">
        <f>SUM(D45:D46)</f>
        <v>0</v>
      </c>
      <c r="E47" s="72">
        <f t="shared" si="6"/>
        <v>31065726</v>
      </c>
      <c r="F47" s="73">
        <f t="shared" si="6"/>
        <v>31065726</v>
      </c>
      <c r="G47" s="73">
        <f t="shared" si="6"/>
        <v>3169675</v>
      </c>
      <c r="H47" s="74">
        <f t="shared" si="6"/>
        <v>3112845</v>
      </c>
      <c r="I47" s="74">
        <f t="shared" si="6"/>
        <v>2959508</v>
      </c>
      <c r="J47" s="74">
        <f t="shared" si="6"/>
        <v>9242028</v>
      </c>
      <c r="K47" s="74">
        <f t="shared" si="6"/>
        <v>2414946</v>
      </c>
      <c r="L47" s="74">
        <f t="shared" si="6"/>
        <v>1377635</v>
      </c>
      <c r="M47" s="73">
        <f t="shared" si="6"/>
        <v>2188646</v>
      </c>
      <c r="N47" s="73">
        <f t="shared" si="6"/>
        <v>5981227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15223255</v>
      </c>
      <c r="X47" s="74">
        <f t="shared" si="6"/>
        <v>15532860</v>
      </c>
      <c r="Y47" s="74">
        <f t="shared" si="6"/>
        <v>-309605</v>
      </c>
      <c r="Z47" s="75">
        <f>+IF(X47&lt;&gt;0,+(Y47/X47)*100,0)</f>
        <v>-1.9932259738386877</v>
      </c>
      <c r="AA47" s="76">
        <f>SUM(AA45:AA46)</f>
        <v>31065726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4776577232</v>
      </c>
      <c r="D7" s="6"/>
      <c r="E7" s="7">
        <v>5227567386</v>
      </c>
      <c r="F7" s="8">
        <v>5227567386</v>
      </c>
      <c r="G7" s="8">
        <v>409971323</v>
      </c>
      <c r="H7" s="8">
        <v>467173614</v>
      </c>
      <c r="I7" s="8">
        <v>455612873</v>
      </c>
      <c r="J7" s="8">
        <v>1332757810</v>
      </c>
      <c r="K7" s="8">
        <v>421400468</v>
      </c>
      <c r="L7" s="8">
        <v>435176047</v>
      </c>
      <c r="M7" s="8">
        <v>437944343</v>
      </c>
      <c r="N7" s="8">
        <v>1294520858</v>
      </c>
      <c r="O7" s="8"/>
      <c r="P7" s="8"/>
      <c r="Q7" s="8"/>
      <c r="R7" s="8"/>
      <c r="S7" s="8"/>
      <c r="T7" s="8"/>
      <c r="U7" s="8"/>
      <c r="V7" s="8"/>
      <c r="W7" s="8">
        <v>2627278668</v>
      </c>
      <c r="X7" s="8">
        <v>2613783630</v>
      </c>
      <c r="Y7" s="8">
        <v>13495038</v>
      </c>
      <c r="Z7" s="2">
        <v>0.5163027974125004</v>
      </c>
      <c r="AA7" s="6">
        <v>5227567386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84619482</v>
      </c>
      <c r="F8" s="8">
        <v>84619482</v>
      </c>
      <c r="G8" s="8"/>
      <c r="H8" s="8">
        <v>16491168</v>
      </c>
      <c r="I8" s="8">
        <v>8245584</v>
      </c>
      <c r="J8" s="8">
        <v>24736752</v>
      </c>
      <c r="K8" s="8">
        <v>8245584</v>
      </c>
      <c r="L8" s="8">
        <v>8245584</v>
      </c>
      <c r="M8" s="8">
        <v>8245584</v>
      </c>
      <c r="N8" s="8">
        <v>24736752</v>
      </c>
      <c r="O8" s="8"/>
      <c r="P8" s="8"/>
      <c r="Q8" s="8"/>
      <c r="R8" s="8"/>
      <c r="S8" s="8"/>
      <c r="T8" s="8"/>
      <c r="U8" s="8"/>
      <c r="V8" s="8"/>
      <c r="W8" s="8">
        <v>49473504</v>
      </c>
      <c r="X8" s="8">
        <v>42309738</v>
      </c>
      <c r="Y8" s="8">
        <v>7163766</v>
      </c>
      <c r="Z8" s="2">
        <v>16.931719123384788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197376214</v>
      </c>
      <c r="D13" s="6"/>
      <c r="E13" s="7">
        <v>172587579</v>
      </c>
      <c r="F13" s="8">
        <v>172587579</v>
      </c>
      <c r="G13" s="8">
        <v>21616611</v>
      </c>
      <c r="H13" s="8">
        <v>22056502</v>
      </c>
      <c r="I13" s="8">
        <v>23041116</v>
      </c>
      <c r="J13" s="8">
        <v>66714229</v>
      </c>
      <c r="K13" s="8">
        <v>21849733</v>
      </c>
      <c r="L13" s="8">
        <v>20147060</v>
      </c>
      <c r="M13" s="8">
        <v>21837707</v>
      </c>
      <c r="N13" s="8">
        <v>63834500</v>
      </c>
      <c r="O13" s="8"/>
      <c r="P13" s="8"/>
      <c r="Q13" s="8"/>
      <c r="R13" s="8"/>
      <c r="S13" s="8"/>
      <c r="T13" s="8"/>
      <c r="U13" s="8"/>
      <c r="V13" s="8"/>
      <c r="W13" s="8">
        <v>130548729</v>
      </c>
      <c r="X13" s="8">
        <v>86293782</v>
      </c>
      <c r="Y13" s="8">
        <v>44254947</v>
      </c>
      <c r="Z13" s="2">
        <v>51.284050802177148</v>
      </c>
      <c r="AA13" s="6">
        <v>172587579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1857814</v>
      </c>
      <c r="D15" s="6"/>
      <c r="E15" s="7">
        <v>898124</v>
      </c>
      <c r="F15" s="8">
        <v>898124</v>
      </c>
      <c r="G15" s="8">
        <v>17973</v>
      </c>
      <c r="H15" s="8">
        <v>19097</v>
      </c>
      <c r="I15" s="8">
        <v>168387</v>
      </c>
      <c r="J15" s="8">
        <v>205457</v>
      </c>
      <c r="K15" s="8">
        <v>178891</v>
      </c>
      <c r="L15" s="8">
        <v>76526</v>
      </c>
      <c r="M15" s="8">
        <v>132628</v>
      </c>
      <c r="N15" s="8">
        <v>388045</v>
      </c>
      <c r="O15" s="8"/>
      <c r="P15" s="8"/>
      <c r="Q15" s="8"/>
      <c r="R15" s="8"/>
      <c r="S15" s="8"/>
      <c r="T15" s="8"/>
      <c r="U15" s="8"/>
      <c r="V15" s="8"/>
      <c r="W15" s="8">
        <v>593502</v>
      </c>
      <c r="X15" s="8">
        <v>449052</v>
      </c>
      <c r="Y15" s="8">
        <v>144450</v>
      </c>
      <c r="Z15" s="2">
        <v>32.167766761978569</v>
      </c>
      <c r="AA15" s="6">
        <v>898124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2054909397</v>
      </c>
      <c r="D18" s="6"/>
      <c r="E18" s="7">
        <v>2039874243</v>
      </c>
      <c r="F18" s="8">
        <v>2039874243</v>
      </c>
      <c r="G18" s="8">
        <v>771989383</v>
      </c>
      <c r="H18" s="8"/>
      <c r="I18" s="8"/>
      <c r="J18" s="8">
        <v>771989383</v>
      </c>
      <c r="K18" s="8"/>
      <c r="L18" s="8"/>
      <c r="M18" s="8">
        <v>617591414</v>
      </c>
      <c r="N18" s="8">
        <v>617591414</v>
      </c>
      <c r="O18" s="8"/>
      <c r="P18" s="8"/>
      <c r="Q18" s="8"/>
      <c r="R18" s="8"/>
      <c r="S18" s="8"/>
      <c r="T18" s="8"/>
      <c r="U18" s="8"/>
      <c r="V18" s="8"/>
      <c r="W18" s="8">
        <v>1389580797</v>
      </c>
      <c r="X18" s="8">
        <v>1019937114</v>
      </c>
      <c r="Y18" s="8">
        <v>369643683</v>
      </c>
      <c r="Z18" s="2">
        <v>36.241811178958628</v>
      </c>
      <c r="AA18" s="6">
        <v>2039874243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8523017</v>
      </c>
      <c r="F19" s="26">
        <v>8523017</v>
      </c>
      <c r="G19" s="26">
        <v>6132021</v>
      </c>
      <c r="H19" s="26">
        <v>171873</v>
      </c>
      <c r="I19" s="26">
        <v>743130</v>
      </c>
      <c r="J19" s="26">
        <v>7047024</v>
      </c>
      <c r="K19" s="26">
        <v>229750</v>
      </c>
      <c r="L19" s="26">
        <v>-10745813</v>
      </c>
      <c r="M19" s="26">
        <v>139155</v>
      </c>
      <c r="N19" s="26">
        <v>-10376908</v>
      </c>
      <c r="O19" s="26"/>
      <c r="P19" s="26"/>
      <c r="Q19" s="26"/>
      <c r="R19" s="26"/>
      <c r="S19" s="26"/>
      <c r="T19" s="26"/>
      <c r="U19" s="26"/>
      <c r="V19" s="26"/>
      <c r="W19" s="26">
        <v>-3329884</v>
      </c>
      <c r="X19" s="26">
        <v>4261506</v>
      </c>
      <c r="Y19" s="26">
        <v>-7591390</v>
      </c>
      <c r="Z19" s="27">
        <v>-178.13866741006584</v>
      </c>
      <c r="AA19" s="28">
        <v>8523017</v>
      </c>
    </row>
    <row r="20" spans="1:27" ht="13.5" x14ac:dyDescent="0.25">
      <c r="A20" s="23" t="s">
        <v>47</v>
      </c>
      <c r="B20" s="29" t="s">
        <v>32</v>
      </c>
      <c r="C20" s="6">
        <v>32302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7030752959</v>
      </c>
      <c r="D21" s="33">
        <f t="shared" si="0"/>
        <v>0</v>
      </c>
      <c r="E21" s="34">
        <f t="shared" si="0"/>
        <v>7534069831</v>
      </c>
      <c r="F21" s="35">
        <f t="shared" si="0"/>
        <v>7534069831</v>
      </c>
      <c r="G21" s="35">
        <f t="shared" si="0"/>
        <v>1209727311</v>
      </c>
      <c r="H21" s="35">
        <f t="shared" si="0"/>
        <v>505912254</v>
      </c>
      <c r="I21" s="35">
        <f t="shared" si="0"/>
        <v>487811090</v>
      </c>
      <c r="J21" s="35">
        <f t="shared" si="0"/>
        <v>2203450655</v>
      </c>
      <c r="K21" s="35">
        <f t="shared" si="0"/>
        <v>451904426</v>
      </c>
      <c r="L21" s="35">
        <f t="shared" si="0"/>
        <v>452899404</v>
      </c>
      <c r="M21" s="35">
        <f t="shared" si="0"/>
        <v>1085890831</v>
      </c>
      <c r="N21" s="35">
        <f t="shared" si="0"/>
        <v>1990694661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4194145316</v>
      </c>
      <c r="X21" s="35">
        <f t="shared" si="0"/>
        <v>3767034822</v>
      </c>
      <c r="Y21" s="35">
        <f t="shared" si="0"/>
        <v>427110494</v>
      </c>
      <c r="Z21" s="36">
        <f>+IF(X21&lt;&gt;0,+(Y21/X21)*100,0)</f>
        <v>11.338108464132482</v>
      </c>
      <c r="AA21" s="33">
        <f>SUM(AA5:AA20)</f>
        <v>7534069831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456370957</v>
      </c>
      <c r="D24" s="6"/>
      <c r="E24" s="7">
        <v>492142624</v>
      </c>
      <c r="F24" s="8">
        <v>492142624</v>
      </c>
      <c r="G24" s="8">
        <v>39803133</v>
      </c>
      <c r="H24" s="8">
        <v>40455211</v>
      </c>
      <c r="I24" s="8">
        <v>40311471</v>
      </c>
      <c r="J24" s="8">
        <v>120569815</v>
      </c>
      <c r="K24" s="8">
        <v>38815352</v>
      </c>
      <c r="L24" s="8">
        <v>40853663</v>
      </c>
      <c r="M24" s="8">
        <v>48041203</v>
      </c>
      <c r="N24" s="8">
        <v>127710218</v>
      </c>
      <c r="O24" s="8"/>
      <c r="P24" s="8"/>
      <c r="Q24" s="8"/>
      <c r="R24" s="8"/>
      <c r="S24" s="8"/>
      <c r="T24" s="8"/>
      <c r="U24" s="8"/>
      <c r="V24" s="8"/>
      <c r="W24" s="8">
        <v>248280033</v>
      </c>
      <c r="X24" s="8">
        <v>246071862</v>
      </c>
      <c r="Y24" s="8">
        <v>2208171</v>
      </c>
      <c r="Z24" s="2">
        <v>0.89736834681244448</v>
      </c>
      <c r="AA24" s="6">
        <v>492142624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1367029166</v>
      </c>
      <c r="D26" s="6"/>
      <c r="E26" s="7">
        <v>219578511</v>
      </c>
      <c r="F26" s="8">
        <v>219578511</v>
      </c>
      <c r="G26" s="8">
        <v>18298209</v>
      </c>
      <c r="H26" s="8">
        <v>18298209</v>
      </c>
      <c r="I26" s="8">
        <v>18298209</v>
      </c>
      <c r="J26" s="8">
        <v>54894627</v>
      </c>
      <c r="K26" s="8">
        <v>18298209</v>
      </c>
      <c r="L26" s="8">
        <v>18298209</v>
      </c>
      <c r="M26" s="8">
        <v>18298209</v>
      </c>
      <c r="N26" s="8">
        <v>54894627</v>
      </c>
      <c r="O26" s="8"/>
      <c r="P26" s="8"/>
      <c r="Q26" s="8"/>
      <c r="R26" s="8"/>
      <c r="S26" s="8"/>
      <c r="T26" s="8"/>
      <c r="U26" s="8"/>
      <c r="V26" s="8"/>
      <c r="W26" s="8">
        <v>109789254</v>
      </c>
      <c r="X26" s="8">
        <v>109789260</v>
      </c>
      <c r="Y26" s="8">
        <v>-6</v>
      </c>
      <c r="Z26" s="2"/>
      <c r="AA26" s="6">
        <v>219578511</v>
      </c>
    </row>
    <row r="27" spans="1:27" ht="13.5" x14ac:dyDescent="0.25">
      <c r="A27" s="25" t="s">
        <v>53</v>
      </c>
      <c r="B27" s="24" t="s">
        <v>32</v>
      </c>
      <c r="C27" s="6">
        <v>204396728</v>
      </c>
      <c r="D27" s="6"/>
      <c r="E27" s="7">
        <v>120453055</v>
      </c>
      <c r="F27" s="8">
        <v>120453055</v>
      </c>
      <c r="G27" s="8">
        <v>10037754</v>
      </c>
      <c r="H27" s="8">
        <v>10037754</v>
      </c>
      <c r="I27" s="8">
        <v>10037754</v>
      </c>
      <c r="J27" s="8">
        <v>30113262</v>
      </c>
      <c r="K27" s="8">
        <v>10037754</v>
      </c>
      <c r="L27" s="8">
        <v>10037754</v>
      </c>
      <c r="M27" s="8">
        <v>10037754</v>
      </c>
      <c r="N27" s="8">
        <v>30113262</v>
      </c>
      <c r="O27" s="8"/>
      <c r="P27" s="8"/>
      <c r="Q27" s="8"/>
      <c r="R27" s="8"/>
      <c r="S27" s="8"/>
      <c r="T27" s="8"/>
      <c r="U27" s="8"/>
      <c r="V27" s="8"/>
      <c r="W27" s="8">
        <v>60226524</v>
      </c>
      <c r="X27" s="8">
        <v>60226536</v>
      </c>
      <c r="Y27" s="8">
        <v>-12</v>
      </c>
      <c r="Z27" s="2"/>
      <c r="AA27" s="6">
        <v>120453055</v>
      </c>
    </row>
    <row r="28" spans="1:27" ht="13.5" x14ac:dyDescent="0.25">
      <c r="A28" s="25" t="s">
        <v>54</v>
      </c>
      <c r="B28" s="24" t="s">
        <v>32</v>
      </c>
      <c r="C28" s="6">
        <v>149010943</v>
      </c>
      <c r="D28" s="6"/>
      <c r="E28" s="7">
        <v>157708345</v>
      </c>
      <c r="F28" s="8">
        <v>157708345</v>
      </c>
      <c r="G28" s="8">
        <v>7656517</v>
      </c>
      <c r="H28" s="8">
        <v>1567869</v>
      </c>
      <c r="I28" s="8">
        <v>8387067</v>
      </c>
      <c r="J28" s="8">
        <v>17611453</v>
      </c>
      <c r="K28" s="8">
        <v>10578920</v>
      </c>
      <c r="L28" s="8">
        <v>19213769</v>
      </c>
      <c r="M28" s="8">
        <v>29433675</v>
      </c>
      <c r="N28" s="8">
        <v>59226364</v>
      </c>
      <c r="O28" s="8"/>
      <c r="P28" s="8"/>
      <c r="Q28" s="8"/>
      <c r="R28" s="8"/>
      <c r="S28" s="8"/>
      <c r="T28" s="8"/>
      <c r="U28" s="8"/>
      <c r="V28" s="8"/>
      <c r="W28" s="8">
        <v>76837817</v>
      </c>
      <c r="X28" s="8">
        <v>78854178</v>
      </c>
      <c r="Y28" s="8">
        <v>-2016361</v>
      </c>
      <c r="Z28" s="2">
        <v>-2.5570756694718191</v>
      </c>
      <c r="AA28" s="6">
        <v>157708345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3918613360</v>
      </c>
      <c r="D30" s="6"/>
      <c r="E30" s="7">
        <v>3708132754</v>
      </c>
      <c r="F30" s="8">
        <v>3708132754</v>
      </c>
      <c r="G30" s="8">
        <v>331779606</v>
      </c>
      <c r="H30" s="8">
        <v>210631560</v>
      </c>
      <c r="I30" s="8">
        <v>234660982</v>
      </c>
      <c r="J30" s="8">
        <v>777072148</v>
      </c>
      <c r="K30" s="8">
        <v>295485230</v>
      </c>
      <c r="L30" s="8">
        <v>373496371</v>
      </c>
      <c r="M30" s="8">
        <v>556507187</v>
      </c>
      <c r="N30" s="8">
        <v>1225488788</v>
      </c>
      <c r="O30" s="8"/>
      <c r="P30" s="8"/>
      <c r="Q30" s="8"/>
      <c r="R30" s="8"/>
      <c r="S30" s="8"/>
      <c r="T30" s="8"/>
      <c r="U30" s="8"/>
      <c r="V30" s="8"/>
      <c r="W30" s="8">
        <v>2002560936</v>
      </c>
      <c r="X30" s="8">
        <v>1854066630</v>
      </c>
      <c r="Y30" s="8">
        <v>148494306</v>
      </c>
      <c r="Z30" s="2">
        <v>8.0091137824965859</v>
      </c>
      <c r="AA30" s="6">
        <v>3708132754</v>
      </c>
    </row>
    <row r="31" spans="1:27" ht="13.5" x14ac:dyDescent="0.25">
      <c r="A31" s="25" t="s">
        <v>57</v>
      </c>
      <c r="B31" s="24" t="s">
        <v>32</v>
      </c>
      <c r="C31" s="6">
        <v>1079473209</v>
      </c>
      <c r="D31" s="6"/>
      <c r="E31" s="7">
        <v>1162486900</v>
      </c>
      <c r="F31" s="8">
        <v>1162486900</v>
      </c>
      <c r="G31" s="8">
        <v>190</v>
      </c>
      <c r="H31" s="8">
        <v>101320443</v>
      </c>
      <c r="I31" s="8">
        <v>1861195</v>
      </c>
      <c r="J31" s="8">
        <v>103181828</v>
      </c>
      <c r="K31" s="8">
        <v>93594334</v>
      </c>
      <c r="L31" s="8">
        <v>98933902</v>
      </c>
      <c r="M31" s="8">
        <v>101079850</v>
      </c>
      <c r="N31" s="8">
        <v>293608086</v>
      </c>
      <c r="O31" s="8"/>
      <c r="P31" s="8"/>
      <c r="Q31" s="8"/>
      <c r="R31" s="8"/>
      <c r="S31" s="8"/>
      <c r="T31" s="8"/>
      <c r="U31" s="8"/>
      <c r="V31" s="8"/>
      <c r="W31" s="8">
        <v>396789914</v>
      </c>
      <c r="X31" s="8">
        <v>581243526</v>
      </c>
      <c r="Y31" s="8">
        <v>-184453612</v>
      </c>
      <c r="Z31" s="2">
        <v>-31.734308211460405</v>
      </c>
      <c r="AA31" s="6">
        <v>1162486900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587100000</v>
      </c>
      <c r="G32" s="8"/>
      <c r="H32" s="8">
        <v>11130234</v>
      </c>
      <c r="I32" s="8">
        <v>36343968</v>
      </c>
      <c r="J32" s="8">
        <v>47474202</v>
      </c>
      <c r="K32" s="8">
        <v>35490104</v>
      </c>
      <c r="L32" s="8">
        <v>32856059</v>
      </c>
      <c r="M32" s="8">
        <v>48439200</v>
      </c>
      <c r="N32" s="8">
        <v>116785363</v>
      </c>
      <c r="O32" s="8"/>
      <c r="P32" s="8"/>
      <c r="Q32" s="8"/>
      <c r="R32" s="8"/>
      <c r="S32" s="8"/>
      <c r="T32" s="8"/>
      <c r="U32" s="8"/>
      <c r="V32" s="8"/>
      <c r="W32" s="8">
        <v>164259565</v>
      </c>
      <c r="X32" s="8">
        <v>293550006</v>
      </c>
      <c r="Y32" s="8">
        <v>-129290441</v>
      </c>
      <c r="Z32" s="2">
        <v>-44.043753485734896</v>
      </c>
      <c r="AA32" s="6">
        <v>587100000</v>
      </c>
    </row>
    <row r="33" spans="1:27" ht="13.5" x14ac:dyDescent="0.25">
      <c r="A33" s="25" t="s">
        <v>58</v>
      </c>
      <c r="B33" s="24" t="s">
        <v>32</v>
      </c>
      <c r="C33" s="6">
        <v>19071124</v>
      </c>
      <c r="D33" s="6"/>
      <c r="E33" s="7">
        <v>20720532</v>
      </c>
      <c r="F33" s="8">
        <v>20720532</v>
      </c>
      <c r="G33" s="8">
        <v>812334</v>
      </c>
      <c r="H33" s="8">
        <v>2037775</v>
      </c>
      <c r="I33" s="8">
        <v>1574180</v>
      </c>
      <c r="J33" s="8">
        <v>4424289</v>
      </c>
      <c r="K33" s="8">
        <v>1647877</v>
      </c>
      <c r="L33" s="8">
        <v>1773486</v>
      </c>
      <c r="M33" s="8">
        <v>2356726</v>
      </c>
      <c r="N33" s="8">
        <v>5778089</v>
      </c>
      <c r="O33" s="8"/>
      <c r="P33" s="8"/>
      <c r="Q33" s="8"/>
      <c r="R33" s="8"/>
      <c r="S33" s="8"/>
      <c r="T33" s="8"/>
      <c r="U33" s="8"/>
      <c r="V33" s="8"/>
      <c r="W33" s="8">
        <v>10202378</v>
      </c>
      <c r="X33" s="8">
        <v>10360536</v>
      </c>
      <c r="Y33" s="8">
        <v>-158158</v>
      </c>
      <c r="Z33" s="2">
        <v>-1.5265426421953459</v>
      </c>
      <c r="AA33" s="6">
        <v>20720532</v>
      </c>
    </row>
    <row r="34" spans="1:27" ht="13.5" x14ac:dyDescent="0.25">
      <c r="A34" s="23" t="s">
        <v>59</v>
      </c>
      <c r="B34" s="29" t="s">
        <v>32</v>
      </c>
      <c r="C34" s="6">
        <v>25212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7677415633</v>
      </c>
      <c r="D35" s="33">
        <f>SUM(D24:D34)</f>
        <v>0</v>
      </c>
      <c r="E35" s="34">
        <f t="shared" si="1"/>
        <v>6468322721</v>
      </c>
      <c r="F35" s="35">
        <f t="shared" si="1"/>
        <v>6468322721</v>
      </c>
      <c r="G35" s="35">
        <f t="shared" si="1"/>
        <v>408387743</v>
      </c>
      <c r="H35" s="35">
        <f t="shared" si="1"/>
        <v>395479055</v>
      </c>
      <c r="I35" s="35">
        <f t="shared" si="1"/>
        <v>351474826</v>
      </c>
      <c r="J35" s="35">
        <f t="shared" si="1"/>
        <v>1155341624</v>
      </c>
      <c r="K35" s="35">
        <f t="shared" si="1"/>
        <v>503947780</v>
      </c>
      <c r="L35" s="35">
        <f t="shared" si="1"/>
        <v>595463213</v>
      </c>
      <c r="M35" s="35">
        <f t="shared" si="1"/>
        <v>814193804</v>
      </c>
      <c r="N35" s="35">
        <f t="shared" si="1"/>
        <v>1913604797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3068946421</v>
      </c>
      <c r="X35" s="35">
        <f t="shared" si="1"/>
        <v>3234162534</v>
      </c>
      <c r="Y35" s="35">
        <f t="shared" si="1"/>
        <v>-165216113</v>
      </c>
      <c r="Z35" s="36">
        <f>+IF(X35&lt;&gt;0,+(Y35/X35)*100,0)</f>
        <v>-5.1084666049749003</v>
      </c>
      <c r="AA35" s="33">
        <f>SUM(AA24:AA34)</f>
        <v>6468322721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-646662674</v>
      </c>
      <c r="D37" s="46">
        <f>+D21-D35</f>
        <v>0</v>
      </c>
      <c r="E37" s="47">
        <f t="shared" si="2"/>
        <v>1065747110</v>
      </c>
      <c r="F37" s="48">
        <f t="shared" si="2"/>
        <v>1065747110</v>
      </c>
      <c r="G37" s="48">
        <f t="shared" si="2"/>
        <v>801339568</v>
      </c>
      <c r="H37" s="48">
        <f t="shared" si="2"/>
        <v>110433199</v>
      </c>
      <c r="I37" s="48">
        <f t="shared" si="2"/>
        <v>136336264</v>
      </c>
      <c r="J37" s="48">
        <f t="shared" si="2"/>
        <v>1048109031</v>
      </c>
      <c r="K37" s="48">
        <f t="shared" si="2"/>
        <v>-52043354</v>
      </c>
      <c r="L37" s="48">
        <f t="shared" si="2"/>
        <v>-142563809</v>
      </c>
      <c r="M37" s="48">
        <f t="shared" si="2"/>
        <v>271697027</v>
      </c>
      <c r="N37" s="48">
        <f t="shared" si="2"/>
        <v>77089864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1125198895</v>
      </c>
      <c r="X37" s="48">
        <f>IF(F21=F35,0,X21-X35)</f>
        <v>532872288</v>
      </c>
      <c r="Y37" s="48">
        <f t="shared" si="2"/>
        <v>592326607</v>
      </c>
      <c r="Z37" s="49">
        <f>+IF(X37&lt;&gt;0,+(Y37/X37)*100,0)</f>
        <v>111.15732987788624</v>
      </c>
      <c r="AA37" s="46">
        <f>+AA21-AA35</f>
        <v>1065747110</v>
      </c>
    </row>
    <row r="38" spans="1:27" ht="23.1" customHeight="1" x14ac:dyDescent="0.25">
      <c r="A38" s="50" t="s">
        <v>62</v>
      </c>
      <c r="B38" s="29" t="s">
        <v>32</v>
      </c>
      <c r="C38" s="6">
        <v>619401979</v>
      </c>
      <c r="D38" s="6"/>
      <c r="E38" s="7">
        <v>583933272</v>
      </c>
      <c r="F38" s="8">
        <v>583933272</v>
      </c>
      <c r="G38" s="8"/>
      <c r="H38" s="8">
        <v>13890703</v>
      </c>
      <c r="I38" s="8">
        <v>52378653</v>
      </c>
      <c r="J38" s="8">
        <v>66269356</v>
      </c>
      <c r="K38" s="8">
        <v>25645308</v>
      </c>
      <c r="L38" s="8">
        <v>25123537</v>
      </c>
      <c r="M38" s="8">
        <v>43055815</v>
      </c>
      <c r="N38" s="8">
        <v>93824660</v>
      </c>
      <c r="O38" s="8"/>
      <c r="P38" s="8"/>
      <c r="Q38" s="8"/>
      <c r="R38" s="8"/>
      <c r="S38" s="8"/>
      <c r="T38" s="8"/>
      <c r="U38" s="8"/>
      <c r="V38" s="8"/>
      <c r="W38" s="8">
        <v>160094016</v>
      </c>
      <c r="X38" s="8">
        <v>291966630</v>
      </c>
      <c r="Y38" s="8">
        <v>-131872614</v>
      </c>
      <c r="Z38" s="2">
        <v>-45.167015833282044</v>
      </c>
      <c r="AA38" s="6">
        <v>583933272</v>
      </c>
    </row>
    <row r="39" spans="1:27" ht="57" customHeight="1" x14ac:dyDescent="0.25">
      <c r="A39" s="50" t="s">
        <v>63</v>
      </c>
      <c r="B39" s="29" t="s">
        <v>32</v>
      </c>
      <c r="C39" s="28">
        <v>50228451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22967756</v>
      </c>
      <c r="D41" s="56">
        <f>SUM(D37:D40)</f>
        <v>0</v>
      </c>
      <c r="E41" s="57">
        <f t="shared" si="3"/>
        <v>1649680382</v>
      </c>
      <c r="F41" s="58">
        <f t="shared" si="3"/>
        <v>1649680382</v>
      </c>
      <c r="G41" s="58">
        <f t="shared" si="3"/>
        <v>801339568</v>
      </c>
      <c r="H41" s="58">
        <f t="shared" si="3"/>
        <v>124323902</v>
      </c>
      <c r="I41" s="58">
        <f t="shared" si="3"/>
        <v>188714917</v>
      </c>
      <c r="J41" s="58">
        <f t="shared" si="3"/>
        <v>1114378387</v>
      </c>
      <c r="K41" s="58">
        <f t="shared" si="3"/>
        <v>-26398046</v>
      </c>
      <c r="L41" s="58">
        <f t="shared" si="3"/>
        <v>-117440272</v>
      </c>
      <c r="M41" s="58">
        <f t="shared" si="3"/>
        <v>314752842</v>
      </c>
      <c r="N41" s="58">
        <f t="shared" si="3"/>
        <v>170914524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1285292911</v>
      </c>
      <c r="X41" s="58">
        <f t="shared" si="3"/>
        <v>824838918</v>
      </c>
      <c r="Y41" s="58">
        <f t="shared" si="3"/>
        <v>460453993</v>
      </c>
      <c r="Z41" s="59">
        <f>+IF(X41&lt;&gt;0,+(Y41/X41)*100,0)</f>
        <v>55.823504802182477</v>
      </c>
      <c r="AA41" s="56">
        <f>SUM(AA37:AA40)</f>
        <v>1649680382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22967756</v>
      </c>
      <c r="D43" s="64">
        <f>+D41-D42</f>
        <v>0</v>
      </c>
      <c r="E43" s="65">
        <f t="shared" si="4"/>
        <v>1649680382</v>
      </c>
      <c r="F43" s="66">
        <f t="shared" si="4"/>
        <v>1649680382</v>
      </c>
      <c r="G43" s="66">
        <f t="shared" si="4"/>
        <v>801339568</v>
      </c>
      <c r="H43" s="66">
        <f t="shared" si="4"/>
        <v>124323902</v>
      </c>
      <c r="I43" s="66">
        <f t="shared" si="4"/>
        <v>188714917</v>
      </c>
      <c r="J43" s="66">
        <f t="shared" si="4"/>
        <v>1114378387</v>
      </c>
      <c r="K43" s="66">
        <f t="shared" si="4"/>
        <v>-26398046</v>
      </c>
      <c r="L43" s="66">
        <f t="shared" si="4"/>
        <v>-117440272</v>
      </c>
      <c r="M43" s="66">
        <f t="shared" si="4"/>
        <v>314752842</v>
      </c>
      <c r="N43" s="66">
        <f t="shared" si="4"/>
        <v>170914524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1285292911</v>
      </c>
      <c r="X43" s="66">
        <f t="shared" si="4"/>
        <v>824838918</v>
      </c>
      <c r="Y43" s="66">
        <f t="shared" si="4"/>
        <v>460453993</v>
      </c>
      <c r="Z43" s="67">
        <f>+IF(X43&lt;&gt;0,+(Y43/X43)*100,0)</f>
        <v>55.823504802182477</v>
      </c>
      <c r="AA43" s="64">
        <f>+AA41-AA42</f>
        <v>1649680382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22967756</v>
      </c>
      <c r="D45" s="56">
        <f>SUM(D43:D44)</f>
        <v>0</v>
      </c>
      <c r="E45" s="57">
        <f t="shared" si="5"/>
        <v>1649680382</v>
      </c>
      <c r="F45" s="58">
        <f t="shared" si="5"/>
        <v>1649680382</v>
      </c>
      <c r="G45" s="58">
        <f t="shared" si="5"/>
        <v>801339568</v>
      </c>
      <c r="H45" s="58">
        <f t="shared" si="5"/>
        <v>124323902</v>
      </c>
      <c r="I45" s="58">
        <f t="shared" si="5"/>
        <v>188714917</v>
      </c>
      <c r="J45" s="58">
        <f t="shared" si="5"/>
        <v>1114378387</v>
      </c>
      <c r="K45" s="58">
        <f t="shared" si="5"/>
        <v>-26398046</v>
      </c>
      <c r="L45" s="58">
        <f t="shared" si="5"/>
        <v>-117440272</v>
      </c>
      <c r="M45" s="58">
        <f t="shared" si="5"/>
        <v>314752842</v>
      </c>
      <c r="N45" s="58">
        <f t="shared" si="5"/>
        <v>170914524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1285292911</v>
      </c>
      <c r="X45" s="58">
        <f t="shared" si="5"/>
        <v>824838918</v>
      </c>
      <c r="Y45" s="58">
        <f t="shared" si="5"/>
        <v>460453993</v>
      </c>
      <c r="Z45" s="59">
        <f>+IF(X45&lt;&gt;0,+(Y45/X45)*100,0)</f>
        <v>55.823504802182477</v>
      </c>
      <c r="AA45" s="56">
        <f>SUM(AA43:AA44)</f>
        <v>1649680382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22967756</v>
      </c>
      <c r="D47" s="71">
        <f>SUM(D45:D46)</f>
        <v>0</v>
      </c>
      <c r="E47" s="72">
        <f t="shared" si="6"/>
        <v>1649680382</v>
      </c>
      <c r="F47" s="73">
        <f t="shared" si="6"/>
        <v>1649680382</v>
      </c>
      <c r="G47" s="73">
        <f t="shared" si="6"/>
        <v>801339568</v>
      </c>
      <c r="H47" s="74">
        <f t="shared" si="6"/>
        <v>124323902</v>
      </c>
      <c r="I47" s="74">
        <f t="shared" si="6"/>
        <v>188714917</v>
      </c>
      <c r="J47" s="74">
        <f t="shared" si="6"/>
        <v>1114378387</v>
      </c>
      <c r="K47" s="74">
        <f t="shared" si="6"/>
        <v>-26398046</v>
      </c>
      <c r="L47" s="74">
        <f t="shared" si="6"/>
        <v>-117440272</v>
      </c>
      <c r="M47" s="73">
        <f t="shared" si="6"/>
        <v>314752842</v>
      </c>
      <c r="N47" s="73">
        <f t="shared" si="6"/>
        <v>170914524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1285292911</v>
      </c>
      <c r="X47" s="74">
        <f t="shared" si="6"/>
        <v>824838918</v>
      </c>
      <c r="Y47" s="74">
        <f t="shared" si="6"/>
        <v>460453993</v>
      </c>
      <c r="Z47" s="75">
        <f>+IF(X47&lt;&gt;0,+(Y47/X47)*100,0)</f>
        <v>55.823504802182477</v>
      </c>
      <c r="AA47" s="76">
        <f>SUM(AA45:AA46)</f>
        <v>1649680382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593253418</v>
      </c>
      <c r="D24" s="6"/>
      <c r="E24" s="7">
        <v>672583000</v>
      </c>
      <c r="F24" s="8">
        <v>672583000</v>
      </c>
      <c r="G24" s="8">
        <v>49126283</v>
      </c>
      <c r="H24" s="8">
        <v>49468684</v>
      </c>
      <c r="I24" s="8">
        <v>47274720</v>
      </c>
      <c r="J24" s="8">
        <v>145869687</v>
      </c>
      <c r="K24" s="8">
        <v>54511794</v>
      </c>
      <c r="L24" s="8">
        <v>60075034</v>
      </c>
      <c r="M24" s="8">
        <v>57948569</v>
      </c>
      <c r="N24" s="8">
        <v>172535397</v>
      </c>
      <c r="O24" s="8"/>
      <c r="P24" s="8"/>
      <c r="Q24" s="8"/>
      <c r="R24" s="8"/>
      <c r="S24" s="8"/>
      <c r="T24" s="8"/>
      <c r="U24" s="8"/>
      <c r="V24" s="8"/>
      <c r="W24" s="8">
        <v>318405084</v>
      </c>
      <c r="X24" s="8">
        <v>357814156</v>
      </c>
      <c r="Y24" s="8">
        <v>-39409072</v>
      </c>
      <c r="Z24" s="2">
        <v>-11.013838144514327</v>
      </c>
      <c r="AA24" s="6">
        <v>672583000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4270683</v>
      </c>
      <c r="D27" s="6"/>
      <c r="E27" s="7"/>
      <c r="F27" s="8"/>
      <c r="G27" s="8">
        <v>356102</v>
      </c>
      <c r="H27" s="8">
        <v>352633</v>
      </c>
      <c r="I27" s="8">
        <v>356646</v>
      </c>
      <c r="J27" s="8">
        <v>1065381</v>
      </c>
      <c r="K27" s="8">
        <v>362088</v>
      </c>
      <c r="L27" s="8">
        <v>346258</v>
      </c>
      <c r="M27" s="8">
        <v>117</v>
      </c>
      <c r="N27" s="8">
        <v>708463</v>
      </c>
      <c r="O27" s="8"/>
      <c r="P27" s="8"/>
      <c r="Q27" s="8"/>
      <c r="R27" s="8"/>
      <c r="S27" s="8"/>
      <c r="T27" s="8"/>
      <c r="U27" s="8"/>
      <c r="V27" s="8"/>
      <c r="W27" s="8">
        <v>1773844</v>
      </c>
      <c r="X27" s="8"/>
      <c r="Y27" s="8">
        <v>1773844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6093928853</v>
      </c>
      <c r="D30" s="6"/>
      <c r="E30" s="7">
        <v>6939115000</v>
      </c>
      <c r="F30" s="8">
        <v>6939115000</v>
      </c>
      <c r="G30" s="8">
        <v>545390418</v>
      </c>
      <c r="H30" s="8">
        <v>544115576</v>
      </c>
      <c r="I30" s="8">
        <v>545569280</v>
      </c>
      <c r="J30" s="8">
        <v>1635075274</v>
      </c>
      <c r="K30" s="8">
        <v>576914234</v>
      </c>
      <c r="L30" s="8">
        <v>553054184</v>
      </c>
      <c r="M30" s="8">
        <v>554958757</v>
      </c>
      <c r="N30" s="8">
        <v>1684927175</v>
      </c>
      <c r="O30" s="8"/>
      <c r="P30" s="8"/>
      <c r="Q30" s="8"/>
      <c r="R30" s="8"/>
      <c r="S30" s="8"/>
      <c r="T30" s="8"/>
      <c r="U30" s="8"/>
      <c r="V30" s="8"/>
      <c r="W30" s="8">
        <v>3320002449</v>
      </c>
      <c r="X30" s="8">
        <v>3469557444</v>
      </c>
      <c r="Y30" s="8">
        <v>-149554995</v>
      </c>
      <c r="Z30" s="2">
        <v>-4.3104919694766695</v>
      </c>
      <c r="AA30" s="6">
        <v>6939115000</v>
      </c>
    </row>
    <row r="31" spans="1:27" ht="13.5" x14ac:dyDescent="0.25">
      <c r="A31" s="25" t="s">
        <v>57</v>
      </c>
      <c r="B31" s="24" t="s">
        <v>32</v>
      </c>
      <c r="C31" s="6">
        <v>334584407</v>
      </c>
      <c r="D31" s="6"/>
      <c r="E31" s="7">
        <v>428036000</v>
      </c>
      <c r="F31" s="8">
        <v>428036000</v>
      </c>
      <c r="G31" s="8">
        <v>13833377</v>
      </c>
      <c r="H31" s="8">
        <v>32602787</v>
      </c>
      <c r="I31" s="8">
        <v>41149362</v>
      </c>
      <c r="J31" s="8">
        <v>87585526</v>
      </c>
      <c r="K31" s="8">
        <v>42431253</v>
      </c>
      <c r="L31" s="8">
        <v>44948525</v>
      </c>
      <c r="M31" s="8">
        <v>41489867</v>
      </c>
      <c r="N31" s="8">
        <v>128869645</v>
      </c>
      <c r="O31" s="8"/>
      <c r="P31" s="8"/>
      <c r="Q31" s="8"/>
      <c r="R31" s="8"/>
      <c r="S31" s="8"/>
      <c r="T31" s="8"/>
      <c r="U31" s="8"/>
      <c r="V31" s="8"/>
      <c r="W31" s="8">
        <v>216455171</v>
      </c>
      <c r="X31" s="8">
        <v>214018026</v>
      </c>
      <c r="Y31" s="8">
        <v>2437145</v>
      </c>
      <c r="Z31" s="2">
        <v>1.1387568820955296</v>
      </c>
      <c r="AA31" s="6">
        <v>428036000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55828091</v>
      </c>
      <c r="D33" s="6"/>
      <c r="E33" s="7">
        <v>78456000</v>
      </c>
      <c r="F33" s="8">
        <v>78456000</v>
      </c>
      <c r="G33" s="8">
        <v>2012230</v>
      </c>
      <c r="H33" s="8">
        <v>5663745</v>
      </c>
      <c r="I33" s="8">
        <v>5746955</v>
      </c>
      <c r="J33" s="8">
        <v>13422930</v>
      </c>
      <c r="K33" s="8">
        <v>7091467</v>
      </c>
      <c r="L33" s="8">
        <v>6946625</v>
      </c>
      <c r="M33" s="8">
        <v>5843162</v>
      </c>
      <c r="N33" s="8">
        <v>19881254</v>
      </c>
      <c r="O33" s="8"/>
      <c r="P33" s="8"/>
      <c r="Q33" s="8"/>
      <c r="R33" s="8"/>
      <c r="S33" s="8"/>
      <c r="T33" s="8"/>
      <c r="U33" s="8"/>
      <c r="V33" s="8"/>
      <c r="W33" s="8">
        <v>33304184</v>
      </c>
      <c r="X33" s="8">
        <v>39228000</v>
      </c>
      <c r="Y33" s="8">
        <v>-5923816</v>
      </c>
      <c r="Z33" s="2">
        <v>-15.100989089425919</v>
      </c>
      <c r="AA33" s="6">
        <v>78456000</v>
      </c>
    </row>
    <row r="34" spans="1:27" ht="13.5" x14ac:dyDescent="0.25">
      <c r="A34" s="23" t="s">
        <v>59</v>
      </c>
      <c r="B34" s="29" t="s">
        <v>32</v>
      </c>
      <c r="C34" s="6">
        <v>392432</v>
      </c>
      <c r="D34" s="6"/>
      <c r="E34" s="7"/>
      <c r="F34" s="8"/>
      <c r="G34" s="8">
        <v>12717</v>
      </c>
      <c r="H34" s="8">
        <v>3982</v>
      </c>
      <c r="I34" s="8">
        <v>-119552</v>
      </c>
      <c r="J34" s="8">
        <v>-102853</v>
      </c>
      <c r="K34" s="8">
        <v>170727</v>
      </c>
      <c r="L34" s="8">
        <v>-58260</v>
      </c>
      <c r="M34" s="8">
        <v>-220545</v>
      </c>
      <c r="N34" s="8">
        <v>-108078</v>
      </c>
      <c r="O34" s="8"/>
      <c r="P34" s="8"/>
      <c r="Q34" s="8"/>
      <c r="R34" s="8"/>
      <c r="S34" s="8"/>
      <c r="T34" s="8"/>
      <c r="U34" s="8"/>
      <c r="V34" s="8"/>
      <c r="W34" s="8">
        <v>-210931</v>
      </c>
      <c r="X34" s="8"/>
      <c r="Y34" s="8">
        <v>-210931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7082257884</v>
      </c>
      <c r="D35" s="33">
        <f>SUM(D24:D34)</f>
        <v>0</v>
      </c>
      <c r="E35" s="34">
        <f t="shared" si="1"/>
        <v>8118190000</v>
      </c>
      <c r="F35" s="35">
        <f t="shared" si="1"/>
        <v>8118190000</v>
      </c>
      <c r="G35" s="35">
        <f t="shared" si="1"/>
        <v>610731127</v>
      </c>
      <c r="H35" s="35">
        <f t="shared" si="1"/>
        <v>632207407</v>
      </c>
      <c r="I35" s="35">
        <f t="shared" si="1"/>
        <v>639977411</v>
      </c>
      <c r="J35" s="35">
        <f t="shared" si="1"/>
        <v>1882915945</v>
      </c>
      <c r="K35" s="35">
        <f t="shared" si="1"/>
        <v>681481563</v>
      </c>
      <c r="L35" s="35">
        <f t="shared" si="1"/>
        <v>665312366</v>
      </c>
      <c r="M35" s="35">
        <f t="shared" si="1"/>
        <v>660019927</v>
      </c>
      <c r="N35" s="35">
        <f t="shared" si="1"/>
        <v>2006813856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3889729801</v>
      </c>
      <c r="X35" s="35">
        <f t="shared" si="1"/>
        <v>4080617626</v>
      </c>
      <c r="Y35" s="35">
        <f t="shared" si="1"/>
        <v>-190887825</v>
      </c>
      <c r="Z35" s="36">
        <f>+IF(X35&lt;&gt;0,+(Y35/X35)*100,0)</f>
        <v>-4.6779150240331777</v>
      </c>
      <c r="AA35" s="33">
        <f>SUM(AA24:AA34)</f>
        <v>8118190000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-7082257884</v>
      </c>
      <c r="D37" s="46">
        <f>+D21-D35</f>
        <v>0</v>
      </c>
      <c r="E37" s="47">
        <f t="shared" si="2"/>
        <v>-8118190000</v>
      </c>
      <c r="F37" s="48">
        <f t="shared" si="2"/>
        <v>-8118190000</v>
      </c>
      <c r="G37" s="48">
        <f t="shared" si="2"/>
        <v>-610731127</v>
      </c>
      <c r="H37" s="48">
        <f t="shared" si="2"/>
        <v>-632207407</v>
      </c>
      <c r="I37" s="48">
        <f t="shared" si="2"/>
        <v>-639977411</v>
      </c>
      <c r="J37" s="48">
        <f t="shared" si="2"/>
        <v>-1882915945</v>
      </c>
      <c r="K37" s="48">
        <f t="shared" si="2"/>
        <v>-681481563</v>
      </c>
      <c r="L37" s="48">
        <f t="shared" si="2"/>
        <v>-665312366</v>
      </c>
      <c r="M37" s="48">
        <f t="shared" si="2"/>
        <v>-660019927</v>
      </c>
      <c r="N37" s="48">
        <f t="shared" si="2"/>
        <v>-2006813856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-3889729801</v>
      </c>
      <c r="X37" s="48">
        <f>IF(F21=F35,0,X21-X35)</f>
        <v>-4080617626</v>
      </c>
      <c r="Y37" s="48">
        <f t="shared" si="2"/>
        <v>190887825</v>
      </c>
      <c r="Z37" s="49">
        <f>+IF(X37&lt;&gt;0,+(Y37/X37)*100,0)</f>
        <v>-4.6779150240331777</v>
      </c>
      <c r="AA37" s="46">
        <f>+AA21-AA35</f>
        <v>-8118190000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-7082257884</v>
      </c>
      <c r="D41" s="56">
        <f>SUM(D37:D40)</f>
        <v>0</v>
      </c>
      <c r="E41" s="57">
        <f t="shared" si="3"/>
        <v>-8118190000</v>
      </c>
      <c r="F41" s="58">
        <f t="shared" si="3"/>
        <v>-8118190000</v>
      </c>
      <c r="G41" s="58">
        <f t="shared" si="3"/>
        <v>-610731127</v>
      </c>
      <c r="H41" s="58">
        <f t="shared" si="3"/>
        <v>-632207407</v>
      </c>
      <c r="I41" s="58">
        <f t="shared" si="3"/>
        <v>-639977411</v>
      </c>
      <c r="J41" s="58">
        <f t="shared" si="3"/>
        <v>-1882915945</v>
      </c>
      <c r="K41" s="58">
        <f t="shared" si="3"/>
        <v>-681481563</v>
      </c>
      <c r="L41" s="58">
        <f t="shared" si="3"/>
        <v>-665312366</v>
      </c>
      <c r="M41" s="58">
        <f t="shared" si="3"/>
        <v>-660019927</v>
      </c>
      <c r="N41" s="58">
        <f t="shared" si="3"/>
        <v>-2006813856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-3889729801</v>
      </c>
      <c r="X41" s="58">
        <f t="shared" si="3"/>
        <v>-4080617626</v>
      </c>
      <c r="Y41" s="58">
        <f t="shared" si="3"/>
        <v>190887825</v>
      </c>
      <c r="Z41" s="59">
        <f>+IF(X41&lt;&gt;0,+(Y41/X41)*100,0)</f>
        <v>-4.6779150240331777</v>
      </c>
      <c r="AA41" s="56">
        <f>SUM(AA37:AA40)</f>
        <v>-8118190000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-7082257884</v>
      </c>
      <c r="D43" s="64">
        <f>+D41-D42</f>
        <v>0</v>
      </c>
      <c r="E43" s="65">
        <f t="shared" si="4"/>
        <v>-8118190000</v>
      </c>
      <c r="F43" s="66">
        <f t="shared" si="4"/>
        <v>-8118190000</v>
      </c>
      <c r="G43" s="66">
        <f t="shared" si="4"/>
        <v>-610731127</v>
      </c>
      <c r="H43" s="66">
        <f t="shared" si="4"/>
        <v>-632207407</v>
      </c>
      <c r="I43" s="66">
        <f t="shared" si="4"/>
        <v>-639977411</v>
      </c>
      <c r="J43" s="66">
        <f t="shared" si="4"/>
        <v>-1882915945</v>
      </c>
      <c r="K43" s="66">
        <f t="shared" si="4"/>
        <v>-681481563</v>
      </c>
      <c r="L43" s="66">
        <f t="shared" si="4"/>
        <v>-665312366</v>
      </c>
      <c r="M43" s="66">
        <f t="shared" si="4"/>
        <v>-660019927</v>
      </c>
      <c r="N43" s="66">
        <f t="shared" si="4"/>
        <v>-2006813856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-3889729801</v>
      </c>
      <c r="X43" s="66">
        <f t="shared" si="4"/>
        <v>-4080617626</v>
      </c>
      <c r="Y43" s="66">
        <f t="shared" si="4"/>
        <v>190887825</v>
      </c>
      <c r="Z43" s="67">
        <f>+IF(X43&lt;&gt;0,+(Y43/X43)*100,0)</f>
        <v>-4.6779150240331777</v>
      </c>
      <c r="AA43" s="64">
        <f>+AA41-AA42</f>
        <v>-8118190000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-7082257884</v>
      </c>
      <c r="D45" s="56">
        <f>SUM(D43:D44)</f>
        <v>0</v>
      </c>
      <c r="E45" s="57">
        <f t="shared" si="5"/>
        <v>-8118190000</v>
      </c>
      <c r="F45" s="58">
        <f t="shared" si="5"/>
        <v>-8118190000</v>
      </c>
      <c r="G45" s="58">
        <f t="shared" si="5"/>
        <v>-610731127</v>
      </c>
      <c r="H45" s="58">
        <f t="shared" si="5"/>
        <v>-632207407</v>
      </c>
      <c r="I45" s="58">
        <f t="shared" si="5"/>
        <v>-639977411</v>
      </c>
      <c r="J45" s="58">
        <f t="shared" si="5"/>
        <v>-1882915945</v>
      </c>
      <c r="K45" s="58">
        <f t="shared" si="5"/>
        <v>-681481563</v>
      </c>
      <c r="L45" s="58">
        <f t="shared" si="5"/>
        <v>-665312366</v>
      </c>
      <c r="M45" s="58">
        <f t="shared" si="5"/>
        <v>-660019927</v>
      </c>
      <c r="N45" s="58">
        <f t="shared" si="5"/>
        <v>-2006813856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-3889729801</v>
      </c>
      <c r="X45" s="58">
        <f t="shared" si="5"/>
        <v>-4080617626</v>
      </c>
      <c r="Y45" s="58">
        <f t="shared" si="5"/>
        <v>190887825</v>
      </c>
      <c r="Z45" s="59">
        <f>+IF(X45&lt;&gt;0,+(Y45/X45)*100,0)</f>
        <v>-4.6779150240331777</v>
      </c>
      <c r="AA45" s="56">
        <f>SUM(AA43:AA44)</f>
        <v>-8118190000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-7082257884</v>
      </c>
      <c r="D47" s="71">
        <f>SUM(D45:D46)</f>
        <v>0</v>
      </c>
      <c r="E47" s="72">
        <f t="shared" si="6"/>
        <v>-8118190000</v>
      </c>
      <c r="F47" s="73">
        <f t="shared" si="6"/>
        <v>-8118190000</v>
      </c>
      <c r="G47" s="73">
        <f t="shared" si="6"/>
        <v>-610731127</v>
      </c>
      <c r="H47" s="74">
        <f t="shared" si="6"/>
        <v>-632207407</v>
      </c>
      <c r="I47" s="74">
        <f t="shared" si="6"/>
        <v>-639977411</v>
      </c>
      <c r="J47" s="74">
        <f t="shared" si="6"/>
        <v>-1882915945</v>
      </c>
      <c r="K47" s="74">
        <f t="shared" si="6"/>
        <v>-681481563</v>
      </c>
      <c r="L47" s="74">
        <f t="shared" si="6"/>
        <v>-665312366</v>
      </c>
      <c r="M47" s="73">
        <f t="shared" si="6"/>
        <v>-660019927</v>
      </c>
      <c r="N47" s="73">
        <f t="shared" si="6"/>
        <v>-2006813856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-3889729801</v>
      </c>
      <c r="X47" s="74">
        <f t="shared" si="6"/>
        <v>-4080617626</v>
      </c>
      <c r="Y47" s="74">
        <f t="shared" si="6"/>
        <v>190887825</v>
      </c>
      <c r="Z47" s="75">
        <f>+IF(X47&lt;&gt;0,+(Y47/X47)*100,0)</f>
        <v>-4.6779150240331777</v>
      </c>
      <c r="AA47" s="76">
        <f>SUM(AA45:AA46)</f>
        <v>-8118190000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>
        <v>-27559</v>
      </c>
      <c r="L5" s="8">
        <v>-27559</v>
      </c>
      <c r="M5" s="8">
        <v>-26950</v>
      </c>
      <c r="N5" s="8">
        <v>-82068</v>
      </c>
      <c r="O5" s="8"/>
      <c r="P5" s="8"/>
      <c r="Q5" s="8"/>
      <c r="R5" s="8"/>
      <c r="S5" s="8"/>
      <c r="T5" s="8"/>
      <c r="U5" s="8"/>
      <c r="V5" s="8"/>
      <c r="W5" s="8">
        <v>-164745</v>
      </c>
      <c r="X5" s="8"/>
      <c r="Y5" s="8">
        <v>-164745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-18051815</v>
      </c>
      <c r="D6" s="6"/>
      <c r="E6" s="7"/>
      <c r="F6" s="8"/>
      <c r="G6" s="8">
        <v>-2691582</v>
      </c>
      <c r="H6" s="8">
        <v>-3654529</v>
      </c>
      <c r="I6" s="8">
        <v>-4077453</v>
      </c>
      <c r="J6" s="8">
        <v>-10423564</v>
      </c>
      <c r="K6" s="8">
        <v>-2587678</v>
      </c>
      <c r="L6" s="8">
        <v>-2287545</v>
      </c>
      <c r="M6" s="8">
        <v>-1198810</v>
      </c>
      <c r="N6" s="8">
        <v>-6074033</v>
      </c>
      <c r="O6" s="8"/>
      <c r="P6" s="8"/>
      <c r="Q6" s="8"/>
      <c r="R6" s="8"/>
      <c r="S6" s="8"/>
      <c r="T6" s="8"/>
      <c r="U6" s="8"/>
      <c r="V6" s="8"/>
      <c r="W6" s="8">
        <v>-16497597</v>
      </c>
      <c r="X6" s="8"/>
      <c r="Y6" s="8">
        <v>-16497597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4423109011</v>
      </c>
      <c r="D7" s="6"/>
      <c r="E7" s="7">
        <v>4887500930</v>
      </c>
      <c r="F7" s="8">
        <v>4887500930</v>
      </c>
      <c r="G7" s="8">
        <v>415929890</v>
      </c>
      <c r="H7" s="8">
        <v>449272095</v>
      </c>
      <c r="I7" s="8">
        <v>466827433</v>
      </c>
      <c r="J7" s="8">
        <v>1332029418</v>
      </c>
      <c r="K7" s="8">
        <v>477582725</v>
      </c>
      <c r="L7" s="8">
        <v>430544655</v>
      </c>
      <c r="M7" s="8">
        <v>370722234</v>
      </c>
      <c r="N7" s="8">
        <v>1278849614</v>
      </c>
      <c r="O7" s="8"/>
      <c r="P7" s="8"/>
      <c r="Q7" s="8"/>
      <c r="R7" s="8"/>
      <c r="S7" s="8"/>
      <c r="T7" s="8"/>
      <c r="U7" s="8"/>
      <c r="V7" s="8"/>
      <c r="W7" s="8">
        <v>2610879032</v>
      </c>
      <c r="X7" s="8">
        <v>2206778734</v>
      </c>
      <c r="Y7" s="8">
        <v>404100298</v>
      </c>
      <c r="Z7" s="2">
        <v>18.3117723482648</v>
      </c>
      <c r="AA7" s="6">
        <v>4887500930</v>
      </c>
    </row>
    <row r="8" spans="1:27" ht="13.5" x14ac:dyDescent="0.25">
      <c r="A8" s="25" t="s">
        <v>36</v>
      </c>
      <c r="B8" s="24" t="s">
        <v>32</v>
      </c>
      <c r="C8" s="6">
        <v>-542231</v>
      </c>
      <c r="D8" s="6"/>
      <c r="E8" s="7"/>
      <c r="F8" s="8"/>
      <c r="G8" s="8">
        <v>-2846</v>
      </c>
      <c r="H8" s="8">
        <v>-3198</v>
      </c>
      <c r="I8" s="8">
        <v>-2841</v>
      </c>
      <c r="J8" s="8">
        <v>-8885</v>
      </c>
      <c r="K8" s="8">
        <v>-1086</v>
      </c>
      <c r="L8" s="8">
        <v>-5232</v>
      </c>
      <c r="M8" s="8">
        <v>-5224</v>
      </c>
      <c r="N8" s="8">
        <v>-11542</v>
      </c>
      <c r="O8" s="8"/>
      <c r="P8" s="8"/>
      <c r="Q8" s="8"/>
      <c r="R8" s="8"/>
      <c r="S8" s="8"/>
      <c r="T8" s="8"/>
      <c r="U8" s="8"/>
      <c r="V8" s="8"/>
      <c r="W8" s="8">
        <v>-20427</v>
      </c>
      <c r="X8" s="8"/>
      <c r="Y8" s="8">
        <v>-20427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-543451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>
        <v>-1402</v>
      </c>
      <c r="L9" s="8">
        <v>-5355</v>
      </c>
      <c r="M9" s="8">
        <v>-5355</v>
      </c>
      <c r="N9" s="8">
        <v>-12112</v>
      </c>
      <c r="O9" s="8"/>
      <c r="P9" s="8"/>
      <c r="Q9" s="8"/>
      <c r="R9" s="8"/>
      <c r="S9" s="8"/>
      <c r="T9" s="8"/>
      <c r="U9" s="8"/>
      <c r="V9" s="8"/>
      <c r="W9" s="8">
        <v>-70739</v>
      </c>
      <c r="X9" s="8"/>
      <c r="Y9" s="8">
        <v>-70739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245224440</v>
      </c>
      <c r="D13" s="6"/>
      <c r="E13" s="7">
        <v>304303433</v>
      </c>
      <c r="F13" s="8">
        <v>304303433</v>
      </c>
      <c r="G13" s="8">
        <v>12505133</v>
      </c>
      <c r="H13" s="8">
        <v>14234750</v>
      </c>
      <c r="I13" s="8">
        <v>13687790</v>
      </c>
      <c r="J13" s="8">
        <v>40427673</v>
      </c>
      <c r="K13" s="8">
        <v>15439963</v>
      </c>
      <c r="L13" s="8">
        <v>15024033</v>
      </c>
      <c r="M13" s="8">
        <v>15879406</v>
      </c>
      <c r="N13" s="8">
        <v>46343402</v>
      </c>
      <c r="O13" s="8"/>
      <c r="P13" s="8"/>
      <c r="Q13" s="8"/>
      <c r="R13" s="8"/>
      <c r="S13" s="8"/>
      <c r="T13" s="8"/>
      <c r="U13" s="8"/>
      <c r="V13" s="8"/>
      <c r="W13" s="8">
        <v>86771075</v>
      </c>
      <c r="X13" s="8">
        <v>2934323</v>
      </c>
      <c r="Y13" s="8">
        <v>83836752</v>
      </c>
      <c r="Z13" s="2">
        <v>2857.1071419199588</v>
      </c>
      <c r="AA13" s="6">
        <v>304303433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>
        <v>680955</v>
      </c>
      <c r="L18" s="8"/>
      <c r="M18" s="8"/>
      <c r="N18" s="8">
        <v>680955</v>
      </c>
      <c r="O18" s="8"/>
      <c r="P18" s="8"/>
      <c r="Q18" s="8"/>
      <c r="R18" s="8"/>
      <c r="S18" s="8"/>
      <c r="T18" s="8"/>
      <c r="U18" s="8"/>
      <c r="V18" s="8"/>
      <c r="W18" s="8">
        <v>680955</v>
      </c>
      <c r="X18" s="8"/>
      <c r="Y18" s="8">
        <v>680955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1048127</v>
      </c>
      <c r="D19" s="6"/>
      <c r="E19" s="7">
        <v>1707448</v>
      </c>
      <c r="F19" s="26">
        <v>1707448</v>
      </c>
      <c r="G19" s="26">
        <v>35003</v>
      </c>
      <c r="H19" s="26">
        <v>-105002</v>
      </c>
      <c r="I19" s="26">
        <v>391691</v>
      </c>
      <c r="J19" s="26">
        <v>321692</v>
      </c>
      <c r="K19" s="26">
        <v>746852</v>
      </c>
      <c r="L19" s="26">
        <v>496525</v>
      </c>
      <c r="M19" s="26">
        <v>227129</v>
      </c>
      <c r="N19" s="26">
        <v>1470506</v>
      </c>
      <c r="O19" s="26"/>
      <c r="P19" s="26"/>
      <c r="Q19" s="26"/>
      <c r="R19" s="26"/>
      <c r="S19" s="26"/>
      <c r="T19" s="26"/>
      <c r="U19" s="26"/>
      <c r="V19" s="26"/>
      <c r="W19" s="26">
        <v>1792198</v>
      </c>
      <c r="X19" s="26">
        <v>48294</v>
      </c>
      <c r="Y19" s="26">
        <v>1743904</v>
      </c>
      <c r="Z19" s="27">
        <v>3611.0158611835836</v>
      </c>
      <c r="AA19" s="28">
        <v>1707448</v>
      </c>
    </row>
    <row r="20" spans="1:27" ht="13.5" x14ac:dyDescent="0.25">
      <c r="A20" s="23" t="s">
        <v>47</v>
      </c>
      <c r="B20" s="29" t="s">
        <v>32</v>
      </c>
      <c r="C20" s="6">
        <v>955314</v>
      </c>
      <c r="D20" s="6"/>
      <c r="E20" s="7"/>
      <c r="F20" s="8"/>
      <c r="G20" s="8"/>
      <c r="H20" s="8"/>
      <c r="I20" s="30"/>
      <c r="J20" s="8"/>
      <c r="K20" s="8"/>
      <c r="L20" s="8"/>
      <c r="M20" s="8">
        <v>-600000</v>
      </c>
      <c r="N20" s="8">
        <v>-600000</v>
      </c>
      <c r="O20" s="8"/>
      <c r="P20" s="30"/>
      <c r="Q20" s="8"/>
      <c r="R20" s="8"/>
      <c r="S20" s="8"/>
      <c r="T20" s="8"/>
      <c r="U20" s="8"/>
      <c r="V20" s="8"/>
      <c r="W20" s="30">
        <v>-600000</v>
      </c>
      <c r="X20" s="8"/>
      <c r="Y20" s="8">
        <v>-600000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4650863756</v>
      </c>
      <c r="D21" s="33">
        <f t="shared" si="0"/>
        <v>0</v>
      </c>
      <c r="E21" s="34">
        <f t="shared" si="0"/>
        <v>5193511811</v>
      </c>
      <c r="F21" s="35">
        <f t="shared" si="0"/>
        <v>5193511811</v>
      </c>
      <c r="G21" s="35">
        <f t="shared" si="0"/>
        <v>425724563</v>
      </c>
      <c r="H21" s="35">
        <f t="shared" si="0"/>
        <v>459693556</v>
      </c>
      <c r="I21" s="35">
        <f t="shared" si="0"/>
        <v>476786911</v>
      </c>
      <c r="J21" s="35">
        <f t="shared" si="0"/>
        <v>1362205030</v>
      </c>
      <c r="K21" s="35">
        <f t="shared" si="0"/>
        <v>491832770</v>
      </c>
      <c r="L21" s="35">
        <f t="shared" si="0"/>
        <v>443739522</v>
      </c>
      <c r="M21" s="35">
        <f t="shared" si="0"/>
        <v>384992430</v>
      </c>
      <c r="N21" s="35">
        <f t="shared" si="0"/>
        <v>1320564722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2682769752</v>
      </c>
      <c r="X21" s="35">
        <f t="shared" si="0"/>
        <v>2209761351</v>
      </c>
      <c r="Y21" s="35">
        <f t="shared" si="0"/>
        <v>473008401</v>
      </c>
      <c r="Z21" s="36">
        <f>+IF(X21&lt;&gt;0,+(Y21/X21)*100,0)</f>
        <v>21.405406551524035</v>
      </c>
      <c r="AA21" s="33">
        <f>SUM(AA5:AA20)</f>
        <v>5193511811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362193093</v>
      </c>
      <c r="D24" s="6"/>
      <c r="E24" s="7">
        <v>338305681</v>
      </c>
      <c r="F24" s="8">
        <v>338305681</v>
      </c>
      <c r="G24" s="8">
        <v>25217626</v>
      </c>
      <c r="H24" s="8">
        <v>28012021</v>
      </c>
      <c r="I24" s="8">
        <v>28096829</v>
      </c>
      <c r="J24" s="8">
        <v>81326476</v>
      </c>
      <c r="K24" s="8">
        <v>26974636</v>
      </c>
      <c r="L24" s="8">
        <v>28258486</v>
      </c>
      <c r="M24" s="8">
        <v>27336660</v>
      </c>
      <c r="N24" s="8">
        <v>82569782</v>
      </c>
      <c r="O24" s="8"/>
      <c r="P24" s="8"/>
      <c r="Q24" s="8"/>
      <c r="R24" s="8"/>
      <c r="S24" s="8"/>
      <c r="T24" s="8"/>
      <c r="U24" s="8"/>
      <c r="V24" s="8"/>
      <c r="W24" s="8">
        <v>163896258</v>
      </c>
      <c r="X24" s="8">
        <v>178942187</v>
      </c>
      <c r="Y24" s="8">
        <v>-15045929</v>
      </c>
      <c r="Z24" s="2">
        <v>-8.4082626083026462</v>
      </c>
      <c r="AA24" s="6">
        <v>338305681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169284745</v>
      </c>
      <c r="D26" s="6"/>
      <c r="E26" s="7">
        <v>314264623</v>
      </c>
      <c r="F26" s="8">
        <v>314264623</v>
      </c>
      <c r="G26" s="8"/>
      <c r="H26" s="8">
        <v>52377437</v>
      </c>
      <c r="I26" s="8"/>
      <c r="J26" s="8">
        <v>52377437</v>
      </c>
      <c r="K26" s="8">
        <v>52377439</v>
      </c>
      <c r="L26" s="8">
        <v>26188718</v>
      </c>
      <c r="M26" s="8"/>
      <c r="N26" s="8">
        <v>78566157</v>
      </c>
      <c r="O26" s="8"/>
      <c r="P26" s="8"/>
      <c r="Q26" s="8"/>
      <c r="R26" s="8"/>
      <c r="S26" s="8"/>
      <c r="T26" s="8"/>
      <c r="U26" s="8"/>
      <c r="V26" s="8"/>
      <c r="W26" s="8">
        <v>130943594</v>
      </c>
      <c r="X26" s="8">
        <v>130943593</v>
      </c>
      <c r="Y26" s="8">
        <v>1</v>
      </c>
      <c r="Z26" s="2"/>
      <c r="AA26" s="6">
        <v>314264623</v>
      </c>
    </row>
    <row r="27" spans="1:27" ht="13.5" x14ac:dyDescent="0.25">
      <c r="A27" s="25" t="s">
        <v>53</v>
      </c>
      <c r="B27" s="24" t="s">
        <v>32</v>
      </c>
      <c r="C27" s="6">
        <v>191451610</v>
      </c>
      <c r="D27" s="6"/>
      <c r="E27" s="7">
        <v>186353515</v>
      </c>
      <c r="F27" s="8">
        <v>186353515</v>
      </c>
      <c r="G27" s="8">
        <v>15923854</v>
      </c>
      <c r="H27" s="8">
        <v>15879435</v>
      </c>
      <c r="I27" s="8">
        <v>16359637</v>
      </c>
      <c r="J27" s="8">
        <v>48162926</v>
      </c>
      <c r="K27" s="8">
        <v>16176668</v>
      </c>
      <c r="L27" s="8">
        <v>15957150</v>
      </c>
      <c r="M27" s="8">
        <v>16230089</v>
      </c>
      <c r="N27" s="8">
        <v>48363907</v>
      </c>
      <c r="O27" s="8"/>
      <c r="P27" s="8"/>
      <c r="Q27" s="8"/>
      <c r="R27" s="8"/>
      <c r="S27" s="8"/>
      <c r="T27" s="8"/>
      <c r="U27" s="8"/>
      <c r="V27" s="8"/>
      <c r="W27" s="8">
        <v>96526833</v>
      </c>
      <c r="X27" s="8">
        <v>93176778</v>
      </c>
      <c r="Y27" s="8">
        <v>3350055</v>
      </c>
      <c r="Z27" s="2">
        <v>3.59537544859085</v>
      </c>
      <c r="AA27" s="6">
        <v>186353515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341960</v>
      </c>
      <c r="F28" s="8">
        <v>341960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341960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3216358499</v>
      </c>
      <c r="D30" s="6"/>
      <c r="E30" s="7">
        <v>3218396119</v>
      </c>
      <c r="F30" s="8">
        <v>3218396119</v>
      </c>
      <c r="G30" s="8">
        <v>223544241</v>
      </c>
      <c r="H30" s="8">
        <v>46580332</v>
      </c>
      <c r="I30" s="8">
        <v>266140070</v>
      </c>
      <c r="J30" s="8">
        <v>536264643</v>
      </c>
      <c r="K30" s="8">
        <v>313120367</v>
      </c>
      <c r="L30" s="8">
        <v>298868402</v>
      </c>
      <c r="M30" s="8">
        <v>266688341</v>
      </c>
      <c r="N30" s="8">
        <v>878677110</v>
      </c>
      <c r="O30" s="8"/>
      <c r="P30" s="8"/>
      <c r="Q30" s="8"/>
      <c r="R30" s="8"/>
      <c r="S30" s="8"/>
      <c r="T30" s="8"/>
      <c r="U30" s="8"/>
      <c r="V30" s="8"/>
      <c r="W30" s="8">
        <v>1414941753</v>
      </c>
      <c r="X30" s="8">
        <v>1434951922</v>
      </c>
      <c r="Y30" s="8">
        <v>-20010169</v>
      </c>
      <c r="Z30" s="2">
        <v>-1.3944835846562949</v>
      </c>
      <c r="AA30" s="6">
        <v>3218396119</v>
      </c>
    </row>
    <row r="31" spans="1:27" ht="13.5" x14ac:dyDescent="0.25">
      <c r="A31" s="25" t="s">
        <v>57</v>
      </c>
      <c r="B31" s="24" t="s">
        <v>32</v>
      </c>
      <c r="C31" s="6">
        <v>178230219</v>
      </c>
      <c r="D31" s="6"/>
      <c r="E31" s="7">
        <v>210363517</v>
      </c>
      <c r="F31" s="8">
        <v>210363517</v>
      </c>
      <c r="G31" s="8">
        <v>5073841</v>
      </c>
      <c r="H31" s="8">
        <v>12206717</v>
      </c>
      <c r="I31" s="8">
        <v>19915676</v>
      </c>
      <c r="J31" s="8">
        <v>37196234</v>
      </c>
      <c r="K31" s="8">
        <v>27900876</v>
      </c>
      <c r="L31" s="8">
        <v>15172476</v>
      </c>
      <c r="M31" s="8">
        <v>8218043</v>
      </c>
      <c r="N31" s="8">
        <v>51291395</v>
      </c>
      <c r="O31" s="8"/>
      <c r="P31" s="8"/>
      <c r="Q31" s="8"/>
      <c r="R31" s="8"/>
      <c r="S31" s="8"/>
      <c r="T31" s="8"/>
      <c r="U31" s="8"/>
      <c r="V31" s="8"/>
      <c r="W31" s="8">
        <v>88487629</v>
      </c>
      <c r="X31" s="8">
        <v>157978784</v>
      </c>
      <c r="Y31" s="8">
        <v>-69491155</v>
      </c>
      <c r="Z31" s="2">
        <v>-43.987650265747078</v>
      </c>
      <c r="AA31" s="6">
        <v>210363517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5155874</v>
      </c>
      <c r="D33" s="6"/>
      <c r="E33" s="7">
        <v>5846592</v>
      </c>
      <c r="F33" s="8">
        <v>5846592</v>
      </c>
      <c r="G33" s="8">
        <v>394118</v>
      </c>
      <c r="H33" s="8">
        <v>449357</v>
      </c>
      <c r="I33" s="8">
        <v>500735</v>
      </c>
      <c r="J33" s="8">
        <v>1344210</v>
      </c>
      <c r="K33" s="8">
        <v>493481</v>
      </c>
      <c r="L33" s="8">
        <v>613376</v>
      </c>
      <c r="M33" s="8">
        <v>515776</v>
      </c>
      <c r="N33" s="8">
        <v>1622633</v>
      </c>
      <c r="O33" s="8"/>
      <c r="P33" s="8"/>
      <c r="Q33" s="8"/>
      <c r="R33" s="8"/>
      <c r="S33" s="8"/>
      <c r="T33" s="8"/>
      <c r="U33" s="8"/>
      <c r="V33" s="8"/>
      <c r="W33" s="8">
        <v>2966843</v>
      </c>
      <c r="X33" s="8">
        <v>2960675</v>
      </c>
      <c r="Y33" s="8">
        <v>6168</v>
      </c>
      <c r="Z33" s="2">
        <v>0.20833087049405963</v>
      </c>
      <c r="AA33" s="6">
        <v>5846592</v>
      </c>
    </row>
    <row r="34" spans="1:27" ht="13.5" x14ac:dyDescent="0.25">
      <c r="A34" s="23" t="s">
        <v>59</v>
      </c>
      <c r="B34" s="29" t="s">
        <v>32</v>
      </c>
      <c r="C34" s="6">
        <v>56167383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4178841423</v>
      </c>
      <c r="D35" s="33">
        <f>SUM(D24:D34)</f>
        <v>0</v>
      </c>
      <c r="E35" s="34">
        <f t="shared" si="1"/>
        <v>4273872007</v>
      </c>
      <c r="F35" s="35">
        <f t="shared" si="1"/>
        <v>4273872007</v>
      </c>
      <c r="G35" s="35">
        <f t="shared" si="1"/>
        <v>270153680</v>
      </c>
      <c r="H35" s="35">
        <f t="shared" si="1"/>
        <v>155505299</v>
      </c>
      <c r="I35" s="35">
        <f t="shared" si="1"/>
        <v>331012947</v>
      </c>
      <c r="J35" s="35">
        <f t="shared" si="1"/>
        <v>756671926</v>
      </c>
      <c r="K35" s="35">
        <f t="shared" si="1"/>
        <v>437043467</v>
      </c>
      <c r="L35" s="35">
        <f t="shared" si="1"/>
        <v>385058608</v>
      </c>
      <c r="M35" s="35">
        <f t="shared" si="1"/>
        <v>318988909</v>
      </c>
      <c r="N35" s="35">
        <f t="shared" si="1"/>
        <v>1141090984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1897762910</v>
      </c>
      <c r="X35" s="35">
        <f t="shared" si="1"/>
        <v>1998953939</v>
      </c>
      <c r="Y35" s="35">
        <f t="shared" si="1"/>
        <v>-101191029</v>
      </c>
      <c r="Z35" s="36">
        <f>+IF(X35&lt;&gt;0,+(Y35/X35)*100,0)</f>
        <v>-5.0621991345444401</v>
      </c>
      <c r="AA35" s="33">
        <f>SUM(AA24:AA34)</f>
        <v>4273872007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472022333</v>
      </c>
      <c r="D37" s="46">
        <f>+D21-D35</f>
        <v>0</v>
      </c>
      <c r="E37" s="47">
        <f t="shared" si="2"/>
        <v>919639804</v>
      </c>
      <c r="F37" s="48">
        <f t="shared" si="2"/>
        <v>919639804</v>
      </c>
      <c r="G37" s="48">
        <f t="shared" si="2"/>
        <v>155570883</v>
      </c>
      <c r="H37" s="48">
        <f t="shared" si="2"/>
        <v>304188257</v>
      </c>
      <c r="I37" s="48">
        <f t="shared" si="2"/>
        <v>145773964</v>
      </c>
      <c r="J37" s="48">
        <f t="shared" si="2"/>
        <v>605533104</v>
      </c>
      <c r="K37" s="48">
        <f t="shared" si="2"/>
        <v>54789303</v>
      </c>
      <c r="L37" s="48">
        <f t="shared" si="2"/>
        <v>58680914</v>
      </c>
      <c r="M37" s="48">
        <f t="shared" si="2"/>
        <v>66003521</v>
      </c>
      <c r="N37" s="48">
        <f t="shared" si="2"/>
        <v>179473738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785006842</v>
      </c>
      <c r="X37" s="48">
        <f>IF(F21=F35,0,X21-X35)</f>
        <v>210807412</v>
      </c>
      <c r="Y37" s="48">
        <f t="shared" si="2"/>
        <v>574199430</v>
      </c>
      <c r="Z37" s="49">
        <f>+IF(X37&lt;&gt;0,+(Y37/X37)*100,0)</f>
        <v>272.3810441731527</v>
      </c>
      <c r="AA37" s="46">
        <f>+AA21-AA35</f>
        <v>919639804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242250000</v>
      </c>
      <c r="F38" s="8">
        <v>242250000</v>
      </c>
      <c r="G38" s="8"/>
      <c r="H38" s="8">
        <v>625439</v>
      </c>
      <c r="I38" s="8">
        <v>15984006</v>
      </c>
      <c r="J38" s="8">
        <v>16609445</v>
      </c>
      <c r="K38" s="8">
        <v>18192332</v>
      </c>
      <c r="L38" s="8"/>
      <c r="M38" s="8"/>
      <c r="N38" s="8">
        <v>18192332</v>
      </c>
      <c r="O38" s="8"/>
      <c r="P38" s="8"/>
      <c r="Q38" s="8"/>
      <c r="R38" s="8"/>
      <c r="S38" s="8"/>
      <c r="T38" s="8"/>
      <c r="U38" s="8"/>
      <c r="V38" s="8"/>
      <c r="W38" s="8">
        <v>34801777</v>
      </c>
      <c r="X38" s="8">
        <v>121125001</v>
      </c>
      <c r="Y38" s="8">
        <v>-86323224</v>
      </c>
      <c r="Z38" s="2">
        <v>-71.267883002948324</v>
      </c>
      <c r="AA38" s="6">
        <v>242250000</v>
      </c>
    </row>
    <row r="39" spans="1:27" ht="57" customHeight="1" x14ac:dyDescent="0.25">
      <c r="A39" s="50" t="s">
        <v>63</v>
      </c>
      <c r="B39" s="29" t="s">
        <v>32</v>
      </c>
      <c r="C39" s="28">
        <v>149039644</v>
      </c>
      <c r="D39" s="28"/>
      <c r="E39" s="7">
        <v>10084466</v>
      </c>
      <c r="F39" s="26">
        <v>10084466</v>
      </c>
      <c r="G39" s="26"/>
      <c r="H39" s="26"/>
      <c r="I39" s="26"/>
      <c r="J39" s="26"/>
      <c r="K39" s="26"/>
      <c r="L39" s="26">
        <v>361528</v>
      </c>
      <c r="M39" s="26">
        <v>483868</v>
      </c>
      <c r="N39" s="26">
        <v>845396</v>
      </c>
      <c r="O39" s="26"/>
      <c r="P39" s="26"/>
      <c r="Q39" s="26"/>
      <c r="R39" s="26"/>
      <c r="S39" s="26"/>
      <c r="T39" s="26"/>
      <c r="U39" s="26"/>
      <c r="V39" s="26"/>
      <c r="W39" s="26">
        <v>845396</v>
      </c>
      <c r="X39" s="26">
        <v>454219</v>
      </c>
      <c r="Y39" s="26">
        <v>391177</v>
      </c>
      <c r="Z39" s="27">
        <v>86.120791952780479</v>
      </c>
      <c r="AA39" s="28">
        <v>10084466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621061977</v>
      </c>
      <c r="D41" s="56">
        <f>SUM(D37:D40)</f>
        <v>0</v>
      </c>
      <c r="E41" s="57">
        <f t="shared" si="3"/>
        <v>1171974270</v>
      </c>
      <c r="F41" s="58">
        <f t="shared" si="3"/>
        <v>1171974270</v>
      </c>
      <c r="G41" s="58">
        <f t="shared" si="3"/>
        <v>155570883</v>
      </c>
      <c r="H41" s="58">
        <f t="shared" si="3"/>
        <v>304813696</v>
      </c>
      <c r="I41" s="58">
        <f t="shared" si="3"/>
        <v>161757970</v>
      </c>
      <c r="J41" s="58">
        <f t="shared" si="3"/>
        <v>622142549</v>
      </c>
      <c r="K41" s="58">
        <f t="shared" si="3"/>
        <v>72981635</v>
      </c>
      <c r="L41" s="58">
        <f t="shared" si="3"/>
        <v>59042442</v>
      </c>
      <c r="M41" s="58">
        <f t="shared" si="3"/>
        <v>66487389</v>
      </c>
      <c r="N41" s="58">
        <f t="shared" si="3"/>
        <v>198511466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820654015</v>
      </c>
      <c r="X41" s="58">
        <f t="shared" si="3"/>
        <v>332386632</v>
      </c>
      <c r="Y41" s="58">
        <f t="shared" si="3"/>
        <v>488267383</v>
      </c>
      <c r="Z41" s="59">
        <f>+IF(X41&lt;&gt;0,+(Y41/X41)*100,0)</f>
        <v>146.89741884685662</v>
      </c>
      <c r="AA41" s="56">
        <f>SUM(AA37:AA40)</f>
        <v>1171974270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621061977</v>
      </c>
      <c r="D43" s="64">
        <f>+D41-D42</f>
        <v>0</v>
      </c>
      <c r="E43" s="65">
        <f t="shared" si="4"/>
        <v>1171974270</v>
      </c>
      <c r="F43" s="66">
        <f t="shared" si="4"/>
        <v>1171974270</v>
      </c>
      <c r="G43" s="66">
        <f t="shared" si="4"/>
        <v>155570883</v>
      </c>
      <c r="H43" s="66">
        <f t="shared" si="4"/>
        <v>304813696</v>
      </c>
      <c r="I43" s="66">
        <f t="shared" si="4"/>
        <v>161757970</v>
      </c>
      <c r="J43" s="66">
        <f t="shared" si="4"/>
        <v>622142549</v>
      </c>
      <c r="K43" s="66">
        <f t="shared" si="4"/>
        <v>72981635</v>
      </c>
      <c r="L43" s="66">
        <f t="shared" si="4"/>
        <v>59042442</v>
      </c>
      <c r="M43" s="66">
        <f t="shared" si="4"/>
        <v>66487389</v>
      </c>
      <c r="N43" s="66">
        <f t="shared" si="4"/>
        <v>198511466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820654015</v>
      </c>
      <c r="X43" s="66">
        <f t="shared" si="4"/>
        <v>332386632</v>
      </c>
      <c r="Y43" s="66">
        <f t="shared" si="4"/>
        <v>488267383</v>
      </c>
      <c r="Z43" s="67">
        <f>+IF(X43&lt;&gt;0,+(Y43/X43)*100,0)</f>
        <v>146.89741884685662</v>
      </c>
      <c r="AA43" s="64">
        <f>+AA41-AA42</f>
        <v>1171974270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621061977</v>
      </c>
      <c r="D45" s="56">
        <f>SUM(D43:D44)</f>
        <v>0</v>
      </c>
      <c r="E45" s="57">
        <f t="shared" si="5"/>
        <v>1171974270</v>
      </c>
      <c r="F45" s="58">
        <f t="shared" si="5"/>
        <v>1171974270</v>
      </c>
      <c r="G45" s="58">
        <f t="shared" si="5"/>
        <v>155570883</v>
      </c>
      <c r="H45" s="58">
        <f t="shared" si="5"/>
        <v>304813696</v>
      </c>
      <c r="I45" s="58">
        <f t="shared" si="5"/>
        <v>161757970</v>
      </c>
      <c r="J45" s="58">
        <f t="shared" si="5"/>
        <v>622142549</v>
      </c>
      <c r="K45" s="58">
        <f t="shared" si="5"/>
        <v>72981635</v>
      </c>
      <c r="L45" s="58">
        <f t="shared" si="5"/>
        <v>59042442</v>
      </c>
      <c r="M45" s="58">
        <f t="shared" si="5"/>
        <v>66487389</v>
      </c>
      <c r="N45" s="58">
        <f t="shared" si="5"/>
        <v>198511466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820654015</v>
      </c>
      <c r="X45" s="58">
        <f t="shared" si="5"/>
        <v>332386632</v>
      </c>
      <c r="Y45" s="58">
        <f t="shared" si="5"/>
        <v>488267383</v>
      </c>
      <c r="Z45" s="59">
        <f>+IF(X45&lt;&gt;0,+(Y45/X45)*100,0)</f>
        <v>146.89741884685662</v>
      </c>
      <c r="AA45" s="56">
        <f>SUM(AA43:AA44)</f>
        <v>1171974270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621061977</v>
      </c>
      <c r="D47" s="71">
        <f>SUM(D45:D46)</f>
        <v>0</v>
      </c>
      <c r="E47" s="72">
        <f t="shared" si="6"/>
        <v>1171974270</v>
      </c>
      <c r="F47" s="73">
        <f t="shared" si="6"/>
        <v>1171974270</v>
      </c>
      <c r="G47" s="73">
        <f t="shared" si="6"/>
        <v>155570883</v>
      </c>
      <c r="H47" s="74">
        <f t="shared" si="6"/>
        <v>304813696</v>
      </c>
      <c r="I47" s="74">
        <f t="shared" si="6"/>
        <v>161757970</v>
      </c>
      <c r="J47" s="74">
        <f t="shared" si="6"/>
        <v>622142549</v>
      </c>
      <c r="K47" s="74">
        <f t="shared" si="6"/>
        <v>72981635</v>
      </c>
      <c r="L47" s="74">
        <f t="shared" si="6"/>
        <v>59042442</v>
      </c>
      <c r="M47" s="73">
        <f t="shared" si="6"/>
        <v>66487389</v>
      </c>
      <c r="N47" s="73">
        <f t="shared" si="6"/>
        <v>198511466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820654015</v>
      </c>
      <c r="X47" s="74">
        <f t="shared" si="6"/>
        <v>332386632</v>
      </c>
      <c r="Y47" s="74">
        <f t="shared" si="6"/>
        <v>488267383</v>
      </c>
      <c r="Z47" s="75">
        <f>+IF(X47&lt;&gt;0,+(Y47/X47)*100,0)</f>
        <v>146.89741884685662</v>
      </c>
      <c r="AA47" s="76">
        <f>SUM(AA45:AA46)</f>
        <v>1171974270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192584</v>
      </c>
      <c r="D6" s="6"/>
      <c r="E6" s="7">
        <v>246290</v>
      </c>
      <c r="F6" s="8">
        <v>246290</v>
      </c>
      <c r="G6" s="8">
        <v>10363</v>
      </c>
      <c r="H6" s="8">
        <v>23953</v>
      </c>
      <c r="I6" s="8">
        <v>19075</v>
      </c>
      <c r="J6" s="8">
        <v>53391</v>
      </c>
      <c r="K6" s="8">
        <v>16397</v>
      </c>
      <c r="L6" s="8">
        <v>12228</v>
      </c>
      <c r="M6" s="8">
        <v>9694</v>
      </c>
      <c r="N6" s="8">
        <v>38319</v>
      </c>
      <c r="O6" s="8"/>
      <c r="P6" s="8"/>
      <c r="Q6" s="8"/>
      <c r="R6" s="8"/>
      <c r="S6" s="8"/>
      <c r="T6" s="8"/>
      <c r="U6" s="8"/>
      <c r="V6" s="8"/>
      <c r="W6" s="8">
        <v>91710</v>
      </c>
      <c r="X6" s="8">
        <v>123144</v>
      </c>
      <c r="Y6" s="8">
        <v>-31434</v>
      </c>
      <c r="Z6" s="2">
        <v>-25.526213213798481</v>
      </c>
      <c r="AA6" s="6">
        <v>246290</v>
      </c>
    </row>
    <row r="7" spans="1:27" ht="13.5" x14ac:dyDescent="0.25">
      <c r="A7" s="25" t="s">
        <v>35</v>
      </c>
      <c r="B7" s="24" t="s">
        <v>32</v>
      </c>
      <c r="C7" s="6">
        <v>880558215</v>
      </c>
      <c r="D7" s="6"/>
      <c r="E7" s="7">
        <v>928615661</v>
      </c>
      <c r="F7" s="8">
        <v>928615661</v>
      </c>
      <c r="G7" s="8">
        <v>53719780</v>
      </c>
      <c r="H7" s="8">
        <v>108259052</v>
      </c>
      <c r="I7" s="8">
        <v>68341199</v>
      </c>
      <c r="J7" s="8">
        <v>230320031</v>
      </c>
      <c r="K7" s="8">
        <v>56283380</v>
      </c>
      <c r="L7" s="8">
        <v>100986795</v>
      </c>
      <c r="M7" s="8">
        <v>19892381</v>
      </c>
      <c r="N7" s="8">
        <v>177162556</v>
      </c>
      <c r="O7" s="8"/>
      <c r="P7" s="8"/>
      <c r="Q7" s="8"/>
      <c r="R7" s="8"/>
      <c r="S7" s="8"/>
      <c r="T7" s="8"/>
      <c r="U7" s="8"/>
      <c r="V7" s="8"/>
      <c r="W7" s="8">
        <v>407482587</v>
      </c>
      <c r="X7" s="8">
        <v>464307810</v>
      </c>
      <c r="Y7" s="8">
        <v>-56825223</v>
      </c>
      <c r="Z7" s="2">
        <v>-12.238696351026272</v>
      </c>
      <c r="AA7" s="6">
        <v>928615661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31354821</v>
      </c>
      <c r="D13" s="6"/>
      <c r="E13" s="7">
        <v>27239092</v>
      </c>
      <c r="F13" s="8">
        <v>27239092</v>
      </c>
      <c r="G13" s="8">
        <v>2351310</v>
      </c>
      <c r="H13" s="8">
        <v>2316326</v>
      </c>
      <c r="I13" s="8">
        <v>2060064</v>
      </c>
      <c r="J13" s="8">
        <v>6727700</v>
      </c>
      <c r="K13" s="8">
        <v>1577385</v>
      </c>
      <c r="L13" s="8">
        <v>2370106</v>
      </c>
      <c r="M13" s="8">
        <v>1985321</v>
      </c>
      <c r="N13" s="8">
        <v>5932812</v>
      </c>
      <c r="O13" s="8"/>
      <c r="P13" s="8"/>
      <c r="Q13" s="8"/>
      <c r="R13" s="8"/>
      <c r="S13" s="8"/>
      <c r="T13" s="8"/>
      <c r="U13" s="8"/>
      <c r="V13" s="8"/>
      <c r="W13" s="8">
        <v>12660512</v>
      </c>
      <c r="X13" s="8">
        <v>13619544</v>
      </c>
      <c r="Y13" s="8">
        <v>-959032</v>
      </c>
      <c r="Z13" s="2">
        <v>-7.0415867080425008</v>
      </c>
      <c r="AA13" s="6">
        <v>27239092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912105620</v>
      </c>
      <c r="D21" s="33">
        <f t="shared" si="0"/>
        <v>0</v>
      </c>
      <c r="E21" s="34">
        <f t="shared" si="0"/>
        <v>956101043</v>
      </c>
      <c r="F21" s="35">
        <f t="shared" si="0"/>
        <v>956101043</v>
      </c>
      <c r="G21" s="35">
        <f t="shared" si="0"/>
        <v>56081453</v>
      </c>
      <c r="H21" s="35">
        <f t="shared" si="0"/>
        <v>110599331</v>
      </c>
      <c r="I21" s="35">
        <f t="shared" si="0"/>
        <v>70420338</v>
      </c>
      <c r="J21" s="35">
        <f t="shared" si="0"/>
        <v>237101122</v>
      </c>
      <c r="K21" s="35">
        <f t="shared" si="0"/>
        <v>57877162</v>
      </c>
      <c r="L21" s="35">
        <f t="shared" si="0"/>
        <v>103369129</v>
      </c>
      <c r="M21" s="35">
        <f t="shared" si="0"/>
        <v>21887396</v>
      </c>
      <c r="N21" s="35">
        <f t="shared" si="0"/>
        <v>183133687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420234809</v>
      </c>
      <c r="X21" s="35">
        <f t="shared" si="0"/>
        <v>478050498</v>
      </c>
      <c r="Y21" s="35">
        <f t="shared" si="0"/>
        <v>-57815689</v>
      </c>
      <c r="Z21" s="36">
        <f>+IF(X21&lt;&gt;0,+(Y21/X21)*100,0)</f>
        <v>-12.094054758206736</v>
      </c>
      <c r="AA21" s="33">
        <f>SUM(AA5:AA20)</f>
        <v>956101043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3847183</v>
      </c>
      <c r="D24" s="6"/>
      <c r="E24" s="7">
        <v>6306624</v>
      </c>
      <c r="F24" s="8">
        <v>6306624</v>
      </c>
      <c r="G24" s="8">
        <v>308080</v>
      </c>
      <c r="H24" s="8">
        <v>351182</v>
      </c>
      <c r="I24" s="8">
        <v>310980</v>
      </c>
      <c r="J24" s="8">
        <v>970242</v>
      </c>
      <c r="K24" s="8">
        <v>342997</v>
      </c>
      <c r="L24" s="8">
        <v>350162</v>
      </c>
      <c r="M24" s="8"/>
      <c r="N24" s="8">
        <v>693159</v>
      </c>
      <c r="O24" s="8"/>
      <c r="P24" s="8"/>
      <c r="Q24" s="8"/>
      <c r="R24" s="8"/>
      <c r="S24" s="8"/>
      <c r="T24" s="8"/>
      <c r="U24" s="8"/>
      <c r="V24" s="8"/>
      <c r="W24" s="8">
        <v>1663401</v>
      </c>
      <c r="X24" s="8">
        <v>3153348</v>
      </c>
      <c r="Y24" s="8">
        <v>-1489947</v>
      </c>
      <c r="Z24" s="2">
        <v>-47.249685096602093</v>
      </c>
      <c r="AA24" s="6">
        <v>6306624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428424614</v>
      </c>
      <c r="D26" s="6"/>
      <c r="E26" s="7">
        <v>392734188</v>
      </c>
      <c r="F26" s="8">
        <v>392734188</v>
      </c>
      <c r="G26" s="8"/>
      <c r="H26" s="8"/>
      <c r="I26" s="8">
        <v>2704856729</v>
      </c>
      <c r="J26" s="8">
        <v>2704856729</v>
      </c>
      <c r="K26" s="8">
        <v>971183</v>
      </c>
      <c r="L26" s="8">
        <v>2102146</v>
      </c>
      <c r="M26" s="8">
        <v>309651348</v>
      </c>
      <c r="N26" s="8">
        <v>312724677</v>
      </c>
      <c r="O26" s="8"/>
      <c r="P26" s="8"/>
      <c r="Q26" s="8"/>
      <c r="R26" s="8"/>
      <c r="S26" s="8"/>
      <c r="T26" s="8"/>
      <c r="U26" s="8"/>
      <c r="V26" s="8"/>
      <c r="W26" s="8">
        <v>3017581406</v>
      </c>
      <c r="X26" s="8">
        <v>196367094</v>
      </c>
      <c r="Y26" s="8">
        <v>2821214312</v>
      </c>
      <c r="Z26" s="2">
        <v>1436.7042127740608</v>
      </c>
      <c r="AA26" s="6">
        <v>392734188</v>
      </c>
    </row>
    <row r="27" spans="1:27" ht="13.5" x14ac:dyDescent="0.25">
      <c r="A27" s="25" t="s">
        <v>53</v>
      </c>
      <c r="B27" s="24" t="s">
        <v>32</v>
      </c>
      <c r="C27" s="6">
        <v>94027103</v>
      </c>
      <c r="D27" s="6"/>
      <c r="E27" s="7">
        <v>58906417</v>
      </c>
      <c r="F27" s="8">
        <v>58906417</v>
      </c>
      <c r="G27" s="8"/>
      <c r="H27" s="8"/>
      <c r="I27" s="8">
        <v>9028657</v>
      </c>
      <c r="J27" s="8">
        <v>9028657</v>
      </c>
      <c r="K27" s="8"/>
      <c r="L27" s="8"/>
      <c r="M27" s="8">
        <v>9028657</v>
      </c>
      <c r="N27" s="8">
        <v>9028657</v>
      </c>
      <c r="O27" s="8"/>
      <c r="P27" s="8"/>
      <c r="Q27" s="8"/>
      <c r="R27" s="8"/>
      <c r="S27" s="8"/>
      <c r="T27" s="8"/>
      <c r="U27" s="8"/>
      <c r="V27" s="8"/>
      <c r="W27" s="8">
        <v>18057314</v>
      </c>
      <c r="X27" s="8">
        <v>29453250</v>
      </c>
      <c r="Y27" s="8">
        <v>-11395936</v>
      </c>
      <c r="Z27" s="2">
        <v>-38.691607887075278</v>
      </c>
      <c r="AA27" s="6">
        <v>58906417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1058346713</v>
      </c>
      <c r="D30" s="6"/>
      <c r="E30" s="7">
        <v>790492583</v>
      </c>
      <c r="F30" s="8">
        <v>790492583</v>
      </c>
      <c r="G30" s="8">
        <v>210805</v>
      </c>
      <c r="H30" s="8">
        <v>56376749</v>
      </c>
      <c r="I30" s="8">
        <v>159613770</v>
      </c>
      <c r="J30" s="8">
        <v>216201324</v>
      </c>
      <c r="K30" s="8">
        <v>246294121</v>
      </c>
      <c r="L30" s="8">
        <v>137185353</v>
      </c>
      <c r="M30" s="8">
        <v>120013432</v>
      </c>
      <c r="N30" s="8">
        <v>503492906</v>
      </c>
      <c r="O30" s="8"/>
      <c r="P30" s="8"/>
      <c r="Q30" s="8"/>
      <c r="R30" s="8"/>
      <c r="S30" s="8"/>
      <c r="T30" s="8"/>
      <c r="U30" s="8"/>
      <c r="V30" s="8"/>
      <c r="W30" s="8">
        <v>719694230</v>
      </c>
      <c r="X30" s="8">
        <v>395246304</v>
      </c>
      <c r="Y30" s="8">
        <v>324447926</v>
      </c>
      <c r="Z30" s="2">
        <v>82.087529400401422</v>
      </c>
      <c r="AA30" s="6">
        <v>790492583</v>
      </c>
    </row>
    <row r="31" spans="1:27" ht="13.5" x14ac:dyDescent="0.25">
      <c r="A31" s="25" t="s">
        <v>57</v>
      </c>
      <c r="B31" s="24" t="s">
        <v>32</v>
      </c>
      <c r="C31" s="6">
        <v>5153388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6864546</v>
      </c>
      <c r="D33" s="6"/>
      <c r="E33" s="7">
        <v>45892</v>
      </c>
      <c r="F33" s="8">
        <v>45892</v>
      </c>
      <c r="G33" s="8">
        <v>2489</v>
      </c>
      <c r="H33" s="8">
        <v>2921</v>
      </c>
      <c r="I33" s="8">
        <v>2514</v>
      </c>
      <c r="J33" s="8">
        <v>7924</v>
      </c>
      <c r="K33" s="8">
        <v>2763</v>
      </c>
      <c r="L33" s="8">
        <v>2888</v>
      </c>
      <c r="M33" s="8"/>
      <c r="N33" s="8">
        <v>5651</v>
      </c>
      <c r="O33" s="8"/>
      <c r="P33" s="8"/>
      <c r="Q33" s="8"/>
      <c r="R33" s="8"/>
      <c r="S33" s="8"/>
      <c r="T33" s="8"/>
      <c r="U33" s="8"/>
      <c r="V33" s="8"/>
      <c r="W33" s="8">
        <v>13575</v>
      </c>
      <c r="X33" s="8">
        <v>22950</v>
      </c>
      <c r="Y33" s="8">
        <v>-9375</v>
      </c>
      <c r="Z33" s="2">
        <v>-40.849673202614376</v>
      </c>
      <c r="AA33" s="6">
        <v>45892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1596663547</v>
      </c>
      <c r="D35" s="33">
        <f>SUM(D24:D34)</f>
        <v>0</v>
      </c>
      <c r="E35" s="34">
        <f t="shared" si="1"/>
        <v>1248485704</v>
      </c>
      <c r="F35" s="35">
        <f t="shared" si="1"/>
        <v>1248485704</v>
      </c>
      <c r="G35" s="35">
        <f t="shared" si="1"/>
        <v>521374</v>
      </c>
      <c r="H35" s="35">
        <f t="shared" si="1"/>
        <v>56730852</v>
      </c>
      <c r="I35" s="35">
        <f t="shared" si="1"/>
        <v>2873812650</v>
      </c>
      <c r="J35" s="35">
        <f t="shared" si="1"/>
        <v>2931064876</v>
      </c>
      <c r="K35" s="35">
        <f t="shared" si="1"/>
        <v>247611064</v>
      </c>
      <c r="L35" s="35">
        <f t="shared" si="1"/>
        <v>139640549</v>
      </c>
      <c r="M35" s="35">
        <f t="shared" si="1"/>
        <v>438693437</v>
      </c>
      <c r="N35" s="35">
        <f t="shared" si="1"/>
        <v>825945050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3757009926</v>
      </c>
      <c r="X35" s="35">
        <f t="shared" si="1"/>
        <v>624242946</v>
      </c>
      <c r="Y35" s="35">
        <f t="shared" si="1"/>
        <v>3132766980</v>
      </c>
      <c r="Z35" s="36">
        <f>+IF(X35&lt;&gt;0,+(Y35/X35)*100,0)</f>
        <v>501.85060160856028</v>
      </c>
      <c r="AA35" s="33">
        <f>SUM(AA24:AA34)</f>
        <v>1248485704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-684557927</v>
      </c>
      <c r="D37" s="46">
        <f>+D21-D35</f>
        <v>0</v>
      </c>
      <c r="E37" s="47">
        <f t="shared" si="2"/>
        <v>-292384661</v>
      </c>
      <c r="F37" s="48">
        <f t="shared" si="2"/>
        <v>-292384661</v>
      </c>
      <c r="G37" s="48">
        <f t="shared" si="2"/>
        <v>55560079</v>
      </c>
      <c r="H37" s="48">
        <f t="shared" si="2"/>
        <v>53868479</v>
      </c>
      <c r="I37" s="48">
        <f t="shared" si="2"/>
        <v>-2803392312</v>
      </c>
      <c r="J37" s="48">
        <f t="shared" si="2"/>
        <v>-2693963754</v>
      </c>
      <c r="K37" s="48">
        <f t="shared" si="2"/>
        <v>-189733902</v>
      </c>
      <c r="L37" s="48">
        <f t="shared" si="2"/>
        <v>-36271420</v>
      </c>
      <c r="M37" s="48">
        <f t="shared" si="2"/>
        <v>-416806041</v>
      </c>
      <c r="N37" s="48">
        <f t="shared" si="2"/>
        <v>-642811363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-3336775117</v>
      </c>
      <c r="X37" s="48">
        <f>IF(F21=F35,0,X21-X35)</f>
        <v>-146192448</v>
      </c>
      <c r="Y37" s="48">
        <f t="shared" si="2"/>
        <v>-3190582669</v>
      </c>
      <c r="Z37" s="49">
        <f>+IF(X37&lt;&gt;0,+(Y37/X37)*100,0)</f>
        <v>2182.4538221016724</v>
      </c>
      <c r="AA37" s="46">
        <f>+AA21-AA35</f>
        <v>-292384661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86560</v>
      </c>
      <c r="D39" s="28"/>
      <c r="E39" s="7">
        <v>25657</v>
      </c>
      <c r="F39" s="26">
        <v>25657</v>
      </c>
      <c r="G39" s="26">
        <v>814</v>
      </c>
      <c r="H39" s="26">
        <v>2113</v>
      </c>
      <c r="I39" s="26">
        <v>10500</v>
      </c>
      <c r="J39" s="26">
        <v>13427</v>
      </c>
      <c r="K39" s="26"/>
      <c r="L39" s="26">
        <v>10061</v>
      </c>
      <c r="M39" s="26"/>
      <c r="N39" s="26">
        <v>10061</v>
      </c>
      <c r="O39" s="26"/>
      <c r="P39" s="26"/>
      <c r="Q39" s="26"/>
      <c r="R39" s="26"/>
      <c r="S39" s="26"/>
      <c r="T39" s="26"/>
      <c r="U39" s="26"/>
      <c r="V39" s="26"/>
      <c r="W39" s="26">
        <v>23488</v>
      </c>
      <c r="X39" s="26">
        <v>12828</v>
      </c>
      <c r="Y39" s="26">
        <v>10660</v>
      </c>
      <c r="Z39" s="27">
        <v>83.099469909572804</v>
      </c>
      <c r="AA39" s="28">
        <v>25657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-683147630</v>
      </c>
      <c r="D41" s="56">
        <f>SUM(D37:D40)</f>
        <v>0</v>
      </c>
      <c r="E41" s="57">
        <f t="shared" si="3"/>
        <v>-292359004</v>
      </c>
      <c r="F41" s="58">
        <f t="shared" si="3"/>
        <v>-292359004</v>
      </c>
      <c r="G41" s="58">
        <f t="shared" si="3"/>
        <v>55560893</v>
      </c>
      <c r="H41" s="58">
        <f t="shared" si="3"/>
        <v>53870592</v>
      </c>
      <c r="I41" s="58">
        <f t="shared" si="3"/>
        <v>-2803381812</v>
      </c>
      <c r="J41" s="58">
        <f t="shared" si="3"/>
        <v>-2693950327</v>
      </c>
      <c r="K41" s="58">
        <f t="shared" si="3"/>
        <v>-189733902</v>
      </c>
      <c r="L41" s="58">
        <f t="shared" si="3"/>
        <v>-36261359</v>
      </c>
      <c r="M41" s="58">
        <f t="shared" si="3"/>
        <v>-416806041</v>
      </c>
      <c r="N41" s="58">
        <f t="shared" si="3"/>
        <v>-642801302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-3336751629</v>
      </c>
      <c r="X41" s="58">
        <f t="shared" si="3"/>
        <v>-146179620</v>
      </c>
      <c r="Y41" s="58">
        <f t="shared" si="3"/>
        <v>-3190572009</v>
      </c>
      <c r="Z41" s="59">
        <f>+IF(X41&lt;&gt;0,+(Y41/X41)*100,0)</f>
        <v>2182.6380510497975</v>
      </c>
      <c r="AA41" s="56">
        <f>SUM(AA37:AA40)</f>
        <v>-292359004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-683147630</v>
      </c>
      <c r="D43" s="64">
        <f>+D41-D42</f>
        <v>0</v>
      </c>
      <c r="E43" s="65">
        <f t="shared" si="4"/>
        <v>-292359004</v>
      </c>
      <c r="F43" s="66">
        <f t="shared" si="4"/>
        <v>-292359004</v>
      </c>
      <c r="G43" s="66">
        <f t="shared" si="4"/>
        <v>55560893</v>
      </c>
      <c r="H43" s="66">
        <f t="shared" si="4"/>
        <v>53870592</v>
      </c>
      <c r="I43" s="66">
        <f t="shared" si="4"/>
        <v>-2803381812</v>
      </c>
      <c r="J43" s="66">
        <f t="shared" si="4"/>
        <v>-2693950327</v>
      </c>
      <c r="K43" s="66">
        <f t="shared" si="4"/>
        <v>-189733902</v>
      </c>
      <c r="L43" s="66">
        <f t="shared" si="4"/>
        <v>-36261359</v>
      </c>
      <c r="M43" s="66">
        <f t="shared" si="4"/>
        <v>-416806041</v>
      </c>
      <c r="N43" s="66">
        <f t="shared" si="4"/>
        <v>-642801302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-3336751629</v>
      </c>
      <c r="X43" s="66">
        <f t="shared" si="4"/>
        <v>-146179620</v>
      </c>
      <c r="Y43" s="66">
        <f t="shared" si="4"/>
        <v>-3190572009</v>
      </c>
      <c r="Z43" s="67">
        <f>+IF(X43&lt;&gt;0,+(Y43/X43)*100,0)</f>
        <v>2182.6380510497975</v>
      </c>
      <c r="AA43" s="64">
        <f>+AA41-AA42</f>
        <v>-292359004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-683147630</v>
      </c>
      <c r="D45" s="56">
        <f>SUM(D43:D44)</f>
        <v>0</v>
      </c>
      <c r="E45" s="57">
        <f t="shared" si="5"/>
        <v>-292359004</v>
      </c>
      <c r="F45" s="58">
        <f t="shared" si="5"/>
        <v>-292359004</v>
      </c>
      <c r="G45" s="58">
        <f t="shared" si="5"/>
        <v>55560893</v>
      </c>
      <c r="H45" s="58">
        <f t="shared" si="5"/>
        <v>53870592</v>
      </c>
      <c r="I45" s="58">
        <f t="shared" si="5"/>
        <v>-2803381812</v>
      </c>
      <c r="J45" s="58">
        <f t="shared" si="5"/>
        <v>-2693950327</v>
      </c>
      <c r="K45" s="58">
        <f t="shared" si="5"/>
        <v>-189733902</v>
      </c>
      <c r="L45" s="58">
        <f t="shared" si="5"/>
        <v>-36261359</v>
      </c>
      <c r="M45" s="58">
        <f t="shared" si="5"/>
        <v>-416806041</v>
      </c>
      <c r="N45" s="58">
        <f t="shared" si="5"/>
        <v>-642801302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-3336751629</v>
      </c>
      <c r="X45" s="58">
        <f t="shared" si="5"/>
        <v>-146179620</v>
      </c>
      <c r="Y45" s="58">
        <f t="shared" si="5"/>
        <v>-3190572009</v>
      </c>
      <c r="Z45" s="59">
        <f>+IF(X45&lt;&gt;0,+(Y45/X45)*100,0)</f>
        <v>2182.6380510497975</v>
      </c>
      <c r="AA45" s="56">
        <f>SUM(AA43:AA44)</f>
        <v>-292359004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-683147630</v>
      </c>
      <c r="D47" s="71">
        <f>SUM(D45:D46)</f>
        <v>0</v>
      </c>
      <c r="E47" s="72">
        <f t="shared" si="6"/>
        <v>-292359004</v>
      </c>
      <c r="F47" s="73">
        <f t="shared" si="6"/>
        <v>-292359004</v>
      </c>
      <c r="G47" s="73">
        <f t="shared" si="6"/>
        <v>55560893</v>
      </c>
      <c r="H47" s="74">
        <f t="shared" si="6"/>
        <v>53870592</v>
      </c>
      <c r="I47" s="74">
        <f t="shared" si="6"/>
        <v>-2803381812</v>
      </c>
      <c r="J47" s="74">
        <f t="shared" si="6"/>
        <v>-2693950327</v>
      </c>
      <c r="K47" s="74">
        <f t="shared" si="6"/>
        <v>-189733902</v>
      </c>
      <c r="L47" s="74">
        <f t="shared" si="6"/>
        <v>-36261359</v>
      </c>
      <c r="M47" s="73">
        <f t="shared" si="6"/>
        <v>-416806041</v>
      </c>
      <c r="N47" s="73">
        <f t="shared" si="6"/>
        <v>-642801302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-3336751629</v>
      </c>
      <c r="X47" s="74">
        <f t="shared" si="6"/>
        <v>-146179620</v>
      </c>
      <c r="Y47" s="74">
        <f t="shared" si="6"/>
        <v>-3190572009</v>
      </c>
      <c r="Z47" s="75">
        <f>+IF(X47&lt;&gt;0,+(Y47/X47)*100,0)</f>
        <v>2182.6380510497975</v>
      </c>
      <c r="AA47" s="76">
        <f>SUM(AA45:AA46)</f>
        <v>-292359004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1106057</v>
      </c>
      <c r="D6" s="6"/>
      <c r="E6" s="7">
        <v>1501752</v>
      </c>
      <c r="F6" s="8">
        <v>1501752</v>
      </c>
      <c r="G6" s="8">
        <v>71659</v>
      </c>
      <c r="H6" s="8">
        <v>193045</v>
      </c>
      <c r="I6" s="8">
        <v>62876</v>
      </c>
      <c r="J6" s="8">
        <v>327580</v>
      </c>
      <c r="K6" s="8">
        <v>181107</v>
      </c>
      <c r="L6" s="8">
        <v>103148</v>
      </c>
      <c r="M6" s="8">
        <v>25151</v>
      </c>
      <c r="N6" s="8">
        <v>309406</v>
      </c>
      <c r="O6" s="8"/>
      <c r="P6" s="8"/>
      <c r="Q6" s="8"/>
      <c r="R6" s="8"/>
      <c r="S6" s="8"/>
      <c r="T6" s="8"/>
      <c r="U6" s="8"/>
      <c r="V6" s="8"/>
      <c r="W6" s="8">
        <v>636986</v>
      </c>
      <c r="X6" s="8">
        <v>750876</v>
      </c>
      <c r="Y6" s="8">
        <v>-113890</v>
      </c>
      <c r="Z6" s="2">
        <v>-15.167617556027894</v>
      </c>
      <c r="AA6" s="6">
        <v>1501752</v>
      </c>
    </row>
    <row r="7" spans="1:27" ht="13.5" x14ac:dyDescent="0.25">
      <c r="A7" s="25" t="s">
        <v>35</v>
      </c>
      <c r="B7" s="24" t="s">
        <v>32</v>
      </c>
      <c r="C7" s="6">
        <v>249051693</v>
      </c>
      <c r="D7" s="6"/>
      <c r="E7" s="7">
        <v>252845828</v>
      </c>
      <c r="F7" s="8">
        <v>252845828</v>
      </c>
      <c r="G7" s="8">
        <v>17134835</v>
      </c>
      <c r="H7" s="8">
        <v>16712953</v>
      </c>
      <c r="I7" s="8">
        <v>18443818</v>
      </c>
      <c r="J7" s="8">
        <v>52291606</v>
      </c>
      <c r="K7" s="8">
        <v>20411131</v>
      </c>
      <c r="L7" s="8">
        <v>18385271</v>
      </c>
      <c r="M7" s="8">
        <v>18001014</v>
      </c>
      <c r="N7" s="8">
        <v>56797416</v>
      </c>
      <c r="O7" s="8"/>
      <c r="P7" s="8"/>
      <c r="Q7" s="8"/>
      <c r="R7" s="8"/>
      <c r="S7" s="8"/>
      <c r="T7" s="8"/>
      <c r="U7" s="8"/>
      <c r="V7" s="8"/>
      <c r="W7" s="8">
        <v>109089022</v>
      </c>
      <c r="X7" s="8">
        <v>126422892</v>
      </c>
      <c r="Y7" s="8">
        <v>-17333870</v>
      </c>
      <c r="Z7" s="2">
        <v>-13.711021576693563</v>
      </c>
      <c r="AA7" s="6">
        <v>252845828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2614102</v>
      </c>
      <c r="D15" s="6"/>
      <c r="E15" s="7">
        <v>4102200</v>
      </c>
      <c r="F15" s="8">
        <v>4102200</v>
      </c>
      <c r="G15" s="8">
        <v>241750</v>
      </c>
      <c r="H15" s="8">
        <v>319570</v>
      </c>
      <c r="I15" s="8"/>
      <c r="J15" s="8">
        <v>561320</v>
      </c>
      <c r="K15" s="8"/>
      <c r="L15" s="8">
        <v>162574</v>
      </c>
      <c r="M15" s="8">
        <v>107250</v>
      </c>
      <c r="N15" s="8">
        <v>269824</v>
      </c>
      <c r="O15" s="8"/>
      <c r="P15" s="8"/>
      <c r="Q15" s="8"/>
      <c r="R15" s="8"/>
      <c r="S15" s="8"/>
      <c r="T15" s="8"/>
      <c r="U15" s="8"/>
      <c r="V15" s="8"/>
      <c r="W15" s="8">
        <v>831144</v>
      </c>
      <c r="X15" s="8">
        <v>2051100</v>
      </c>
      <c r="Y15" s="8">
        <v>-1219956</v>
      </c>
      <c r="Z15" s="2">
        <v>-59.478133684364487</v>
      </c>
      <c r="AA15" s="6">
        <v>4102200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34055229</v>
      </c>
      <c r="D18" s="6"/>
      <c r="E18" s="7">
        <v>32555229</v>
      </c>
      <c r="F18" s="8">
        <v>32555229</v>
      </c>
      <c r="G18" s="8">
        <v>13564614</v>
      </c>
      <c r="H18" s="8"/>
      <c r="I18" s="8"/>
      <c r="J18" s="8">
        <v>13564614</v>
      </c>
      <c r="K18" s="8"/>
      <c r="L18" s="8"/>
      <c r="M18" s="8">
        <v>10851743</v>
      </c>
      <c r="N18" s="8">
        <v>10851743</v>
      </c>
      <c r="O18" s="8"/>
      <c r="P18" s="8"/>
      <c r="Q18" s="8"/>
      <c r="R18" s="8"/>
      <c r="S18" s="8"/>
      <c r="T18" s="8"/>
      <c r="U18" s="8"/>
      <c r="V18" s="8"/>
      <c r="W18" s="8">
        <v>24416357</v>
      </c>
      <c r="X18" s="8">
        <v>16277610</v>
      </c>
      <c r="Y18" s="8">
        <v>8138747</v>
      </c>
      <c r="Z18" s="2">
        <v>49.999643682334202</v>
      </c>
      <c r="AA18" s="6">
        <v>32555229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286827081</v>
      </c>
      <c r="D21" s="33">
        <f t="shared" si="0"/>
        <v>0</v>
      </c>
      <c r="E21" s="34">
        <f t="shared" si="0"/>
        <v>291005009</v>
      </c>
      <c r="F21" s="35">
        <f t="shared" si="0"/>
        <v>291005009</v>
      </c>
      <c r="G21" s="35">
        <f t="shared" si="0"/>
        <v>31012858</v>
      </c>
      <c r="H21" s="35">
        <f t="shared" si="0"/>
        <v>17225568</v>
      </c>
      <c r="I21" s="35">
        <f t="shared" si="0"/>
        <v>18506694</v>
      </c>
      <c r="J21" s="35">
        <f t="shared" si="0"/>
        <v>66745120</v>
      </c>
      <c r="K21" s="35">
        <f t="shared" si="0"/>
        <v>20592238</v>
      </c>
      <c r="L21" s="35">
        <f t="shared" si="0"/>
        <v>18650993</v>
      </c>
      <c r="M21" s="35">
        <f t="shared" si="0"/>
        <v>28985158</v>
      </c>
      <c r="N21" s="35">
        <f t="shared" si="0"/>
        <v>68228389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134973509</v>
      </c>
      <c r="X21" s="35">
        <f t="shared" si="0"/>
        <v>145502478</v>
      </c>
      <c r="Y21" s="35">
        <f t="shared" si="0"/>
        <v>-10528969</v>
      </c>
      <c r="Z21" s="36">
        <f>+IF(X21&lt;&gt;0,+(Y21/X21)*100,0)</f>
        <v>-7.2362815704073435</v>
      </c>
      <c r="AA21" s="33">
        <f>SUM(AA5:AA20)</f>
        <v>291005009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19692718</v>
      </c>
      <c r="D24" s="6"/>
      <c r="E24" s="7">
        <v>23408418</v>
      </c>
      <c r="F24" s="8">
        <v>23408418</v>
      </c>
      <c r="G24" s="8">
        <v>1498783</v>
      </c>
      <c r="H24" s="8">
        <v>2142391</v>
      </c>
      <c r="I24" s="8">
        <v>1850308</v>
      </c>
      <c r="J24" s="8">
        <v>5491482</v>
      </c>
      <c r="K24" s="8">
        <v>1806237</v>
      </c>
      <c r="L24" s="8">
        <v>1985189</v>
      </c>
      <c r="M24" s="8">
        <v>2103963</v>
      </c>
      <c r="N24" s="8">
        <v>5895389</v>
      </c>
      <c r="O24" s="8"/>
      <c r="P24" s="8"/>
      <c r="Q24" s="8"/>
      <c r="R24" s="8"/>
      <c r="S24" s="8"/>
      <c r="T24" s="8"/>
      <c r="U24" s="8"/>
      <c r="V24" s="8"/>
      <c r="W24" s="8">
        <v>11386871</v>
      </c>
      <c r="X24" s="8">
        <v>11704266</v>
      </c>
      <c r="Y24" s="8">
        <v>-317395</v>
      </c>
      <c r="Z24" s="2">
        <v>-2.7117890177820634</v>
      </c>
      <c r="AA24" s="6">
        <v>23408418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45834944</v>
      </c>
      <c r="D26" s="6"/>
      <c r="E26" s="7">
        <v>21294209</v>
      </c>
      <c r="F26" s="8">
        <v>21294209</v>
      </c>
      <c r="G26" s="8">
        <v>73090</v>
      </c>
      <c r="H26" s="8">
        <v>157154</v>
      </c>
      <c r="I26" s="8">
        <v>162305</v>
      </c>
      <c r="J26" s="8">
        <v>392549</v>
      </c>
      <c r="K26" s="8">
        <v>365082</v>
      </c>
      <c r="L26" s="8"/>
      <c r="M26" s="8">
        <v>137625</v>
      </c>
      <c r="N26" s="8">
        <v>502707</v>
      </c>
      <c r="O26" s="8"/>
      <c r="P26" s="8"/>
      <c r="Q26" s="8"/>
      <c r="R26" s="8"/>
      <c r="S26" s="8"/>
      <c r="T26" s="8"/>
      <c r="U26" s="8"/>
      <c r="V26" s="8"/>
      <c r="W26" s="8">
        <v>895256</v>
      </c>
      <c r="X26" s="8">
        <v>10647108</v>
      </c>
      <c r="Y26" s="8">
        <v>-9751852</v>
      </c>
      <c r="Z26" s="2">
        <v>-91.591557068830326</v>
      </c>
      <c r="AA26" s="6">
        <v>21294209</v>
      </c>
    </row>
    <row r="27" spans="1:27" ht="13.5" x14ac:dyDescent="0.25">
      <c r="A27" s="25" t="s">
        <v>53</v>
      </c>
      <c r="B27" s="24" t="s">
        <v>32</v>
      </c>
      <c r="C27" s="6">
        <v>9991970</v>
      </c>
      <c r="D27" s="6"/>
      <c r="E27" s="7">
        <v>9426091</v>
      </c>
      <c r="F27" s="8">
        <v>9426091</v>
      </c>
      <c r="G27" s="8"/>
      <c r="H27" s="8">
        <v>1571015</v>
      </c>
      <c r="I27" s="8">
        <v>785508</v>
      </c>
      <c r="J27" s="8">
        <v>2356523</v>
      </c>
      <c r="K27" s="8">
        <v>1243309</v>
      </c>
      <c r="L27" s="8">
        <v>899970</v>
      </c>
      <c r="M27" s="8">
        <v>938966</v>
      </c>
      <c r="N27" s="8">
        <v>3082245</v>
      </c>
      <c r="O27" s="8"/>
      <c r="P27" s="8"/>
      <c r="Q27" s="8"/>
      <c r="R27" s="8"/>
      <c r="S27" s="8"/>
      <c r="T27" s="8"/>
      <c r="U27" s="8"/>
      <c r="V27" s="8"/>
      <c r="W27" s="8">
        <v>5438768</v>
      </c>
      <c r="X27" s="8">
        <v>4713090</v>
      </c>
      <c r="Y27" s="8">
        <v>725678</v>
      </c>
      <c r="Z27" s="2">
        <v>15.397074955071938</v>
      </c>
      <c r="AA27" s="6">
        <v>9426091</v>
      </c>
    </row>
    <row r="28" spans="1:27" ht="13.5" x14ac:dyDescent="0.25">
      <c r="A28" s="25" t="s">
        <v>54</v>
      </c>
      <c r="B28" s="24" t="s">
        <v>32</v>
      </c>
      <c r="C28" s="6">
        <v>1122359</v>
      </c>
      <c r="D28" s="6"/>
      <c r="E28" s="7">
        <v>3927000</v>
      </c>
      <c r="F28" s="8">
        <v>3927000</v>
      </c>
      <c r="G28" s="8"/>
      <c r="H28" s="8"/>
      <c r="I28" s="8"/>
      <c r="J28" s="8"/>
      <c r="K28" s="8">
        <v>31191</v>
      </c>
      <c r="L28" s="8"/>
      <c r="M28" s="8">
        <v>1927950</v>
      </c>
      <c r="N28" s="8">
        <v>1959141</v>
      </c>
      <c r="O28" s="8"/>
      <c r="P28" s="8"/>
      <c r="Q28" s="8"/>
      <c r="R28" s="8"/>
      <c r="S28" s="8"/>
      <c r="T28" s="8"/>
      <c r="U28" s="8"/>
      <c r="V28" s="8"/>
      <c r="W28" s="8">
        <v>1959141</v>
      </c>
      <c r="X28" s="8">
        <v>1963506</v>
      </c>
      <c r="Y28" s="8">
        <v>-4365</v>
      </c>
      <c r="Z28" s="2">
        <v>-0.22230642534323808</v>
      </c>
      <c r="AA28" s="6">
        <v>3927000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129644870</v>
      </c>
      <c r="D30" s="6"/>
      <c r="E30" s="7">
        <v>107896969</v>
      </c>
      <c r="F30" s="8">
        <v>107896969</v>
      </c>
      <c r="G30" s="8">
        <v>527702</v>
      </c>
      <c r="H30" s="8">
        <v>10228546</v>
      </c>
      <c r="I30" s="8">
        <v>9977338</v>
      </c>
      <c r="J30" s="8">
        <v>20733586</v>
      </c>
      <c r="K30" s="8">
        <v>22360255</v>
      </c>
      <c r="L30" s="8">
        <v>13285250</v>
      </c>
      <c r="M30" s="8">
        <v>10646093</v>
      </c>
      <c r="N30" s="8">
        <v>46291598</v>
      </c>
      <c r="O30" s="8"/>
      <c r="P30" s="8"/>
      <c r="Q30" s="8"/>
      <c r="R30" s="8"/>
      <c r="S30" s="8"/>
      <c r="T30" s="8"/>
      <c r="U30" s="8"/>
      <c r="V30" s="8"/>
      <c r="W30" s="8">
        <v>67025184</v>
      </c>
      <c r="X30" s="8">
        <v>53948496</v>
      </c>
      <c r="Y30" s="8">
        <v>13076688</v>
      </c>
      <c r="Z30" s="2">
        <v>24.239207706550335</v>
      </c>
      <c r="AA30" s="6">
        <v>107896969</v>
      </c>
    </row>
    <row r="31" spans="1:27" ht="13.5" x14ac:dyDescent="0.25">
      <c r="A31" s="25" t="s">
        <v>57</v>
      </c>
      <c r="B31" s="24" t="s">
        <v>32</v>
      </c>
      <c r="C31" s="6">
        <v>16781968</v>
      </c>
      <c r="D31" s="6"/>
      <c r="E31" s="7">
        <v>17071675</v>
      </c>
      <c r="F31" s="8">
        <v>17071675</v>
      </c>
      <c r="G31" s="8">
        <v>72797</v>
      </c>
      <c r="H31" s="8">
        <v>191963</v>
      </c>
      <c r="I31" s="8">
        <v>2032550</v>
      </c>
      <c r="J31" s="8">
        <v>2297310</v>
      </c>
      <c r="K31" s="8">
        <v>1234066</v>
      </c>
      <c r="L31" s="8">
        <v>963208</v>
      </c>
      <c r="M31" s="8">
        <v>1126642</v>
      </c>
      <c r="N31" s="8">
        <v>3323916</v>
      </c>
      <c r="O31" s="8"/>
      <c r="P31" s="8"/>
      <c r="Q31" s="8"/>
      <c r="R31" s="8"/>
      <c r="S31" s="8"/>
      <c r="T31" s="8"/>
      <c r="U31" s="8"/>
      <c r="V31" s="8"/>
      <c r="W31" s="8">
        <v>5621226</v>
      </c>
      <c r="X31" s="8">
        <v>8535882</v>
      </c>
      <c r="Y31" s="8">
        <v>-2914656</v>
      </c>
      <c r="Z31" s="2">
        <v>-34.145926572087106</v>
      </c>
      <c r="AA31" s="6">
        <v>17071675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727077</v>
      </c>
      <c r="D33" s="6"/>
      <c r="E33" s="7">
        <v>1058025</v>
      </c>
      <c r="F33" s="8">
        <v>1058025</v>
      </c>
      <c r="G33" s="8">
        <v>12225</v>
      </c>
      <c r="H33" s="8">
        <v>56750</v>
      </c>
      <c r="I33" s="8">
        <v>25029</v>
      </c>
      <c r="J33" s="8">
        <v>94004</v>
      </c>
      <c r="K33" s="8">
        <v>262987</v>
      </c>
      <c r="L33" s="8">
        <v>95539</v>
      </c>
      <c r="M33" s="8">
        <v>409639</v>
      </c>
      <c r="N33" s="8">
        <v>768165</v>
      </c>
      <c r="O33" s="8"/>
      <c r="P33" s="8"/>
      <c r="Q33" s="8"/>
      <c r="R33" s="8"/>
      <c r="S33" s="8"/>
      <c r="T33" s="8"/>
      <c r="U33" s="8"/>
      <c r="V33" s="8"/>
      <c r="W33" s="8">
        <v>862169</v>
      </c>
      <c r="X33" s="8">
        <v>529038</v>
      </c>
      <c r="Y33" s="8">
        <v>333131</v>
      </c>
      <c r="Z33" s="2">
        <v>62.969200700138742</v>
      </c>
      <c r="AA33" s="6">
        <v>1058025</v>
      </c>
    </row>
    <row r="34" spans="1:27" ht="13.5" x14ac:dyDescent="0.25">
      <c r="A34" s="23" t="s">
        <v>59</v>
      </c>
      <c r="B34" s="29" t="s">
        <v>32</v>
      </c>
      <c r="C34" s="6">
        <v>347451</v>
      </c>
      <c r="D34" s="6"/>
      <c r="E34" s="7">
        <v>45118901</v>
      </c>
      <c r="F34" s="8">
        <v>45118901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22559454</v>
      </c>
      <c r="Y34" s="8">
        <v>-22559454</v>
      </c>
      <c r="Z34" s="2">
        <v>-100</v>
      </c>
      <c r="AA34" s="6">
        <v>45118901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224143357</v>
      </c>
      <c r="D35" s="33">
        <f>SUM(D24:D34)</f>
        <v>0</v>
      </c>
      <c r="E35" s="34">
        <f t="shared" si="1"/>
        <v>229201288</v>
      </c>
      <c r="F35" s="35">
        <f t="shared" si="1"/>
        <v>229201288</v>
      </c>
      <c r="G35" s="35">
        <f t="shared" si="1"/>
        <v>2184597</v>
      </c>
      <c r="H35" s="35">
        <f t="shared" si="1"/>
        <v>14347819</v>
      </c>
      <c r="I35" s="35">
        <f t="shared" si="1"/>
        <v>14833038</v>
      </c>
      <c r="J35" s="35">
        <f t="shared" si="1"/>
        <v>31365454</v>
      </c>
      <c r="K35" s="35">
        <f t="shared" si="1"/>
        <v>27303127</v>
      </c>
      <c r="L35" s="35">
        <f t="shared" si="1"/>
        <v>17229156</v>
      </c>
      <c r="M35" s="35">
        <f t="shared" si="1"/>
        <v>17290878</v>
      </c>
      <c r="N35" s="35">
        <f t="shared" si="1"/>
        <v>61823161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93188615</v>
      </c>
      <c r="X35" s="35">
        <f t="shared" si="1"/>
        <v>114600840</v>
      </c>
      <c r="Y35" s="35">
        <f t="shared" si="1"/>
        <v>-21412225</v>
      </c>
      <c r="Z35" s="36">
        <f>+IF(X35&lt;&gt;0,+(Y35/X35)*100,0)</f>
        <v>-18.684178056635538</v>
      </c>
      <c r="AA35" s="33">
        <f>SUM(AA24:AA34)</f>
        <v>229201288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62683724</v>
      </c>
      <c r="D37" s="46">
        <f>+D21-D35</f>
        <v>0</v>
      </c>
      <c r="E37" s="47">
        <f t="shared" si="2"/>
        <v>61803721</v>
      </c>
      <c r="F37" s="48">
        <f t="shared" si="2"/>
        <v>61803721</v>
      </c>
      <c r="G37" s="48">
        <f t="shared" si="2"/>
        <v>28828261</v>
      </c>
      <c r="H37" s="48">
        <f t="shared" si="2"/>
        <v>2877749</v>
      </c>
      <c r="I37" s="48">
        <f t="shared" si="2"/>
        <v>3673656</v>
      </c>
      <c r="J37" s="48">
        <f t="shared" si="2"/>
        <v>35379666</v>
      </c>
      <c r="K37" s="48">
        <f t="shared" si="2"/>
        <v>-6710889</v>
      </c>
      <c r="L37" s="48">
        <f t="shared" si="2"/>
        <v>1421837</v>
      </c>
      <c r="M37" s="48">
        <f t="shared" si="2"/>
        <v>11694280</v>
      </c>
      <c r="N37" s="48">
        <f t="shared" si="2"/>
        <v>6405228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41784894</v>
      </c>
      <c r="X37" s="48">
        <f>IF(F21=F35,0,X21-X35)</f>
        <v>30901638</v>
      </c>
      <c r="Y37" s="48">
        <f t="shared" si="2"/>
        <v>10883256</v>
      </c>
      <c r="Z37" s="49">
        <f>+IF(X37&lt;&gt;0,+(Y37/X37)*100,0)</f>
        <v>35.219026253559768</v>
      </c>
      <c r="AA37" s="46">
        <f>+AA21-AA35</f>
        <v>61803721</v>
      </c>
    </row>
    <row r="38" spans="1:27" ht="23.1" customHeight="1" x14ac:dyDescent="0.25">
      <c r="A38" s="50" t="s">
        <v>62</v>
      </c>
      <c r="B38" s="29" t="s">
        <v>32</v>
      </c>
      <c r="C38" s="6">
        <v>42257620</v>
      </c>
      <c r="D38" s="6"/>
      <c r="E38" s="7">
        <v>22429342</v>
      </c>
      <c r="F38" s="8">
        <v>22429342</v>
      </c>
      <c r="G38" s="8"/>
      <c r="H38" s="8"/>
      <c r="I38" s="8"/>
      <c r="J38" s="8"/>
      <c r="K38" s="8"/>
      <c r="L38" s="8"/>
      <c r="M38" s="8">
        <v>10057318</v>
      </c>
      <c r="N38" s="8">
        <v>10057318</v>
      </c>
      <c r="O38" s="8"/>
      <c r="P38" s="8"/>
      <c r="Q38" s="8"/>
      <c r="R38" s="8"/>
      <c r="S38" s="8"/>
      <c r="T38" s="8"/>
      <c r="U38" s="8"/>
      <c r="V38" s="8"/>
      <c r="W38" s="8">
        <v>10057318</v>
      </c>
      <c r="X38" s="8">
        <v>11214666</v>
      </c>
      <c r="Y38" s="8">
        <v>-1157348</v>
      </c>
      <c r="Z38" s="2">
        <v>-10.319950678869972</v>
      </c>
      <c r="AA38" s="6">
        <v>22429342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104941344</v>
      </c>
      <c r="D41" s="56">
        <f>SUM(D37:D40)</f>
        <v>0</v>
      </c>
      <c r="E41" s="57">
        <f t="shared" si="3"/>
        <v>84233063</v>
      </c>
      <c r="F41" s="58">
        <f t="shared" si="3"/>
        <v>84233063</v>
      </c>
      <c r="G41" s="58">
        <f t="shared" si="3"/>
        <v>28828261</v>
      </c>
      <c r="H41" s="58">
        <f t="shared" si="3"/>
        <v>2877749</v>
      </c>
      <c r="I41" s="58">
        <f t="shared" si="3"/>
        <v>3673656</v>
      </c>
      <c r="J41" s="58">
        <f t="shared" si="3"/>
        <v>35379666</v>
      </c>
      <c r="K41" s="58">
        <f t="shared" si="3"/>
        <v>-6710889</v>
      </c>
      <c r="L41" s="58">
        <f t="shared" si="3"/>
        <v>1421837</v>
      </c>
      <c r="M41" s="58">
        <f t="shared" si="3"/>
        <v>21751598</v>
      </c>
      <c r="N41" s="58">
        <f t="shared" si="3"/>
        <v>16462546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51842212</v>
      </c>
      <c r="X41" s="58">
        <f t="shared" si="3"/>
        <v>42116304</v>
      </c>
      <c r="Y41" s="58">
        <f t="shared" si="3"/>
        <v>9725908</v>
      </c>
      <c r="Z41" s="59">
        <f>+IF(X41&lt;&gt;0,+(Y41/X41)*100,0)</f>
        <v>23.092976059817595</v>
      </c>
      <c r="AA41" s="56">
        <f>SUM(AA37:AA40)</f>
        <v>84233063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104941344</v>
      </c>
      <c r="D43" s="64">
        <f>+D41-D42</f>
        <v>0</v>
      </c>
      <c r="E43" s="65">
        <f t="shared" si="4"/>
        <v>84233063</v>
      </c>
      <c r="F43" s="66">
        <f t="shared" si="4"/>
        <v>84233063</v>
      </c>
      <c r="G43" s="66">
        <f t="shared" si="4"/>
        <v>28828261</v>
      </c>
      <c r="H43" s="66">
        <f t="shared" si="4"/>
        <v>2877749</v>
      </c>
      <c r="I43" s="66">
        <f t="shared" si="4"/>
        <v>3673656</v>
      </c>
      <c r="J43" s="66">
        <f t="shared" si="4"/>
        <v>35379666</v>
      </c>
      <c r="K43" s="66">
        <f t="shared" si="4"/>
        <v>-6710889</v>
      </c>
      <c r="L43" s="66">
        <f t="shared" si="4"/>
        <v>1421837</v>
      </c>
      <c r="M43" s="66">
        <f t="shared" si="4"/>
        <v>21751598</v>
      </c>
      <c r="N43" s="66">
        <f t="shared" si="4"/>
        <v>16462546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51842212</v>
      </c>
      <c r="X43" s="66">
        <f t="shared" si="4"/>
        <v>42116304</v>
      </c>
      <c r="Y43" s="66">
        <f t="shared" si="4"/>
        <v>9725908</v>
      </c>
      <c r="Z43" s="67">
        <f>+IF(X43&lt;&gt;0,+(Y43/X43)*100,0)</f>
        <v>23.092976059817595</v>
      </c>
      <c r="AA43" s="64">
        <f>+AA41-AA42</f>
        <v>84233063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104941344</v>
      </c>
      <c r="D45" s="56">
        <f>SUM(D43:D44)</f>
        <v>0</v>
      </c>
      <c r="E45" s="57">
        <f t="shared" si="5"/>
        <v>84233063</v>
      </c>
      <c r="F45" s="58">
        <f t="shared" si="5"/>
        <v>84233063</v>
      </c>
      <c r="G45" s="58">
        <f t="shared" si="5"/>
        <v>28828261</v>
      </c>
      <c r="H45" s="58">
        <f t="shared" si="5"/>
        <v>2877749</v>
      </c>
      <c r="I45" s="58">
        <f t="shared" si="5"/>
        <v>3673656</v>
      </c>
      <c r="J45" s="58">
        <f t="shared" si="5"/>
        <v>35379666</v>
      </c>
      <c r="K45" s="58">
        <f t="shared" si="5"/>
        <v>-6710889</v>
      </c>
      <c r="L45" s="58">
        <f t="shared" si="5"/>
        <v>1421837</v>
      </c>
      <c r="M45" s="58">
        <f t="shared" si="5"/>
        <v>21751598</v>
      </c>
      <c r="N45" s="58">
        <f t="shared" si="5"/>
        <v>16462546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51842212</v>
      </c>
      <c r="X45" s="58">
        <f t="shared" si="5"/>
        <v>42116304</v>
      </c>
      <c r="Y45" s="58">
        <f t="shared" si="5"/>
        <v>9725908</v>
      </c>
      <c r="Z45" s="59">
        <f>+IF(X45&lt;&gt;0,+(Y45/X45)*100,0)</f>
        <v>23.092976059817595</v>
      </c>
      <c r="AA45" s="56">
        <f>SUM(AA43:AA44)</f>
        <v>84233063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104941344</v>
      </c>
      <c r="D47" s="71">
        <f>SUM(D45:D46)</f>
        <v>0</v>
      </c>
      <c r="E47" s="72">
        <f t="shared" si="6"/>
        <v>84233063</v>
      </c>
      <c r="F47" s="73">
        <f t="shared" si="6"/>
        <v>84233063</v>
      </c>
      <c r="G47" s="73">
        <f t="shared" si="6"/>
        <v>28828261</v>
      </c>
      <c r="H47" s="74">
        <f t="shared" si="6"/>
        <v>2877749</v>
      </c>
      <c r="I47" s="74">
        <f t="shared" si="6"/>
        <v>3673656</v>
      </c>
      <c r="J47" s="74">
        <f t="shared" si="6"/>
        <v>35379666</v>
      </c>
      <c r="K47" s="74">
        <f t="shared" si="6"/>
        <v>-6710889</v>
      </c>
      <c r="L47" s="74">
        <f t="shared" si="6"/>
        <v>1421837</v>
      </c>
      <c r="M47" s="73">
        <f t="shared" si="6"/>
        <v>21751598</v>
      </c>
      <c r="N47" s="73">
        <f t="shared" si="6"/>
        <v>16462546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51842212</v>
      </c>
      <c r="X47" s="74">
        <f t="shared" si="6"/>
        <v>42116304</v>
      </c>
      <c r="Y47" s="74">
        <f t="shared" si="6"/>
        <v>9725908</v>
      </c>
      <c r="Z47" s="75">
        <f>+IF(X47&lt;&gt;0,+(Y47/X47)*100,0)</f>
        <v>23.092976059817595</v>
      </c>
      <c r="AA47" s="76">
        <f>SUM(AA45:AA46)</f>
        <v>84233063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290966</v>
      </c>
      <c r="D6" s="6"/>
      <c r="E6" s="7"/>
      <c r="F6" s="8"/>
      <c r="G6" s="8">
        <v>13131</v>
      </c>
      <c r="H6" s="8">
        <v>16722</v>
      </c>
      <c r="I6" s="8">
        <v>29728</v>
      </c>
      <c r="J6" s="8">
        <v>59581</v>
      </c>
      <c r="K6" s="8">
        <v>24154</v>
      </c>
      <c r="L6" s="8">
        <v>26941</v>
      </c>
      <c r="M6" s="8">
        <v>14864</v>
      </c>
      <c r="N6" s="8">
        <v>65959</v>
      </c>
      <c r="O6" s="8"/>
      <c r="P6" s="8"/>
      <c r="Q6" s="8"/>
      <c r="R6" s="8"/>
      <c r="S6" s="8"/>
      <c r="T6" s="8"/>
      <c r="U6" s="8"/>
      <c r="V6" s="8"/>
      <c r="W6" s="8">
        <v>125540</v>
      </c>
      <c r="X6" s="8"/>
      <c r="Y6" s="8">
        <v>125540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141731129</v>
      </c>
      <c r="D7" s="6"/>
      <c r="E7" s="7">
        <v>165120060</v>
      </c>
      <c r="F7" s="8">
        <v>165120060</v>
      </c>
      <c r="G7" s="8">
        <v>11133461</v>
      </c>
      <c r="H7" s="8">
        <v>11207304</v>
      </c>
      <c r="I7" s="8">
        <v>15080103</v>
      </c>
      <c r="J7" s="8">
        <v>37420868</v>
      </c>
      <c r="K7" s="8">
        <v>13682343</v>
      </c>
      <c r="L7" s="8">
        <v>12985081</v>
      </c>
      <c r="M7" s="8">
        <v>12377547</v>
      </c>
      <c r="N7" s="8">
        <v>39044971</v>
      </c>
      <c r="O7" s="8"/>
      <c r="P7" s="8"/>
      <c r="Q7" s="8"/>
      <c r="R7" s="8"/>
      <c r="S7" s="8"/>
      <c r="T7" s="8"/>
      <c r="U7" s="8"/>
      <c r="V7" s="8"/>
      <c r="W7" s="8">
        <v>76465839</v>
      </c>
      <c r="X7" s="8">
        <v>82560018</v>
      </c>
      <c r="Y7" s="8">
        <v>-6094179</v>
      </c>
      <c r="Z7" s="2">
        <v>-7.3815136522862677</v>
      </c>
      <c r="AA7" s="6">
        <v>165120060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6977203</v>
      </c>
      <c r="D13" s="6"/>
      <c r="E13" s="7">
        <v>5652000</v>
      </c>
      <c r="F13" s="8">
        <v>5652000</v>
      </c>
      <c r="G13" s="8">
        <v>714930</v>
      </c>
      <c r="H13" s="8">
        <v>733445</v>
      </c>
      <c r="I13" s="8">
        <v>745707</v>
      </c>
      <c r="J13" s="8">
        <v>2194082</v>
      </c>
      <c r="K13" s="8">
        <v>754172</v>
      </c>
      <c r="L13" s="8">
        <v>774285</v>
      </c>
      <c r="M13" s="8">
        <v>790042</v>
      </c>
      <c r="N13" s="8">
        <v>2318499</v>
      </c>
      <c r="O13" s="8"/>
      <c r="P13" s="8"/>
      <c r="Q13" s="8"/>
      <c r="R13" s="8"/>
      <c r="S13" s="8"/>
      <c r="T13" s="8"/>
      <c r="U13" s="8"/>
      <c r="V13" s="8"/>
      <c r="W13" s="8">
        <v>4512581</v>
      </c>
      <c r="X13" s="8">
        <v>2826000</v>
      </c>
      <c r="Y13" s="8">
        <v>1686581</v>
      </c>
      <c r="Z13" s="2">
        <v>59.680856334041046</v>
      </c>
      <c r="AA13" s="6">
        <v>5652000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1367000</v>
      </c>
      <c r="D18" s="6"/>
      <c r="E18" s="7">
        <v>1100000</v>
      </c>
      <c r="F18" s="8">
        <v>1100000</v>
      </c>
      <c r="G18" s="8"/>
      <c r="H18" s="8"/>
      <c r="I18" s="8"/>
      <c r="J18" s="8"/>
      <c r="K18" s="8"/>
      <c r="L18" s="8">
        <v>467990</v>
      </c>
      <c r="M18" s="8"/>
      <c r="N18" s="8">
        <v>467990</v>
      </c>
      <c r="O18" s="8"/>
      <c r="P18" s="8"/>
      <c r="Q18" s="8"/>
      <c r="R18" s="8"/>
      <c r="S18" s="8"/>
      <c r="T18" s="8"/>
      <c r="U18" s="8"/>
      <c r="V18" s="8"/>
      <c r="W18" s="8">
        <v>467990</v>
      </c>
      <c r="X18" s="8">
        <v>549996</v>
      </c>
      <c r="Y18" s="8">
        <v>-82006</v>
      </c>
      <c r="Z18" s="2">
        <v>-14.910290256656412</v>
      </c>
      <c r="AA18" s="6">
        <v>1100000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150366298</v>
      </c>
      <c r="D21" s="33">
        <f t="shared" si="0"/>
        <v>0</v>
      </c>
      <c r="E21" s="34">
        <f t="shared" si="0"/>
        <v>171872060</v>
      </c>
      <c r="F21" s="35">
        <f t="shared" si="0"/>
        <v>171872060</v>
      </c>
      <c r="G21" s="35">
        <f t="shared" si="0"/>
        <v>11861522</v>
      </c>
      <c r="H21" s="35">
        <f t="shared" si="0"/>
        <v>11957471</v>
      </c>
      <c r="I21" s="35">
        <f t="shared" si="0"/>
        <v>15855538</v>
      </c>
      <c r="J21" s="35">
        <f t="shared" si="0"/>
        <v>39674531</v>
      </c>
      <c r="K21" s="35">
        <f t="shared" si="0"/>
        <v>14460669</v>
      </c>
      <c r="L21" s="35">
        <f t="shared" si="0"/>
        <v>14254297</v>
      </c>
      <c r="M21" s="35">
        <f t="shared" si="0"/>
        <v>13182453</v>
      </c>
      <c r="N21" s="35">
        <f t="shared" si="0"/>
        <v>41897419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81571950</v>
      </c>
      <c r="X21" s="35">
        <f t="shared" si="0"/>
        <v>85936014</v>
      </c>
      <c r="Y21" s="35">
        <f t="shared" si="0"/>
        <v>-4364064</v>
      </c>
      <c r="Z21" s="36">
        <f>+IF(X21&lt;&gt;0,+(Y21/X21)*100,0)</f>
        <v>-5.0782713752583408</v>
      </c>
      <c r="AA21" s="33">
        <f>SUM(AA5:AA20)</f>
        <v>171872060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14969283</v>
      </c>
      <c r="D24" s="6"/>
      <c r="E24" s="7">
        <v>14026818</v>
      </c>
      <c r="F24" s="8">
        <v>14026818</v>
      </c>
      <c r="G24" s="8">
        <v>1208205</v>
      </c>
      <c r="H24" s="8">
        <v>1306768</v>
      </c>
      <c r="I24" s="8">
        <v>1347773</v>
      </c>
      <c r="J24" s="8">
        <v>3862746</v>
      </c>
      <c r="K24" s="8">
        <v>1481286</v>
      </c>
      <c r="L24" s="8">
        <v>1385211</v>
      </c>
      <c r="M24" s="8">
        <v>1473743</v>
      </c>
      <c r="N24" s="8">
        <v>4340240</v>
      </c>
      <c r="O24" s="8"/>
      <c r="P24" s="8"/>
      <c r="Q24" s="8"/>
      <c r="R24" s="8"/>
      <c r="S24" s="8"/>
      <c r="T24" s="8"/>
      <c r="U24" s="8"/>
      <c r="V24" s="8"/>
      <c r="W24" s="8">
        <v>8202986</v>
      </c>
      <c r="X24" s="8">
        <v>7013448</v>
      </c>
      <c r="Y24" s="8">
        <v>1189538</v>
      </c>
      <c r="Z24" s="2">
        <v>16.960815849778882</v>
      </c>
      <c r="AA24" s="6">
        <v>14026818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74168451</v>
      </c>
      <c r="D26" s="6"/>
      <c r="E26" s="7">
        <v>35745490</v>
      </c>
      <c r="F26" s="8">
        <v>35745490</v>
      </c>
      <c r="G26" s="8"/>
      <c r="H26" s="8"/>
      <c r="I26" s="8">
        <v>497746</v>
      </c>
      <c r="J26" s="8">
        <v>497746</v>
      </c>
      <c r="K26" s="8">
        <v>70080</v>
      </c>
      <c r="L26" s="8"/>
      <c r="M26" s="8"/>
      <c r="N26" s="8">
        <v>70080</v>
      </c>
      <c r="O26" s="8"/>
      <c r="P26" s="8"/>
      <c r="Q26" s="8"/>
      <c r="R26" s="8"/>
      <c r="S26" s="8"/>
      <c r="T26" s="8"/>
      <c r="U26" s="8"/>
      <c r="V26" s="8"/>
      <c r="W26" s="8">
        <v>567826</v>
      </c>
      <c r="X26" s="8">
        <v>17872746</v>
      </c>
      <c r="Y26" s="8">
        <v>-17304920</v>
      </c>
      <c r="Z26" s="2">
        <v>-96.822950429665369</v>
      </c>
      <c r="AA26" s="6">
        <v>35745490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2710960</v>
      </c>
      <c r="F27" s="8">
        <v>2710960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1355496</v>
      </c>
      <c r="Y27" s="8">
        <v>-1355496</v>
      </c>
      <c r="Z27" s="2">
        <v>-100</v>
      </c>
      <c r="AA27" s="6">
        <v>2710960</v>
      </c>
    </row>
    <row r="28" spans="1:27" ht="13.5" x14ac:dyDescent="0.25">
      <c r="A28" s="25" t="s">
        <v>54</v>
      </c>
      <c r="B28" s="24" t="s">
        <v>32</v>
      </c>
      <c r="C28" s="6">
        <v>3320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87001988</v>
      </c>
      <c r="D30" s="6"/>
      <c r="E30" s="7">
        <v>87528800</v>
      </c>
      <c r="F30" s="8">
        <v>87528800</v>
      </c>
      <c r="G30" s="8">
        <v>14101</v>
      </c>
      <c r="H30" s="8">
        <v>7677797</v>
      </c>
      <c r="I30" s="8">
        <v>7176851</v>
      </c>
      <c r="J30" s="8">
        <v>14868749</v>
      </c>
      <c r="K30" s="8">
        <v>8064587</v>
      </c>
      <c r="L30" s="8">
        <v>9132838</v>
      </c>
      <c r="M30" s="8">
        <v>7384035</v>
      </c>
      <c r="N30" s="8">
        <v>24581460</v>
      </c>
      <c r="O30" s="8"/>
      <c r="P30" s="8"/>
      <c r="Q30" s="8"/>
      <c r="R30" s="8"/>
      <c r="S30" s="8"/>
      <c r="T30" s="8"/>
      <c r="U30" s="8"/>
      <c r="V30" s="8"/>
      <c r="W30" s="8">
        <v>39450209</v>
      </c>
      <c r="X30" s="8">
        <v>43764420</v>
      </c>
      <c r="Y30" s="8">
        <v>-4314211</v>
      </c>
      <c r="Z30" s="2">
        <v>-9.8578045818955218</v>
      </c>
      <c r="AA30" s="6">
        <v>87528800</v>
      </c>
    </row>
    <row r="31" spans="1:27" ht="13.5" x14ac:dyDescent="0.25">
      <c r="A31" s="25" t="s">
        <v>57</v>
      </c>
      <c r="B31" s="24" t="s">
        <v>32</v>
      </c>
      <c r="C31" s="6">
        <v>764509</v>
      </c>
      <c r="D31" s="6"/>
      <c r="E31" s="7">
        <v>1950000</v>
      </c>
      <c r="F31" s="8">
        <v>1950000</v>
      </c>
      <c r="G31" s="8">
        <v>2200</v>
      </c>
      <c r="H31" s="8">
        <v>38489</v>
      </c>
      <c r="I31" s="8">
        <v>67530</v>
      </c>
      <c r="J31" s="8">
        <v>108219</v>
      </c>
      <c r="K31" s="8">
        <v>98134</v>
      </c>
      <c r="L31" s="8">
        <v>309476</v>
      </c>
      <c r="M31" s="8">
        <v>27621</v>
      </c>
      <c r="N31" s="8">
        <v>435231</v>
      </c>
      <c r="O31" s="8"/>
      <c r="P31" s="8"/>
      <c r="Q31" s="8"/>
      <c r="R31" s="8"/>
      <c r="S31" s="8"/>
      <c r="T31" s="8"/>
      <c r="U31" s="8"/>
      <c r="V31" s="8"/>
      <c r="W31" s="8">
        <v>543450</v>
      </c>
      <c r="X31" s="8">
        <v>975006</v>
      </c>
      <c r="Y31" s="8">
        <v>-431556</v>
      </c>
      <c r="Z31" s="2">
        <v>-44.261881465344828</v>
      </c>
      <c r="AA31" s="6">
        <v>1950000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555893</v>
      </c>
      <c r="D33" s="6"/>
      <c r="E33" s="7">
        <v>639840</v>
      </c>
      <c r="F33" s="8">
        <v>639840</v>
      </c>
      <c r="G33" s="8">
        <v>13229</v>
      </c>
      <c r="H33" s="8">
        <v>19016</v>
      </c>
      <c r="I33" s="8">
        <v>35858</v>
      </c>
      <c r="J33" s="8">
        <v>68103</v>
      </c>
      <c r="K33" s="8">
        <v>12163</v>
      </c>
      <c r="L33" s="8">
        <v>27866</v>
      </c>
      <c r="M33" s="8">
        <v>19054</v>
      </c>
      <c r="N33" s="8">
        <v>59083</v>
      </c>
      <c r="O33" s="8"/>
      <c r="P33" s="8"/>
      <c r="Q33" s="8"/>
      <c r="R33" s="8"/>
      <c r="S33" s="8"/>
      <c r="T33" s="8"/>
      <c r="U33" s="8"/>
      <c r="V33" s="8"/>
      <c r="W33" s="8">
        <v>127186</v>
      </c>
      <c r="X33" s="8">
        <v>319932</v>
      </c>
      <c r="Y33" s="8">
        <v>-192746</v>
      </c>
      <c r="Z33" s="2">
        <v>-60.245927259542654</v>
      </c>
      <c r="AA33" s="6">
        <v>639840</v>
      </c>
    </row>
    <row r="34" spans="1:27" ht="13.5" x14ac:dyDescent="0.25">
      <c r="A34" s="23" t="s">
        <v>59</v>
      </c>
      <c r="B34" s="29" t="s">
        <v>32</v>
      </c>
      <c r="C34" s="6">
        <v>181979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177645423</v>
      </c>
      <c r="D35" s="33">
        <f>SUM(D24:D34)</f>
        <v>0</v>
      </c>
      <c r="E35" s="34">
        <f t="shared" si="1"/>
        <v>142601908</v>
      </c>
      <c r="F35" s="35">
        <f t="shared" si="1"/>
        <v>142601908</v>
      </c>
      <c r="G35" s="35">
        <f t="shared" si="1"/>
        <v>1237735</v>
      </c>
      <c r="H35" s="35">
        <f t="shared" si="1"/>
        <v>9042070</v>
      </c>
      <c r="I35" s="35">
        <f t="shared" si="1"/>
        <v>9125758</v>
      </c>
      <c r="J35" s="35">
        <f t="shared" si="1"/>
        <v>19405563</v>
      </c>
      <c r="K35" s="35">
        <f t="shared" si="1"/>
        <v>9726250</v>
      </c>
      <c r="L35" s="35">
        <f t="shared" si="1"/>
        <v>10855391</v>
      </c>
      <c r="M35" s="35">
        <f t="shared" si="1"/>
        <v>8904453</v>
      </c>
      <c r="N35" s="35">
        <f t="shared" si="1"/>
        <v>29486094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48891657</v>
      </c>
      <c r="X35" s="35">
        <f t="shared" si="1"/>
        <v>71301048</v>
      </c>
      <c r="Y35" s="35">
        <f t="shared" si="1"/>
        <v>-22409391</v>
      </c>
      <c r="Z35" s="36">
        <f>+IF(X35&lt;&gt;0,+(Y35/X35)*100,0)</f>
        <v>-31.429258935997691</v>
      </c>
      <c r="AA35" s="33">
        <f>SUM(AA24:AA34)</f>
        <v>142601908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-27279125</v>
      </c>
      <c r="D37" s="46">
        <f>+D21-D35</f>
        <v>0</v>
      </c>
      <c r="E37" s="47">
        <f t="shared" si="2"/>
        <v>29270152</v>
      </c>
      <c r="F37" s="48">
        <f t="shared" si="2"/>
        <v>29270152</v>
      </c>
      <c r="G37" s="48">
        <f t="shared" si="2"/>
        <v>10623787</v>
      </c>
      <c r="H37" s="48">
        <f t="shared" si="2"/>
        <v>2915401</v>
      </c>
      <c r="I37" s="48">
        <f t="shared" si="2"/>
        <v>6729780</v>
      </c>
      <c r="J37" s="48">
        <f t="shared" si="2"/>
        <v>20268968</v>
      </c>
      <c r="K37" s="48">
        <f t="shared" si="2"/>
        <v>4734419</v>
      </c>
      <c r="L37" s="48">
        <f t="shared" si="2"/>
        <v>3398906</v>
      </c>
      <c r="M37" s="48">
        <f t="shared" si="2"/>
        <v>4278000</v>
      </c>
      <c r="N37" s="48">
        <f t="shared" si="2"/>
        <v>12411325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32680293</v>
      </c>
      <c r="X37" s="48">
        <f>IF(F21=F35,0,X21-X35)</f>
        <v>14634966</v>
      </c>
      <c r="Y37" s="48">
        <f t="shared" si="2"/>
        <v>18045327</v>
      </c>
      <c r="Z37" s="49">
        <f>+IF(X37&lt;&gt;0,+(Y37/X37)*100,0)</f>
        <v>123.30282830858643</v>
      </c>
      <c r="AA37" s="46">
        <f>+AA21-AA35</f>
        <v>29270152</v>
      </c>
    </row>
    <row r="38" spans="1:27" ht="23.1" customHeight="1" x14ac:dyDescent="0.25">
      <c r="A38" s="50" t="s">
        <v>62</v>
      </c>
      <c r="B38" s="29" t="s">
        <v>32</v>
      </c>
      <c r="C38" s="6">
        <v>12575034</v>
      </c>
      <c r="D38" s="6"/>
      <c r="E38" s="7">
        <v>19000000</v>
      </c>
      <c r="F38" s="8">
        <v>19000000</v>
      </c>
      <c r="G38" s="8"/>
      <c r="H38" s="8"/>
      <c r="I38" s="8">
        <v>953747</v>
      </c>
      <c r="J38" s="8">
        <v>953747</v>
      </c>
      <c r="K38" s="8">
        <v>953747</v>
      </c>
      <c r="L38" s="8">
        <v>3286713</v>
      </c>
      <c r="M38" s="8">
        <v>2041827</v>
      </c>
      <c r="N38" s="8">
        <v>6282287</v>
      </c>
      <c r="O38" s="8"/>
      <c r="P38" s="8"/>
      <c r="Q38" s="8"/>
      <c r="R38" s="8"/>
      <c r="S38" s="8"/>
      <c r="T38" s="8"/>
      <c r="U38" s="8"/>
      <c r="V38" s="8"/>
      <c r="W38" s="8">
        <v>7236034</v>
      </c>
      <c r="X38" s="8">
        <v>9499998</v>
      </c>
      <c r="Y38" s="8">
        <v>-2263964</v>
      </c>
      <c r="Z38" s="2">
        <v>-23.831205017095794</v>
      </c>
      <c r="AA38" s="6">
        <v>19000000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25326913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10622822</v>
      </c>
      <c r="D41" s="56">
        <f>SUM(D37:D40)</f>
        <v>0</v>
      </c>
      <c r="E41" s="57">
        <f t="shared" si="3"/>
        <v>48270152</v>
      </c>
      <c r="F41" s="58">
        <f t="shared" si="3"/>
        <v>48270152</v>
      </c>
      <c r="G41" s="58">
        <f t="shared" si="3"/>
        <v>10623787</v>
      </c>
      <c r="H41" s="58">
        <f t="shared" si="3"/>
        <v>2915401</v>
      </c>
      <c r="I41" s="58">
        <f t="shared" si="3"/>
        <v>7683527</v>
      </c>
      <c r="J41" s="58">
        <f t="shared" si="3"/>
        <v>21222715</v>
      </c>
      <c r="K41" s="58">
        <f t="shared" si="3"/>
        <v>5688166</v>
      </c>
      <c r="L41" s="58">
        <f t="shared" si="3"/>
        <v>6685619</v>
      </c>
      <c r="M41" s="58">
        <f t="shared" si="3"/>
        <v>6319827</v>
      </c>
      <c r="N41" s="58">
        <f t="shared" si="3"/>
        <v>18693612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39916327</v>
      </c>
      <c r="X41" s="58">
        <f t="shared" si="3"/>
        <v>24134964</v>
      </c>
      <c r="Y41" s="58">
        <f t="shared" si="3"/>
        <v>15781363</v>
      </c>
      <c r="Z41" s="59">
        <f>+IF(X41&lt;&gt;0,+(Y41/X41)*100,0)</f>
        <v>65.387969917833729</v>
      </c>
      <c r="AA41" s="56">
        <f>SUM(AA37:AA40)</f>
        <v>48270152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10622822</v>
      </c>
      <c r="D43" s="64">
        <f>+D41-D42</f>
        <v>0</v>
      </c>
      <c r="E43" s="65">
        <f t="shared" si="4"/>
        <v>48270152</v>
      </c>
      <c r="F43" s="66">
        <f t="shared" si="4"/>
        <v>48270152</v>
      </c>
      <c r="G43" s="66">
        <f t="shared" si="4"/>
        <v>10623787</v>
      </c>
      <c r="H43" s="66">
        <f t="shared" si="4"/>
        <v>2915401</v>
      </c>
      <c r="I43" s="66">
        <f t="shared" si="4"/>
        <v>7683527</v>
      </c>
      <c r="J43" s="66">
        <f t="shared" si="4"/>
        <v>21222715</v>
      </c>
      <c r="K43" s="66">
        <f t="shared" si="4"/>
        <v>5688166</v>
      </c>
      <c r="L43" s="66">
        <f t="shared" si="4"/>
        <v>6685619</v>
      </c>
      <c r="M43" s="66">
        <f t="shared" si="4"/>
        <v>6319827</v>
      </c>
      <c r="N43" s="66">
        <f t="shared" si="4"/>
        <v>18693612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39916327</v>
      </c>
      <c r="X43" s="66">
        <f t="shared" si="4"/>
        <v>24134964</v>
      </c>
      <c r="Y43" s="66">
        <f t="shared" si="4"/>
        <v>15781363</v>
      </c>
      <c r="Z43" s="67">
        <f>+IF(X43&lt;&gt;0,+(Y43/X43)*100,0)</f>
        <v>65.387969917833729</v>
      </c>
      <c r="AA43" s="64">
        <f>+AA41-AA42</f>
        <v>48270152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10622822</v>
      </c>
      <c r="D45" s="56">
        <f>SUM(D43:D44)</f>
        <v>0</v>
      </c>
      <c r="E45" s="57">
        <f t="shared" si="5"/>
        <v>48270152</v>
      </c>
      <c r="F45" s="58">
        <f t="shared" si="5"/>
        <v>48270152</v>
      </c>
      <c r="G45" s="58">
        <f t="shared" si="5"/>
        <v>10623787</v>
      </c>
      <c r="H45" s="58">
        <f t="shared" si="5"/>
        <v>2915401</v>
      </c>
      <c r="I45" s="58">
        <f t="shared" si="5"/>
        <v>7683527</v>
      </c>
      <c r="J45" s="58">
        <f t="shared" si="5"/>
        <v>21222715</v>
      </c>
      <c r="K45" s="58">
        <f t="shared" si="5"/>
        <v>5688166</v>
      </c>
      <c r="L45" s="58">
        <f t="shared" si="5"/>
        <v>6685619</v>
      </c>
      <c r="M45" s="58">
        <f t="shared" si="5"/>
        <v>6319827</v>
      </c>
      <c r="N45" s="58">
        <f t="shared" si="5"/>
        <v>18693612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39916327</v>
      </c>
      <c r="X45" s="58">
        <f t="shared" si="5"/>
        <v>24134964</v>
      </c>
      <c r="Y45" s="58">
        <f t="shared" si="5"/>
        <v>15781363</v>
      </c>
      <c r="Z45" s="59">
        <f>+IF(X45&lt;&gt;0,+(Y45/X45)*100,0)</f>
        <v>65.387969917833729</v>
      </c>
      <c r="AA45" s="56">
        <f>SUM(AA43:AA44)</f>
        <v>48270152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10622822</v>
      </c>
      <c r="D47" s="71">
        <f>SUM(D45:D46)</f>
        <v>0</v>
      </c>
      <c r="E47" s="72">
        <f t="shared" si="6"/>
        <v>48270152</v>
      </c>
      <c r="F47" s="73">
        <f t="shared" si="6"/>
        <v>48270152</v>
      </c>
      <c r="G47" s="73">
        <f t="shared" si="6"/>
        <v>10623787</v>
      </c>
      <c r="H47" s="74">
        <f t="shared" si="6"/>
        <v>2915401</v>
      </c>
      <c r="I47" s="74">
        <f t="shared" si="6"/>
        <v>7683527</v>
      </c>
      <c r="J47" s="74">
        <f t="shared" si="6"/>
        <v>21222715</v>
      </c>
      <c r="K47" s="74">
        <f t="shared" si="6"/>
        <v>5688166</v>
      </c>
      <c r="L47" s="74">
        <f t="shared" si="6"/>
        <v>6685619</v>
      </c>
      <c r="M47" s="73">
        <f t="shared" si="6"/>
        <v>6319827</v>
      </c>
      <c r="N47" s="73">
        <f t="shared" si="6"/>
        <v>18693612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39916327</v>
      </c>
      <c r="X47" s="74">
        <f t="shared" si="6"/>
        <v>24134964</v>
      </c>
      <c r="Y47" s="74">
        <f t="shared" si="6"/>
        <v>15781363</v>
      </c>
      <c r="Z47" s="75">
        <f>+IF(X47&lt;&gt;0,+(Y47/X47)*100,0)</f>
        <v>65.387969917833729</v>
      </c>
      <c r="AA47" s="76">
        <f>SUM(AA45:AA46)</f>
        <v>48270152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-690767</v>
      </c>
      <c r="D6" s="6"/>
      <c r="E6" s="7">
        <v>-73922</v>
      </c>
      <c r="F6" s="8">
        <v>-73922</v>
      </c>
      <c r="G6" s="8">
        <v>-91286</v>
      </c>
      <c r="H6" s="8">
        <v>-89122</v>
      </c>
      <c r="I6" s="8">
        <v>-95965</v>
      </c>
      <c r="J6" s="8">
        <v>-276373</v>
      </c>
      <c r="K6" s="8">
        <v>-85697</v>
      </c>
      <c r="L6" s="8">
        <v>-93330</v>
      </c>
      <c r="M6" s="8">
        <v>-82871</v>
      </c>
      <c r="N6" s="8">
        <v>-261898</v>
      </c>
      <c r="O6" s="8"/>
      <c r="P6" s="8"/>
      <c r="Q6" s="8"/>
      <c r="R6" s="8"/>
      <c r="S6" s="8"/>
      <c r="T6" s="8"/>
      <c r="U6" s="8"/>
      <c r="V6" s="8"/>
      <c r="W6" s="8">
        <v>-538271</v>
      </c>
      <c r="X6" s="8">
        <v>-36966</v>
      </c>
      <c r="Y6" s="8">
        <v>-501305</v>
      </c>
      <c r="Z6" s="2">
        <v>1356.1245468809175</v>
      </c>
      <c r="AA6" s="6">
        <v>-73922</v>
      </c>
    </row>
    <row r="7" spans="1:27" ht="13.5" x14ac:dyDescent="0.25">
      <c r="A7" s="25" t="s">
        <v>35</v>
      </c>
      <c r="B7" s="24" t="s">
        <v>32</v>
      </c>
      <c r="C7" s="6">
        <v>410137203</v>
      </c>
      <c r="D7" s="6"/>
      <c r="E7" s="7">
        <v>399572686</v>
      </c>
      <c r="F7" s="8">
        <v>399572686</v>
      </c>
      <c r="G7" s="8">
        <v>26114725</v>
      </c>
      <c r="H7" s="8">
        <v>31809897</v>
      </c>
      <c r="I7" s="8">
        <v>40627224</v>
      </c>
      <c r="J7" s="8">
        <v>98551846</v>
      </c>
      <c r="K7" s="8">
        <v>36874068</v>
      </c>
      <c r="L7" s="8">
        <v>37645044</v>
      </c>
      <c r="M7" s="8">
        <v>27101882</v>
      </c>
      <c r="N7" s="8">
        <v>101620994</v>
      </c>
      <c r="O7" s="8"/>
      <c r="P7" s="8"/>
      <c r="Q7" s="8"/>
      <c r="R7" s="8"/>
      <c r="S7" s="8"/>
      <c r="T7" s="8"/>
      <c r="U7" s="8"/>
      <c r="V7" s="8"/>
      <c r="W7" s="8">
        <v>200172840</v>
      </c>
      <c r="X7" s="8">
        <v>199786344</v>
      </c>
      <c r="Y7" s="8">
        <v>386496</v>
      </c>
      <c r="Z7" s="2">
        <v>0.19345466374818893</v>
      </c>
      <c r="AA7" s="6">
        <v>399572686</v>
      </c>
    </row>
    <row r="8" spans="1:27" ht="13.5" x14ac:dyDescent="0.25">
      <c r="A8" s="25" t="s">
        <v>36</v>
      </c>
      <c r="B8" s="24" t="s">
        <v>32</v>
      </c>
      <c r="C8" s="6">
        <v>-380856</v>
      </c>
      <c r="D8" s="6"/>
      <c r="E8" s="7">
        <v>-9171</v>
      </c>
      <c r="F8" s="8">
        <v>-9171</v>
      </c>
      <c r="G8" s="8">
        <v>-33662</v>
      </c>
      <c r="H8" s="8">
        <v>-33662</v>
      </c>
      <c r="I8" s="8">
        <v>-33662</v>
      </c>
      <c r="J8" s="8">
        <v>-100986</v>
      </c>
      <c r="K8" s="8">
        <v>-33662</v>
      </c>
      <c r="L8" s="8">
        <v>-33662</v>
      </c>
      <c r="M8" s="8">
        <v>-33662</v>
      </c>
      <c r="N8" s="8">
        <v>-100986</v>
      </c>
      <c r="O8" s="8"/>
      <c r="P8" s="8"/>
      <c r="Q8" s="8"/>
      <c r="R8" s="8"/>
      <c r="S8" s="8"/>
      <c r="T8" s="8"/>
      <c r="U8" s="8"/>
      <c r="V8" s="8"/>
      <c r="W8" s="8">
        <v>-201972</v>
      </c>
      <c r="X8" s="8">
        <v>-4584</v>
      </c>
      <c r="Y8" s="8">
        <v>-197388</v>
      </c>
      <c r="Z8" s="2">
        <v>4306.0209424083769</v>
      </c>
      <c r="AA8" s="6">
        <v>-9171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/>
      <c r="G9" s="8">
        <v>-3784</v>
      </c>
      <c r="H9" s="8">
        <v>-3784</v>
      </c>
      <c r="I9" s="8">
        <v>-3784</v>
      </c>
      <c r="J9" s="8">
        <v>-11352</v>
      </c>
      <c r="K9" s="8">
        <v>-3784</v>
      </c>
      <c r="L9" s="8">
        <v>-3784</v>
      </c>
      <c r="M9" s="8">
        <v>-3727</v>
      </c>
      <c r="N9" s="8">
        <v>-11295</v>
      </c>
      <c r="O9" s="8"/>
      <c r="P9" s="8"/>
      <c r="Q9" s="8"/>
      <c r="R9" s="8"/>
      <c r="S9" s="8"/>
      <c r="T9" s="8"/>
      <c r="U9" s="8"/>
      <c r="V9" s="8"/>
      <c r="W9" s="8">
        <v>-22647</v>
      </c>
      <c r="X9" s="8"/>
      <c r="Y9" s="8">
        <v>-22647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29716920</v>
      </c>
      <c r="D18" s="6"/>
      <c r="E18" s="7">
        <v>27405953</v>
      </c>
      <c r="F18" s="8">
        <v>27405953</v>
      </c>
      <c r="G18" s="8">
        <v>11421963</v>
      </c>
      <c r="H18" s="8"/>
      <c r="I18" s="8"/>
      <c r="J18" s="8">
        <v>11421963</v>
      </c>
      <c r="K18" s="8"/>
      <c r="L18" s="8"/>
      <c r="M18" s="8">
        <v>9016564</v>
      </c>
      <c r="N18" s="8">
        <v>9016564</v>
      </c>
      <c r="O18" s="8"/>
      <c r="P18" s="8"/>
      <c r="Q18" s="8"/>
      <c r="R18" s="8"/>
      <c r="S18" s="8"/>
      <c r="T18" s="8"/>
      <c r="U18" s="8"/>
      <c r="V18" s="8"/>
      <c r="W18" s="8">
        <v>20438527</v>
      </c>
      <c r="X18" s="8">
        <v>13702974</v>
      </c>
      <c r="Y18" s="8">
        <v>6735553</v>
      </c>
      <c r="Z18" s="2">
        <v>49.153950084120424</v>
      </c>
      <c r="AA18" s="6">
        <v>27405953</v>
      </c>
    </row>
    <row r="19" spans="1:27" ht="13.5" x14ac:dyDescent="0.25">
      <c r="A19" s="23" t="s">
        <v>46</v>
      </c>
      <c r="B19" s="29" t="s">
        <v>32</v>
      </c>
      <c r="C19" s="6">
        <v>2116561</v>
      </c>
      <c r="D19" s="6"/>
      <c r="E19" s="7">
        <v>4493529</v>
      </c>
      <c r="F19" s="26">
        <v>4493529</v>
      </c>
      <c r="G19" s="26">
        <v>31285</v>
      </c>
      <c r="H19" s="26">
        <v>231253</v>
      </c>
      <c r="I19" s="26">
        <v>155596</v>
      </c>
      <c r="J19" s="26">
        <v>418134</v>
      </c>
      <c r="K19" s="26">
        <v>185562</v>
      </c>
      <c r="L19" s="26">
        <v>69637</v>
      </c>
      <c r="M19" s="26">
        <v>197302</v>
      </c>
      <c r="N19" s="26">
        <v>452501</v>
      </c>
      <c r="O19" s="26"/>
      <c r="P19" s="26"/>
      <c r="Q19" s="26"/>
      <c r="R19" s="26"/>
      <c r="S19" s="26"/>
      <c r="T19" s="26"/>
      <c r="U19" s="26"/>
      <c r="V19" s="26"/>
      <c r="W19" s="26">
        <v>870635</v>
      </c>
      <c r="X19" s="26">
        <v>2246766</v>
      </c>
      <c r="Y19" s="26">
        <v>-1376131</v>
      </c>
      <c r="Z19" s="27">
        <v>-61.249413601594469</v>
      </c>
      <c r="AA19" s="28">
        <v>4493529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440855489</v>
      </c>
      <c r="D21" s="33">
        <f t="shared" si="0"/>
        <v>0</v>
      </c>
      <c r="E21" s="34">
        <f t="shared" si="0"/>
        <v>431389075</v>
      </c>
      <c r="F21" s="35">
        <f t="shared" si="0"/>
        <v>431389075</v>
      </c>
      <c r="G21" s="35">
        <f t="shared" si="0"/>
        <v>37439241</v>
      </c>
      <c r="H21" s="35">
        <f t="shared" si="0"/>
        <v>31914582</v>
      </c>
      <c r="I21" s="35">
        <f t="shared" si="0"/>
        <v>40649409</v>
      </c>
      <c r="J21" s="35">
        <f t="shared" si="0"/>
        <v>110003232</v>
      </c>
      <c r="K21" s="35">
        <f t="shared" si="0"/>
        <v>36936487</v>
      </c>
      <c r="L21" s="35">
        <f t="shared" si="0"/>
        <v>37583905</v>
      </c>
      <c r="M21" s="35">
        <f t="shared" si="0"/>
        <v>36195488</v>
      </c>
      <c r="N21" s="35">
        <f t="shared" si="0"/>
        <v>110715880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220719112</v>
      </c>
      <c r="X21" s="35">
        <f t="shared" si="0"/>
        <v>215694534</v>
      </c>
      <c r="Y21" s="35">
        <f t="shared" si="0"/>
        <v>5024578</v>
      </c>
      <c r="Z21" s="36">
        <f>+IF(X21&lt;&gt;0,+(Y21/X21)*100,0)</f>
        <v>2.3294878673188815</v>
      </c>
      <c r="AA21" s="33">
        <f>SUM(AA5:AA20)</f>
        <v>431389075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33233949</v>
      </c>
      <c r="D24" s="6"/>
      <c r="E24" s="7">
        <v>35737725</v>
      </c>
      <c r="F24" s="8">
        <v>35737725</v>
      </c>
      <c r="G24" s="8">
        <v>3010765</v>
      </c>
      <c r="H24" s="8">
        <v>2886830</v>
      </c>
      <c r="I24" s="8">
        <v>3177033</v>
      </c>
      <c r="J24" s="8">
        <v>9074628</v>
      </c>
      <c r="K24" s="8">
        <v>3133505</v>
      </c>
      <c r="L24" s="8">
        <v>3346930</v>
      </c>
      <c r="M24" s="8">
        <v>3075921</v>
      </c>
      <c r="N24" s="8">
        <v>9556356</v>
      </c>
      <c r="O24" s="8"/>
      <c r="P24" s="8"/>
      <c r="Q24" s="8"/>
      <c r="R24" s="8"/>
      <c r="S24" s="8"/>
      <c r="T24" s="8"/>
      <c r="U24" s="8"/>
      <c r="V24" s="8"/>
      <c r="W24" s="8">
        <v>18630984</v>
      </c>
      <c r="X24" s="8">
        <v>17868870</v>
      </c>
      <c r="Y24" s="8">
        <v>762114</v>
      </c>
      <c r="Z24" s="2">
        <v>4.2650374645962508</v>
      </c>
      <c r="AA24" s="6">
        <v>35737725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32823748</v>
      </c>
      <c r="D26" s="6"/>
      <c r="E26" s="7">
        <v>40011932</v>
      </c>
      <c r="F26" s="8">
        <v>40011932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20005968</v>
      </c>
      <c r="Y26" s="8">
        <v>-20005968</v>
      </c>
      <c r="Z26" s="2">
        <v>-100</v>
      </c>
      <c r="AA26" s="6">
        <v>40011932</v>
      </c>
    </row>
    <row r="27" spans="1:27" ht="13.5" x14ac:dyDescent="0.25">
      <c r="A27" s="25" t="s">
        <v>53</v>
      </c>
      <c r="B27" s="24" t="s">
        <v>32</v>
      </c>
      <c r="C27" s="6">
        <v>59297343</v>
      </c>
      <c r="D27" s="6"/>
      <c r="E27" s="7">
        <v>25779666</v>
      </c>
      <c r="F27" s="8">
        <v>25779666</v>
      </c>
      <c r="G27" s="8"/>
      <c r="H27" s="8">
        <v>5698702</v>
      </c>
      <c r="I27" s="8">
        <v>5514872</v>
      </c>
      <c r="J27" s="8">
        <v>11213574</v>
      </c>
      <c r="K27" s="8">
        <v>5698702</v>
      </c>
      <c r="L27" s="8">
        <v>11427977</v>
      </c>
      <c r="M27" s="8">
        <v>6154367</v>
      </c>
      <c r="N27" s="8">
        <v>23281046</v>
      </c>
      <c r="O27" s="8"/>
      <c r="P27" s="8"/>
      <c r="Q27" s="8"/>
      <c r="R27" s="8"/>
      <c r="S27" s="8"/>
      <c r="T27" s="8"/>
      <c r="U27" s="8"/>
      <c r="V27" s="8"/>
      <c r="W27" s="8">
        <v>34494620</v>
      </c>
      <c r="X27" s="8">
        <v>12889836</v>
      </c>
      <c r="Y27" s="8">
        <v>21604784</v>
      </c>
      <c r="Z27" s="2">
        <v>167.611007618716</v>
      </c>
      <c r="AA27" s="6">
        <v>25779666</v>
      </c>
    </row>
    <row r="28" spans="1:27" ht="13.5" x14ac:dyDescent="0.25">
      <c r="A28" s="25" t="s">
        <v>54</v>
      </c>
      <c r="B28" s="24" t="s">
        <v>32</v>
      </c>
      <c r="C28" s="6">
        <v>418293</v>
      </c>
      <c r="D28" s="6"/>
      <c r="E28" s="7">
        <v>952404</v>
      </c>
      <c r="F28" s="8">
        <v>952404</v>
      </c>
      <c r="G28" s="8"/>
      <c r="H28" s="8"/>
      <c r="I28" s="8"/>
      <c r="J28" s="8"/>
      <c r="K28" s="8"/>
      <c r="L28" s="8"/>
      <c r="M28" s="8">
        <v>61485</v>
      </c>
      <c r="N28" s="8">
        <v>61485</v>
      </c>
      <c r="O28" s="8"/>
      <c r="P28" s="8"/>
      <c r="Q28" s="8"/>
      <c r="R28" s="8"/>
      <c r="S28" s="8"/>
      <c r="T28" s="8"/>
      <c r="U28" s="8"/>
      <c r="V28" s="8"/>
      <c r="W28" s="8">
        <v>61485</v>
      </c>
      <c r="X28" s="8">
        <v>476202</v>
      </c>
      <c r="Y28" s="8">
        <v>-414717</v>
      </c>
      <c r="Z28" s="2">
        <v>-87.088462459208486</v>
      </c>
      <c r="AA28" s="6">
        <v>952404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367002834</v>
      </c>
      <c r="D30" s="6"/>
      <c r="E30" s="7">
        <v>338146873</v>
      </c>
      <c r="F30" s="8">
        <v>338146873</v>
      </c>
      <c r="G30" s="8">
        <v>32258594</v>
      </c>
      <c r="H30" s="8">
        <v>32702834</v>
      </c>
      <c r="I30" s="8">
        <v>33155547</v>
      </c>
      <c r="J30" s="8">
        <v>98116975</v>
      </c>
      <c r="K30" s="8">
        <v>32406472</v>
      </c>
      <c r="L30" s="8">
        <v>26614973</v>
      </c>
      <c r="M30" s="8">
        <v>32844339</v>
      </c>
      <c r="N30" s="8">
        <v>91865784</v>
      </c>
      <c r="O30" s="8"/>
      <c r="P30" s="8"/>
      <c r="Q30" s="8"/>
      <c r="R30" s="8"/>
      <c r="S30" s="8"/>
      <c r="T30" s="8"/>
      <c r="U30" s="8"/>
      <c r="V30" s="8"/>
      <c r="W30" s="8">
        <v>189982759</v>
      </c>
      <c r="X30" s="8">
        <v>169073430</v>
      </c>
      <c r="Y30" s="8">
        <v>20909329</v>
      </c>
      <c r="Z30" s="2">
        <v>12.367010594154268</v>
      </c>
      <c r="AA30" s="6">
        <v>338146873</v>
      </c>
    </row>
    <row r="31" spans="1:27" ht="13.5" x14ac:dyDescent="0.25">
      <c r="A31" s="25" t="s">
        <v>57</v>
      </c>
      <c r="B31" s="24" t="s">
        <v>32</v>
      </c>
      <c r="C31" s="6">
        <v>159762623</v>
      </c>
      <c r="D31" s="6"/>
      <c r="E31" s="7">
        <v>122242699</v>
      </c>
      <c r="F31" s="8">
        <v>122242699</v>
      </c>
      <c r="G31" s="8">
        <v>183104</v>
      </c>
      <c r="H31" s="8">
        <v>10019406</v>
      </c>
      <c r="I31" s="8">
        <v>15326653</v>
      </c>
      <c r="J31" s="8">
        <v>25529163</v>
      </c>
      <c r="K31" s="8">
        <v>16379105</v>
      </c>
      <c r="L31" s="8">
        <v>15523375</v>
      </c>
      <c r="M31" s="8">
        <v>18880258</v>
      </c>
      <c r="N31" s="8">
        <v>50782738</v>
      </c>
      <c r="O31" s="8"/>
      <c r="P31" s="8"/>
      <c r="Q31" s="8"/>
      <c r="R31" s="8"/>
      <c r="S31" s="8"/>
      <c r="T31" s="8"/>
      <c r="U31" s="8"/>
      <c r="V31" s="8"/>
      <c r="W31" s="8">
        <v>76311901</v>
      </c>
      <c r="X31" s="8">
        <v>61121352</v>
      </c>
      <c r="Y31" s="8">
        <v>15190549</v>
      </c>
      <c r="Z31" s="2">
        <v>24.853097163164847</v>
      </c>
      <c r="AA31" s="6">
        <v>122242699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2757688</v>
      </c>
      <c r="D33" s="6"/>
      <c r="E33" s="7">
        <v>3134564</v>
      </c>
      <c r="F33" s="8">
        <v>3134564</v>
      </c>
      <c r="G33" s="8">
        <v>580464</v>
      </c>
      <c r="H33" s="8">
        <v>219161</v>
      </c>
      <c r="I33" s="8">
        <v>171637</v>
      </c>
      <c r="J33" s="8">
        <v>971262</v>
      </c>
      <c r="K33" s="8">
        <v>274559</v>
      </c>
      <c r="L33" s="8">
        <v>203895</v>
      </c>
      <c r="M33" s="8">
        <v>175930</v>
      </c>
      <c r="N33" s="8">
        <v>654384</v>
      </c>
      <c r="O33" s="8"/>
      <c r="P33" s="8"/>
      <c r="Q33" s="8"/>
      <c r="R33" s="8"/>
      <c r="S33" s="8"/>
      <c r="T33" s="8"/>
      <c r="U33" s="8"/>
      <c r="V33" s="8"/>
      <c r="W33" s="8">
        <v>1625646</v>
      </c>
      <c r="X33" s="8">
        <v>1567278</v>
      </c>
      <c r="Y33" s="8">
        <v>58368</v>
      </c>
      <c r="Z33" s="2">
        <v>3.7241638050173616</v>
      </c>
      <c r="AA33" s="6">
        <v>3134564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655296478</v>
      </c>
      <c r="D35" s="33">
        <f>SUM(D24:D34)</f>
        <v>0</v>
      </c>
      <c r="E35" s="34">
        <f t="shared" si="1"/>
        <v>566005863</v>
      </c>
      <c r="F35" s="35">
        <f t="shared" si="1"/>
        <v>566005863</v>
      </c>
      <c r="G35" s="35">
        <f t="shared" si="1"/>
        <v>36032927</v>
      </c>
      <c r="H35" s="35">
        <f t="shared" si="1"/>
        <v>51526933</v>
      </c>
      <c r="I35" s="35">
        <f t="shared" si="1"/>
        <v>57345742</v>
      </c>
      <c r="J35" s="35">
        <f t="shared" si="1"/>
        <v>144905602</v>
      </c>
      <c r="K35" s="35">
        <f t="shared" si="1"/>
        <v>57892343</v>
      </c>
      <c r="L35" s="35">
        <f t="shared" si="1"/>
        <v>57117150</v>
      </c>
      <c r="M35" s="35">
        <f t="shared" si="1"/>
        <v>61192300</v>
      </c>
      <c r="N35" s="35">
        <f t="shared" si="1"/>
        <v>176201793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321107395</v>
      </c>
      <c r="X35" s="35">
        <f t="shared" si="1"/>
        <v>283002936</v>
      </c>
      <c r="Y35" s="35">
        <f t="shared" si="1"/>
        <v>38104459</v>
      </c>
      <c r="Z35" s="36">
        <f>+IF(X35&lt;&gt;0,+(Y35/X35)*100,0)</f>
        <v>13.464333458363839</v>
      </c>
      <c r="AA35" s="33">
        <f>SUM(AA24:AA34)</f>
        <v>566005863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-214440989</v>
      </c>
      <c r="D37" s="46">
        <f>+D21-D35</f>
        <v>0</v>
      </c>
      <c r="E37" s="47">
        <f t="shared" si="2"/>
        <v>-134616788</v>
      </c>
      <c r="F37" s="48">
        <f t="shared" si="2"/>
        <v>-134616788</v>
      </c>
      <c r="G37" s="48">
        <f t="shared" si="2"/>
        <v>1406314</v>
      </c>
      <c r="H37" s="48">
        <f t="shared" si="2"/>
        <v>-19612351</v>
      </c>
      <c r="I37" s="48">
        <f t="shared" si="2"/>
        <v>-16696333</v>
      </c>
      <c r="J37" s="48">
        <f t="shared" si="2"/>
        <v>-34902370</v>
      </c>
      <c r="K37" s="48">
        <f t="shared" si="2"/>
        <v>-20955856</v>
      </c>
      <c r="L37" s="48">
        <f t="shared" si="2"/>
        <v>-19533245</v>
      </c>
      <c r="M37" s="48">
        <f t="shared" si="2"/>
        <v>-24996812</v>
      </c>
      <c r="N37" s="48">
        <f t="shared" si="2"/>
        <v>-65485913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-100388283</v>
      </c>
      <c r="X37" s="48">
        <f>IF(F21=F35,0,X21-X35)</f>
        <v>-67308402</v>
      </c>
      <c r="Y37" s="48">
        <f t="shared" si="2"/>
        <v>-33079881</v>
      </c>
      <c r="Z37" s="49">
        <f>+IF(X37&lt;&gt;0,+(Y37/X37)*100,0)</f>
        <v>49.146733568269831</v>
      </c>
      <c r="AA37" s="46">
        <f>+AA21-AA35</f>
        <v>-134616788</v>
      </c>
    </row>
    <row r="38" spans="1:27" ht="23.1" customHeight="1" x14ac:dyDescent="0.25">
      <c r="A38" s="50" t="s">
        <v>62</v>
      </c>
      <c r="B38" s="29" t="s">
        <v>32</v>
      </c>
      <c r="C38" s="6">
        <v>42200000</v>
      </c>
      <c r="D38" s="6"/>
      <c r="E38" s="7">
        <v>45000000</v>
      </c>
      <c r="F38" s="8">
        <v>45000000</v>
      </c>
      <c r="G38" s="8"/>
      <c r="H38" s="8"/>
      <c r="I38" s="8">
        <v>3358351</v>
      </c>
      <c r="J38" s="8">
        <v>3358351</v>
      </c>
      <c r="K38" s="8">
        <v>5972603</v>
      </c>
      <c r="L38" s="8">
        <v>5668905</v>
      </c>
      <c r="M38" s="8"/>
      <c r="N38" s="8">
        <v>11641508</v>
      </c>
      <c r="O38" s="8"/>
      <c r="P38" s="8"/>
      <c r="Q38" s="8"/>
      <c r="R38" s="8"/>
      <c r="S38" s="8"/>
      <c r="T38" s="8"/>
      <c r="U38" s="8"/>
      <c r="V38" s="8"/>
      <c r="W38" s="8">
        <v>14999859</v>
      </c>
      <c r="X38" s="8">
        <v>22500000</v>
      </c>
      <c r="Y38" s="8">
        <v>-7500141</v>
      </c>
      <c r="Z38" s="2">
        <v>-33.333960000000005</v>
      </c>
      <c r="AA38" s="6">
        <v>45000000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-172240989</v>
      </c>
      <c r="D41" s="56">
        <f>SUM(D37:D40)</f>
        <v>0</v>
      </c>
      <c r="E41" s="57">
        <f t="shared" si="3"/>
        <v>-89616788</v>
      </c>
      <c r="F41" s="58">
        <f t="shared" si="3"/>
        <v>-89616788</v>
      </c>
      <c r="G41" s="58">
        <f t="shared" si="3"/>
        <v>1406314</v>
      </c>
      <c r="H41" s="58">
        <f t="shared" si="3"/>
        <v>-19612351</v>
      </c>
      <c r="I41" s="58">
        <f t="shared" si="3"/>
        <v>-13337982</v>
      </c>
      <c r="J41" s="58">
        <f t="shared" si="3"/>
        <v>-31544019</v>
      </c>
      <c r="K41" s="58">
        <f t="shared" si="3"/>
        <v>-14983253</v>
      </c>
      <c r="L41" s="58">
        <f t="shared" si="3"/>
        <v>-13864340</v>
      </c>
      <c r="M41" s="58">
        <f t="shared" si="3"/>
        <v>-24996812</v>
      </c>
      <c r="N41" s="58">
        <f t="shared" si="3"/>
        <v>-53844405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-85388424</v>
      </c>
      <c r="X41" s="58">
        <f t="shared" si="3"/>
        <v>-44808402</v>
      </c>
      <c r="Y41" s="58">
        <f t="shared" si="3"/>
        <v>-40580022</v>
      </c>
      <c r="Z41" s="59">
        <f>+IF(X41&lt;&gt;0,+(Y41/X41)*100,0)</f>
        <v>90.563421565446589</v>
      </c>
      <c r="AA41" s="56">
        <f>SUM(AA37:AA40)</f>
        <v>-89616788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-172240989</v>
      </c>
      <c r="D43" s="64">
        <f>+D41-D42</f>
        <v>0</v>
      </c>
      <c r="E43" s="65">
        <f t="shared" si="4"/>
        <v>-89616788</v>
      </c>
      <c r="F43" s="66">
        <f t="shared" si="4"/>
        <v>-89616788</v>
      </c>
      <c r="G43" s="66">
        <f t="shared" si="4"/>
        <v>1406314</v>
      </c>
      <c r="H43" s="66">
        <f t="shared" si="4"/>
        <v>-19612351</v>
      </c>
      <c r="I43" s="66">
        <f t="shared" si="4"/>
        <v>-13337982</v>
      </c>
      <c r="J43" s="66">
        <f t="shared" si="4"/>
        <v>-31544019</v>
      </c>
      <c r="K43" s="66">
        <f t="shared" si="4"/>
        <v>-14983253</v>
      </c>
      <c r="L43" s="66">
        <f t="shared" si="4"/>
        <v>-13864340</v>
      </c>
      <c r="M43" s="66">
        <f t="shared" si="4"/>
        <v>-24996812</v>
      </c>
      <c r="N43" s="66">
        <f t="shared" si="4"/>
        <v>-53844405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-85388424</v>
      </c>
      <c r="X43" s="66">
        <f t="shared" si="4"/>
        <v>-44808402</v>
      </c>
      <c r="Y43" s="66">
        <f t="shared" si="4"/>
        <v>-40580022</v>
      </c>
      <c r="Z43" s="67">
        <f>+IF(X43&lt;&gt;0,+(Y43/X43)*100,0)</f>
        <v>90.563421565446589</v>
      </c>
      <c r="AA43" s="64">
        <f>+AA41-AA42</f>
        <v>-89616788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-172240989</v>
      </c>
      <c r="D45" s="56">
        <f>SUM(D43:D44)</f>
        <v>0</v>
      </c>
      <c r="E45" s="57">
        <f t="shared" si="5"/>
        <v>-89616788</v>
      </c>
      <c r="F45" s="58">
        <f t="shared" si="5"/>
        <v>-89616788</v>
      </c>
      <c r="G45" s="58">
        <f t="shared" si="5"/>
        <v>1406314</v>
      </c>
      <c r="H45" s="58">
        <f t="shared" si="5"/>
        <v>-19612351</v>
      </c>
      <c r="I45" s="58">
        <f t="shared" si="5"/>
        <v>-13337982</v>
      </c>
      <c r="J45" s="58">
        <f t="shared" si="5"/>
        <v>-31544019</v>
      </c>
      <c r="K45" s="58">
        <f t="shared" si="5"/>
        <v>-14983253</v>
      </c>
      <c r="L45" s="58">
        <f t="shared" si="5"/>
        <v>-13864340</v>
      </c>
      <c r="M45" s="58">
        <f t="shared" si="5"/>
        <v>-24996812</v>
      </c>
      <c r="N45" s="58">
        <f t="shared" si="5"/>
        <v>-53844405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-85388424</v>
      </c>
      <c r="X45" s="58">
        <f t="shared" si="5"/>
        <v>-44808402</v>
      </c>
      <c r="Y45" s="58">
        <f t="shared" si="5"/>
        <v>-40580022</v>
      </c>
      <c r="Z45" s="59">
        <f>+IF(X45&lt;&gt;0,+(Y45/X45)*100,0)</f>
        <v>90.563421565446589</v>
      </c>
      <c r="AA45" s="56">
        <f>SUM(AA43:AA44)</f>
        <v>-89616788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-172240989</v>
      </c>
      <c r="D47" s="71">
        <f>SUM(D45:D46)</f>
        <v>0</v>
      </c>
      <c r="E47" s="72">
        <f t="shared" si="6"/>
        <v>-89616788</v>
      </c>
      <c r="F47" s="73">
        <f t="shared" si="6"/>
        <v>-89616788</v>
      </c>
      <c r="G47" s="73">
        <f t="shared" si="6"/>
        <v>1406314</v>
      </c>
      <c r="H47" s="74">
        <f t="shared" si="6"/>
        <v>-19612351</v>
      </c>
      <c r="I47" s="74">
        <f t="shared" si="6"/>
        <v>-13337982</v>
      </c>
      <c r="J47" s="74">
        <f t="shared" si="6"/>
        <v>-31544019</v>
      </c>
      <c r="K47" s="74">
        <f t="shared" si="6"/>
        <v>-14983253</v>
      </c>
      <c r="L47" s="74">
        <f t="shared" si="6"/>
        <v>-13864340</v>
      </c>
      <c r="M47" s="73">
        <f t="shared" si="6"/>
        <v>-24996812</v>
      </c>
      <c r="N47" s="73">
        <f t="shared" si="6"/>
        <v>-53844405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-85388424</v>
      </c>
      <c r="X47" s="74">
        <f t="shared" si="6"/>
        <v>-44808402</v>
      </c>
      <c r="Y47" s="74">
        <f t="shared" si="6"/>
        <v>-40580022</v>
      </c>
      <c r="Z47" s="75">
        <f>+IF(X47&lt;&gt;0,+(Y47/X47)*100,0)</f>
        <v>90.563421565446589</v>
      </c>
      <c r="AA47" s="76">
        <f>SUM(AA45:AA46)</f>
        <v>-89616788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390821006</v>
      </c>
      <c r="F7" s="8">
        <v>390821006</v>
      </c>
      <c r="G7" s="8">
        <v>31337657</v>
      </c>
      <c r="H7" s="8">
        <v>30815447</v>
      </c>
      <c r="I7" s="8">
        <v>31040722</v>
      </c>
      <c r="J7" s="8">
        <v>93193826</v>
      </c>
      <c r="K7" s="8">
        <v>30950097</v>
      </c>
      <c r="L7" s="8">
        <v>31385543</v>
      </c>
      <c r="M7" s="8">
        <v>30534076</v>
      </c>
      <c r="N7" s="8">
        <v>92869716</v>
      </c>
      <c r="O7" s="8"/>
      <c r="P7" s="8"/>
      <c r="Q7" s="8"/>
      <c r="R7" s="8"/>
      <c r="S7" s="8"/>
      <c r="T7" s="8"/>
      <c r="U7" s="8"/>
      <c r="V7" s="8"/>
      <c r="W7" s="8">
        <v>186063542</v>
      </c>
      <c r="X7" s="8">
        <v>195410508</v>
      </c>
      <c r="Y7" s="8">
        <v>-9346966</v>
      </c>
      <c r="Z7" s="2">
        <v>-4.7832463543874519</v>
      </c>
      <c r="AA7" s="6">
        <v>390821006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30205510</v>
      </c>
      <c r="F18" s="8">
        <v>30205510</v>
      </c>
      <c r="G18" s="8">
        <v>17239500</v>
      </c>
      <c r="H18" s="8"/>
      <c r="I18" s="8"/>
      <c r="J18" s="8">
        <v>17239500</v>
      </c>
      <c r="K18" s="8"/>
      <c r="L18" s="8"/>
      <c r="M18" s="8">
        <v>12108780</v>
      </c>
      <c r="N18" s="8">
        <v>12108780</v>
      </c>
      <c r="O18" s="8"/>
      <c r="P18" s="8"/>
      <c r="Q18" s="8"/>
      <c r="R18" s="8"/>
      <c r="S18" s="8"/>
      <c r="T18" s="8"/>
      <c r="U18" s="8"/>
      <c r="V18" s="8"/>
      <c r="W18" s="8">
        <v>29348280</v>
      </c>
      <c r="X18" s="8">
        <v>15102754</v>
      </c>
      <c r="Y18" s="8">
        <v>14245526</v>
      </c>
      <c r="Z18" s="2">
        <v>94.324028584455519</v>
      </c>
      <c r="AA18" s="6">
        <v>30205510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17105</v>
      </c>
      <c r="J19" s="26">
        <v>17105</v>
      </c>
      <c r="K19" s="26">
        <v>3596</v>
      </c>
      <c r="L19" s="26"/>
      <c r="M19" s="26">
        <v>4305</v>
      </c>
      <c r="N19" s="26">
        <v>7901</v>
      </c>
      <c r="O19" s="26"/>
      <c r="P19" s="26"/>
      <c r="Q19" s="26"/>
      <c r="R19" s="26"/>
      <c r="S19" s="26"/>
      <c r="T19" s="26"/>
      <c r="U19" s="26"/>
      <c r="V19" s="26"/>
      <c r="W19" s="26">
        <v>25006</v>
      </c>
      <c r="X19" s="26"/>
      <c r="Y19" s="26">
        <v>25006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421026516</v>
      </c>
      <c r="F21" s="35">
        <f t="shared" si="0"/>
        <v>421026516</v>
      </c>
      <c r="G21" s="35">
        <f t="shared" si="0"/>
        <v>48577157</v>
      </c>
      <c r="H21" s="35">
        <f t="shared" si="0"/>
        <v>30815447</v>
      </c>
      <c r="I21" s="35">
        <f t="shared" si="0"/>
        <v>31057827</v>
      </c>
      <c r="J21" s="35">
        <f t="shared" si="0"/>
        <v>110450431</v>
      </c>
      <c r="K21" s="35">
        <f t="shared" si="0"/>
        <v>30953693</v>
      </c>
      <c r="L21" s="35">
        <f t="shared" si="0"/>
        <v>31385543</v>
      </c>
      <c r="M21" s="35">
        <f t="shared" si="0"/>
        <v>42647161</v>
      </c>
      <c r="N21" s="35">
        <f t="shared" si="0"/>
        <v>104986397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215436828</v>
      </c>
      <c r="X21" s="35">
        <f t="shared" si="0"/>
        <v>210513262</v>
      </c>
      <c r="Y21" s="35">
        <f t="shared" si="0"/>
        <v>4923566</v>
      </c>
      <c r="Z21" s="36">
        <f>+IF(X21&lt;&gt;0,+(Y21/X21)*100,0)</f>
        <v>2.3388388708736079</v>
      </c>
      <c r="AA21" s="33">
        <f>SUM(AA5:AA20)</f>
        <v>421026516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40052639</v>
      </c>
      <c r="F24" s="8">
        <v>40052639</v>
      </c>
      <c r="G24" s="8">
        <v>2644649</v>
      </c>
      <c r="H24" s="8">
        <v>2758400</v>
      </c>
      <c r="I24" s="8">
        <v>3026802</v>
      </c>
      <c r="J24" s="8">
        <v>8429851</v>
      </c>
      <c r="K24" s="8">
        <v>3384480</v>
      </c>
      <c r="L24" s="8">
        <v>3073788</v>
      </c>
      <c r="M24" s="8">
        <v>3691892</v>
      </c>
      <c r="N24" s="8">
        <v>10150160</v>
      </c>
      <c r="O24" s="8"/>
      <c r="P24" s="8"/>
      <c r="Q24" s="8"/>
      <c r="R24" s="8"/>
      <c r="S24" s="8"/>
      <c r="T24" s="8"/>
      <c r="U24" s="8"/>
      <c r="V24" s="8"/>
      <c r="W24" s="8">
        <v>18580011</v>
      </c>
      <c r="X24" s="8">
        <v>20026314</v>
      </c>
      <c r="Y24" s="8">
        <v>-1446303</v>
      </c>
      <c r="Z24" s="2">
        <v>-7.2220129974991902</v>
      </c>
      <c r="AA24" s="6">
        <v>40052639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136753552</v>
      </c>
      <c r="F26" s="8">
        <v>136753552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68376778</v>
      </c>
      <c r="Y26" s="8">
        <v>-68376778</v>
      </c>
      <c r="Z26" s="2">
        <v>-100</v>
      </c>
      <c r="AA26" s="6">
        <v>136753552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8070000</v>
      </c>
      <c r="F27" s="8">
        <v>8070000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4035000</v>
      </c>
      <c r="Y27" s="8">
        <v>-4035000</v>
      </c>
      <c r="Z27" s="2">
        <v>-100</v>
      </c>
      <c r="AA27" s="6">
        <v>8070000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4590</v>
      </c>
      <c r="F30" s="8">
        <v>4590</v>
      </c>
      <c r="G30" s="8">
        <v>15518138</v>
      </c>
      <c r="H30" s="8"/>
      <c r="I30" s="8"/>
      <c r="J30" s="8">
        <v>15518138</v>
      </c>
      <c r="K30" s="8">
        <v>2920</v>
      </c>
      <c r="L30" s="8"/>
      <c r="M30" s="8"/>
      <c r="N30" s="8">
        <v>2920</v>
      </c>
      <c r="O30" s="8"/>
      <c r="P30" s="8"/>
      <c r="Q30" s="8"/>
      <c r="R30" s="8"/>
      <c r="S30" s="8"/>
      <c r="T30" s="8"/>
      <c r="U30" s="8"/>
      <c r="V30" s="8"/>
      <c r="W30" s="8">
        <v>15521058</v>
      </c>
      <c r="X30" s="8">
        <v>2296</v>
      </c>
      <c r="Y30" s="8">
        <v>15518762</v>
      </c>
      <c r="Z30" s="2">
        <v>675904.26829268294</v>
      </c>
      <c r="AA30" s="6">
        <v>4590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7499921</v>
      </c>
      <c r="F31" s="8">
        <v>7499921</v>
      </c>
      <c r="G31" s="8">
        <v>25273</v>
      </c>
      <c r="H31" s="8"/>
      <c r="I31" s="8">
        <v>26508</v>
      </c>
      <c r="J31" s="8">
        <v>51781</v>
      </c>
      <c r="K31" s="8">
        <v>247354</v>
      </c>
      <c r="L31" s="8"/>
      <c r="M31" s="8">
        <v>407826</v>
      </c>
      <c r="N31" s="8">
        <v>655180</v>
      </c>
      <c r="O31" s="8"/>
      <c r="P31" s="8"/>
      <c r="Q31" s="8"/>
      <c r="R31" s="8"/>
      <c r="S31" s="8"/>
      <c r="T31" s="8"/>
      <c r="U31" s="8"/>
      <c r="V31" s="8"/>
      <c r="W31" s="8">
        <v>706961</v>
      </c>
      <c r="X31" s="8">
        <v>3749964</v>
      </c>
      <c r="Y31" s="8">
        <v>-3043003</v>
      </c>
      <c r="Z31" s="2">
        <v>-81.147525682913226</v>
      </c>
      <c r="AA31" s="6">
        <v>7499921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201047887</v>
      </c>
      <c r="F33" s="8">
        <v>201047887</v>
      </c>
      <c r="G33" s="8">
        <v>129760</v>
      </c>
      <c r="H33" s="8">
        <v>123198</v>
      </c>
      <c r="I33" s="8">
        <v>134198</v>
      </c>
      <c r="J33" s="8">
        <v>387156</v>
      </c>
      <c r="K33" s="8">
        <v>128678</v>
      </c>
      <c r="L33" s="8">
        <v>121732</v>
      </c>
      <c r="M33" s="8">
        <v>138879</v>
      </c>
      <c r="N33" s="8">
        <v>389289</v>
      </c>
      <c r="O33" s="8"/>
      <c r="P33" s="8"/>
      <c r="Q33" s="8"/>
      <c r="R33" s="8"/>
      <c r="S33" s="8"/>
      <c r="T33" s="8"/>
      <c r="U33" s="8"/>
      <c r="V33" s="8"/>
      <c r="W33" s="8">
        <v>776445</v>
      </c>
      <c r="X33" s="8">
        <v>100523946</v>
      </c>
      <c r="Y33" s="8">
        <v>-99747501</v>
      </c>
      <c r="Z33" s="2">
        <v>-99.227601948693902</v>
      </c>
      <c r="AA33" s="6">
        <v>201047887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58360000</v>
      </c>
      <c r="F34" s="8">
        <v>58360000</v>
      </c>
      <c r="G34" s="8">
        <v>4814180</v>
      </c>
      <c r="H34" s="8">
        <v>599379</v>
      </c>
      <c r="I34" s="8">
        <v>9058234</v>
      </c>
      <c r="J34" s="8">
        <v>14471793</v>
      </c>
      <c r="K34" s="8">
        <v>8088246</v>
      </c>
      <c r="L34" s="8">
        <v>5215782</v>
      </c>
      <c r="M34" s="8">
        <v>11626809</v>
      </c>
      <c r="N34" s="8">
        <v>24930837</v>
      </c>
      <c r="O34" s="8"/>
      <c r="P34" s="8"/>
      <c r="Q34" s="8"/>
      <c r="R34" s="8"/>
      <c r="S34" s="8"/>
      <c r="T34" s="8"/>
      <c r="U34" s="8"/>
      <c r="V34" s="8"/>
      <c r="W34" s="8">
        <v>39402630</v>
      </c>
      <c r="X34" s="8">
        <v>30000000</v>
      </c>
      <c r="Y34" s="8">
        <v>9402630</v>
      </c>
      <c r="Z34" s="2">
        <v>31.342100000000002</v>
      </c>
      <c r="AA34" s="6">
        <v>58360000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451788589</v>
      </c>
      <c r="F35" s="35">
        <f t="shared" si="1"/>
        <v>451788589</v>
      </c>
      <c r="G35" s="35">
        <f t="shared" si="1"/>
        <v>23132000</v>
      </c>
      <c r="H35" s="35">
        <f t="shared" si="1"/>
        <v>3480977</v>
      </c>
      <c r="I35" s="35">
        <f t="shared" si="1"/>
        <v>12245742</v>
      </c>
      <c r="J35" s="35">
        <f t="shared" si="1"/>
        <v>38858719</v>
      </c>
      <c r="K35" s="35">
        <f t="shared" si="1"/>
        <v>11851678</v>
      </c>
      <c r="L35" s="35">
        <f t="shared" si="1"/>
        <v>8411302</v>
      </c>
      <c r="M35" s="35">
        <f t="shared" si="1"/>
        <v>15865406</v>
      </c>
      <c r="N35" s="35">
        <f t="shared" si="1"/>
        <v>36128386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74987105</v>
      </c>
      <c r="X35" s="35">
        <f t="shared" si="1"/>
        <v>226714298</v>
      </c>
      <c r="Y35" s="35">
        <f t="shared" si="1"/>
        <v>-151727193</v>
      </c>
      <c r="Z35" s="36">
        <f>+IF(X35&lt;&gt;0,+(Y35/X35)*100,0)</f>
        <v>-66.924404123819315</v>
      </c>
      <c r="AA35" s="33">
        <f>SUM(AA24:AA34)</f>
        <v>451788589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-30762073</v>
      </c>
      <c r="F37" s="48">
        <f t="shared" si="2"/>
        <v>-30762073</v>
      </c>
      <c r="G37" s="48">
        <f t="shared" si="2"/>
        <v>25445157</v>
      </c>
      <c r="H37" s="48">
        <f t="shared" si="2"/>
        <v>27334470</v>
      </c>
      <c r="I37" s="48">
        <f t="shared" si="2"/>
        <v>18812085</v>
      </c>
      <c r="J37" s="48">
        <f t="shared" si="2"/>
        <v>71591712</v>
      </c>
      <c r="K37" s="48">
        <f t="shared" si="2"/>
        <v>19102015</v>
      </c>
      <c r="L37" s="48">
        <f t="shared" si="2"/>
        <v>22974241</v>
      </c>
      <c r="M37" s="48">
        <f t="shared" si="2"/>
        <v>26781755</v>
      </c>
      <c r="N37" s="48">
        <f t="shared" si="2"/>
        <v>68858011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140449723</v>
      </c>
      <c r="X37" s="48">
        <f>IF(F21=F35,0,X21-X35)</f>
        <v>-16201036</v>
      </c>
      <c r="Y37" s="48">
        <f t="shared" si="2"/>
        <v>156650759</v>
      </c>
      <c r="Z37" s="49">
        <f>+IF(X37&lt;&gt;0,+(Y37/X37)*100,0)</f>
        <v>-966.91815881404125</v>
      </c>
      <c r="AA37" s="46">
        <f>+AA21-AA35</f>
        <v>-30762073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25000000</v>
      </c>
      <c r="Y38" s="8">
        <v>-25000000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>
        <v>3360</v>
      </c>
      <c r="J39" s="26">
        <v>3360</v>
      </c>
      <c r="K39" s="26">
        <v>3479</v>
      </c>
      <c r="L39" s="26">
        <v>4932</v>
      </c>
      <c r="M39" s="26"/>
      <c r="N39" s="26">
        <v>8411</v>
      </c>
      <c r="O39" s="26"/>
      <c r="P39" s="26"/>
      <c r="Q39" s="26"/>
      <c r="R39" s="26"/>
      <c r="S39" s="26"/>
      <c r="T39" s="26"/>
      <c r="U39" s="26"/>
      <c r="V39" s="26"/>
      <c r="W39" s="26">
        <v>11771</v>
      </c>
      <c r="X39" s="26"/>
      <c r="Y39" s="26">
        <v>11771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9237927</v>
      </c>
      <c r="F41" s="58">
        <f t="shared" si="3"/>
        <v>9237927</v>
      </c>
      <c r="G41" s="58">
        <f t="shared" si="3"/>
        <v>25445157</v>
      </c>
      <c r="H41" s="58">
        <f t="shared" si="3"/>
        <v>27334470</v>
      </c>
      <c r="I41" s="58">
        <f t="shared" si="3"/>
        <v>18815445</v>
      </c>
      <c r="J41" s="58">
        <f t="shared" si="3"/>
        <v>71595072</v>
      </c>
      <c r="K41" s="58">
        <f t="shared" si="3"/>
        <v>19105494</v>
      </c>
      <c r="L41" s="58">
        <f t="shared" si="3"/>
        <v>22979173</v>
      </c>
      <c r="M41" s="58">
        <f t="shared" si="3"/>
        <v>26781755</v>
      </c>
      <c r="N41" s="58">
        <f t="shared" si="3"/>
        <v>68866422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140461494</v>
      </c>
      <c r="X41" s="58">
        <f t="shared" si="3"/>
        <v>8798964</v>
      </c>
      <c r="Y41" s="58">
        <f t="shared" si="3"/>
        <v>131662530</v>
      </c>
      <c r="Z41" s="59">
        <f>+IF(X41&lt;&gt;0,+(Y41/X41)*100,0)</f>
        <v>1496.3412738135989</v>
      </c>
      <c r="AA41" s="56">
        <f>SUM(AA37:AA40)</f>
        <v>9237927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9237927</v>
      </c>
      <c r="F43" s="66">
        <f t="shared" si="4"/>
        <v>9237927</v>
      </c>
      <c r="G43" s="66">
        <f t="shared" si="4"/>
        <v>25445157</v>
      </c>
      <c r="H43" s="66">
        <f t="shared" si="4"/>
        <v>27334470</v>
      </c>
      <c r="I43" s="66">
        <f t="shared" si="4"/>
        <v>18815445</v>
      </c>
      <c r="J43" s="66">
        <f t="shared" si="4"/>
        <v>71595072</v>
      </c>
      <c r="K43" s="66">
        <f t="shared" si="4"/>
        <v>19105494</v>
      </c>
      <c r="L43" s="66">
        <f t="shared" si="4"/>
        <v>22979173</v>
      </c>
      <c r="M43" s="66">
        <f t="shared" si="4"/>
        <v>26781755</v>
      </c>
      <c r="N43" s="66">
        <f t="shared" si="4"/>
        <v>68866422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140461494</v>
      </c>
      <c r="X43" s="66">
        <f t="shared" si="4"/>
        <v>8798964</v>
      </c>
      <c r="Y43" s="66">
        <f t="shared" si="4"/>
        <v>131662530</v>
      </c>
      <c r="Z43" s="67">
        <f>+IF(X43&lt;&gt;0,+(Y43/X43)*100,0)</f>
        <v>1496.3412738135989</v>
      </c>
      <c r="AA43" s="64">
        <f>+AA41-AA42</f>
        <v>9237927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9237927</v>
      </c>
      <c r="F45" s="58">
        <f t="shared" si="5"/>
        <v>9237927</v>
      </c>
      <c r="G45" s="58">
        <f t="shared" si="5"/>
        <v>25445157</v>
      </c>
      <c r="H45" s="58">
        <f t="shared" si="5"/>
        <v>27334470</v>
      </c>
      <c r="I45" s="58">
        <f t="shared" si="5"/>
        <v>18815445</v>
      </c>
      <c r="J45" s="58">
        <f t="shared" si="5"/>
        <v>71595072</v>
      </c>
      <c r="K45" s="58">
        <f t="shared" si="5"/>
        <v>19105494</v>
      </c>
      <c r="L45" s="58">
        <f t="shared" si="5"/>
        <v>22979173</v>
      </c>
      <c r="M45" s="58">
        <f t="shared" si="5"/>
        <v>26781755</v>
      </c>
      <c r="N45" s="58">
        <f t="shared" si="5"/>
        <v>68866422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140461494</v>
      </c>
      <c r="X45" s="58">
        <f t="shared" si="5"/>
        <v>8798964</v>
      </c>
      <c r="Y45" s="58">
        <f t="shared" si="5"/>
        <v>131662530</v>
      </c>
      <c r="Z45" s="59">
        <f>+IF(X45&lt;&gt;0,+(Y45/X45)*100,0)</f>
        <v>1496.3412738135989</v>
      </c>
      <c r="AA45" s="56">
        <f>SUM(AA43:AA44)</f>
        <v>9237927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9237927</v>
      </c>
      <c r="F47" s="73">
        <f t="shared" si="6"/>
        <v>9237927</v>
      </c>
      <c r="G47" s="73">
        <f t="shared" si="6"/>
        <v>25445157</v>
      </c>
      <c r="H47" s="74">
        <f t="shared" si="6"/>
        <v>27334470</v>
      </c>
      <c r="I47" s="74">
        <f t="shared" si="6"/>
        <v>18815445</v>
      </c>
      <c r="J47" s="74">
        <f t="shared" si="6"/>
        <v>71595072</v>
      </c>
      <c r="K47" s="74">
        <f t="shared" si="6"/>
        <v>19105494</v>
      </c>
      <c r="L47" s="74">
        <f t="shared" si="6"/>
        <v>22979173</v>
      </c>
      <c r="M47" s="73">
        <f t="shared" si="6"/>
        <v>26781755</v>
      </c>
      <c r="N47" s="73">
        <f t="shared" si="6"/>
        <v>68866422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140461494</v>
      </c>
      <c r="X47" s="74">
        <f t="shared" si="6"/>
        <v>8798964</v>
      </c>
      <c r="Y47" s="74">
        <f t="shared" si="6"/>
        <v>131662530</v>
      </c>
      <c r="Z47" s="75">
        <f>+IF(X47&lt;&gt;0,+(Y47/X47)*100,0)</f>
        <v>1496.3412738135989</v>
      </c>
      <c r="AA47" s="76">
        <f>SUM(AA45:AA46)</f>
        <v>9237927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316166962</v>
      </c>
      <c r="D7" s="6"/>
      <c r="E7" s="7">
        <v>359680993</v>
      </c>
      <c r="F7" s="8">
        <v>359680993</v>
      </c>
      <c r="G7" s="8">
        <v>26444000</v>
      </c>
      <c r="H7" s="8">
        <v>25040138</v>
      </c>
      <c r="I7" s="8">
        <v>25572506</v>
      </c>
      <c r="J7" s="8">
        <v>77056644</v>
      </c>
      <c r="K7" s="8">
        <v>26054407</v>
      </c>
      <c r="L7" s="8">
        <v>27999170</v>
      </c>
      <c r="M7" s="8">
        <v>25153503</v>
      </c>
      <c r="N7" s="8">
        <v>79207080</v>
      </c>
      <c r="O7" s="8"/>
      <c r="P7" s="8"/>
      <c r="Q7" s="8"/>
      <c r="R7" s="8"/>
      <c r="S7" s="8"/>
      <c r="T7" s="8"/>
      <c r="U7" s="8"/>
      <c r="V7" s="8"/>
      <c r="W7" s="8">
        <v>156263724</v>
      </c>
      <c r="X7" s="8">
        <v>179840509</v>
      </c>
      <c r="Y7" s="8">
        <v>-23576785</v>
      </c>
      <c r="Z7" s="2">
        <v>-13.109829999424658</v>
      </c>
      <c r="AA7" s="6">
        <v>359680993</v>
      </c>
    </row>
    <row r="8" spans="1:27" ht="13.5" x14ac:dyDescent="0.25">
      <c r="A8" s="25" t="s">
        <v>36</v>
      </c>
      <c r="B8" s="24" t="s">
        <v>32</v>
      </c>
      <c r="C8" s="6">
        <v>984103</v>
      </c>
      <c r="D8" s="6"/>
      <c r="E8" s="7"/>
      <c r="F8" s="8"/>
      <c r="G8" s="8">
        <v>163874</v>
      </c>
      <c r="H8" s="8"/>
      <c r="I8" s="8"/>
      <c r="J8" s="8">
        <v>163874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163874</v>
      </c>
      <c r="X8" s="8"/>
      <c r="Y8" s="8">
        <v>163874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45331897</v>
      </c>
      <c r="D18" s="6"/>
      <c r="E18" s="7">
        <v>12118725</v>
      </c>
      <c r="F18" s="8">
        <v>12118725</v>
      </c>
      <c r="G18" s="8">
        <v>5049472</v>
      </c>
      <c r="H18" s="8"/>
      <c r="I18" s="8"/>
      <c r="J18" s="8">
        <v>5049472</v>
      </c>
      <c r="K18" s="8"/>
      <c r="L18" s="8"/>
      <c r="M18" s="8">
        <v>3913705</v>
      </c>
      <c r="N18" s="8">
        <v>3913705</v>
      </c>
      <c r="O18" s="8"/>
      <c r="P18" s="8"/>
      <c r="Q18" s="8"/>
      <c r="R18" s="8"/>
      <c r="S18" s="8"/>
      <c r="T18" s="8"/>
      <c r="U18" s="8"/>
      <c r="V18" s="8"/>
      <c r="W18" s="8">
        <v>8963177</v>
      </c>
      <c r="X18" s="8">
        <v>6059365</v>
      </c>
      <c r="Y18" s="8">
        <v>2903812</v>
      </c>
      <c r="Z18" s="2">
        <v>47.922711373221446</v>
      </c>
      <c r="AA18" s="6">
        <v>12118725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29028</v>
      </c>
      <c r="F19" s="26">
        <v>29028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14516</v>
      </c>
      <c r="Y19" s="26">
        <v>-14516</v>
      </c>
      <c r="Z19" s="27">
        <v>-100</v>
      </c>
      <c r="AA19" s="28">
        <v>29028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362482962</v>
      </c>
      <c r="D21" s="33">
        <f t="shared" si="0"/>
        <v>0</v>
      </c>
      <c r="E21" s="34">
        <f t="shared" si="0"/>
        <v>371828746</v>
      </c>
      <c r="F21" s="35">
        <f t="shared" si="0"/>
        <v>371828746</v>
      </c>
      <c r="G21" s="35">
        <f t="shared" si="0"/>
        <v>31657346</v>
      </c>
      <c r="H21" s="35">
        <f t="shared" si="0"/>
        <v>25040138</v>
      </c>
      <c r="I21" s="35">
        <f t="shared" si="0"/>
        <v>25572506</v>
      </c>
      <c r="J21" s="35">
        <f t="shared" si="0"/>
        <v>82269990</v>
      </c>
      <c r="K21" s="35">
        <f t="shared" si="0"/>
        <v>26054407</v>
      </c>
      <c r="L21" s="35">
        <f t="shared" si="0"/>
        <v>27999170</v>
      </c>
      <c r="M21" s="35">
        <f t="shared" si="0"/>
        <v>29067208</v>
      </c>
      <c r="N21" s="35">
        <f t="shared" si="0"/>
        <v>83120785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165390775</v>
      </c>
      <c r="X21" s="35">
        <f t="shared" si="0"/>
        <v>185914390</v>
      </c>
      <c r="Y21" s="35">
        <f t="shared" si="0"/>
        <v>-20523615</v>
      </c>
      <c r="Z21" s="36">
        <f>+IF(X21&lt;&gt;0,+(Y21/X21)*100,0)</f>
        <v>-11.039282650471542</v>
      </c>
      <c r="AA21" s="33">
        <f>SUM(AA5:AA20)</f>
        <v>371828746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21024980</v>
      </c>
      <c r="D24" s="6"/>
      <c r="E24" s="7">
        <v>22608768</v>
      </c>
      <c r="F24" s="8">
        <v>22608768</v>
      </c>
      <c r="G24" s="8">
        <v>-32615</v>
      </c>
      <c r="H24" s="8">
        <v>858</v>
      </c>
      <c r="I24" s="8">
        <v>658</v>
      </c>
      <c r="J24" s="8">
        <v>-31099</v>
      </c>
      <c r="K24" s="8"/>
      <c r="L24" s="8">
        <v>7566292</v>
      </c>
      <c r="M24" s="8">
        <v>2039107</v>
      </c>
      <c r="N24" s="8">
        <v>9605399</v>
      </c>
      <c r="O24" s="8"/>
      <c r="P24" s="8"/>
      <c r="Q24" s="8"/>
      <c r="R24" s="8"/>
      <c r="S24" s="8"/>
      <c r="T24" s="8"/>
      <c r="U24" s="8"/>
      <c r="V24" s="8"/>
      <c r="W24" s="8">
        <v>9574300</v>
      </c>
      <c r="X24" s="8">
        <v>11304422</v>
      </c>
      <c r="Y24" s="8">
        <v>-1730122</v>
      </c>
      <c r="Z24" s="2">
        <v>-15.304824961417754</v>
      </c>
      <c r="AA24" s="6">
        <v>22608768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47674703</v>
      </c>
      <c r="F26" s="8">
        <v>47674703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23837356</v>
      </c>
      <c r="Y26" s="8">
        <v>-23837356</v>
      </c>
      <c r="Z26" s="2">
        <v>-100</v>
      </c>
      <c r="AA26" s="6">
        <v>47674703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28283167</v>
      </c>
      <c r="F27" s="8">
        <v>28283167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14141588</v>
      </c>
      <c r="Y27" s="8">
        <v>-14141588</v>
      </c>
      <c r="Z27" s="2">
        <v>-100</v>
      </c>
      <c r="AA27" s="6">
        <v>28283167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259572029</v>
      </c>
      <c r="D30" s="6"/>
      <c r="E30" s="7">
        <v>269888722</v>
      </c>
      <c r="F30" s="8">
        <v>269888722</v>
      </c>
      <c r="G30" s="8">
        <v>22507204</v>
      </c>
      <c r="H30" s="8">
        <v>21205831</v>
      </c>
      <c r="I30" s="8">
        <v>23589978</v>
      </c>
      <c r="J30" s="8">
        <v>67303013</v>
      </c>
      <c r="K30" s="8">
        <v>22609400</v>
      </c>
      <c r="L30" s="8">
        <v>20367117</v>
      </c>
      <c r="M30" s="8">
        <v>22323747</v>
      </c>
      <c r="N30" s="8">
        <v>65300264</v>
      </c>
      <c r="O30" s="8"/>
      <c r="P30" s="8"/>
      <c r="Q30" s="8"/>
      <c r="R30" s="8"/>
      <c r="S30" s="8"/>
      <c r="T30" s="8"/>
      <c r="U30" s="8"/>
      <c r="V30" s="8"/>
      <c r="W30" s="8">
        <v>132603277</v>
      </c>
      <c r="X30" s="8">
        <v>134944363</v>
      </c>
      <c r="Y30" s="8">
        <v>-2341086</v>
      </c>
      <c r="Z30" s="2">
        <v>-1.7348527555760145</v>
      </c>
      <c r="AA30" s="6">
        <v>269888722</v>
      </c>
    </row>
    <row r="31" spans="1:27" ht="13.5" x14ac:dyDescent="0.25">
      <c r="A31" s="25" t="s">
        <v>57</v>
      </c>
      <c r="B31" s="24" t="s">
        <v>32</v>
      </c>
      <c r="C31" s="6">
        <v>5249746</v>
      </c>
      <c r="D31" s="6"/>
      <c r="E31" s="7">
        <v>2437536</v>
      </c>
      <c r="F31" s="8">
        <v>2437536</v>
      </c>
      <c r="G31" s="8"/>
      <c r="H31" s="8"/>
      <c r="I31" s="8">
        <v>341516</v>
      </c>
      <c r="J31" s="8">
        <v>341516</v>
      </c>
      <c r="K31" s="8">
        <v>157018</v>
      </c>
      <c r="L31" s="8">
        <v>1084633</v>
      </c>
      <c r="M31" s="8">
        <v>248809</v>
      </c>
      <c r="N31" s="8">
        <v>1490460</v>
      </c>
      <c r="O31" s="8"/>
      <c r="P31" s="8"/>
      <c r="Q31" s="8"/>
      <c r="R31" s="8"/>
      <c r="S31" s="8"/>
      <c r="T31" s="8"/>
      <c r="U31" s="8"/>
      <c r="V31" s="8"/>
      <c r="W31" s="8">
        <v>1831976</v>
      </c>
      <c r="X31" s="8">
        <v>1218771</v>
      </c>
      <c r="Y31" s="8">
        <v>613205</v>
      </c>
      <c r="Z31" s="2">
        <v>50.313389471853199</v>
      </c>
      <c r="AA31" s="6">
        <v>2437536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15445505</v>
      </c>
      <c r="D33" s="6"/>
      <c r="E33" s="7">
        <v>16085962</v>
      </c>
      <c r="F33" s="8">
        <v>16085962</v>
      </c>
      <c r="G33" s="8">
        <v>889072</v>
      </c>
      <c r="H33" s="8">
        <v>775554</v>
      </c>
      <c r="I33" s="8">
        <v>1111162</v>
      </c>
      <c r="J33" s="8">
        <v>2775788</v>
      </c>
      <c r="K33" s="8">
        <v>1088253</v>
      </c>
      <c r="L33" s="8">
        <v>1023506</v>
      </c>
      <c r="M33" s="8">
        <v>1107076</v>
      </c>
      <c r="N33" s="8">
        <v>3218835</v>
      </c>
      <c r="O33" s="8"/>
      <c r="P33" s="8"/>
      <c r="Q33" s="8"/>
      <c r="R33" s="8"/>
      <c r="S33" s="8"/>
      <c r="T33" s="8"/>
      <c r="U33" s="8"/>
      <c r="V33" s="8"/>
      <c r="W33" s="8">
        <v>5994623</v>
      </c>
      <c r="X33" s="8">
        <v>8042992</v>
      </c>
      <c r="Y33" s="8">
        <v>-2048369</v>
      </c>
      <c r="Z33" s="2">
        <v>-25.467748817852858</v>
      </c>
      <c r="AA33" s="6">
        <v>16085962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301292260</v>
      </c>
      <c r="D35" s="33">
        <f>SUM(D24:D34)</f>
        <v>0</v>
      </c>
      <c r="E35" s="34">
        <f t="shared" si="1"/>
        <v>386978858</v>
      </c>
      <c r="F35" s="35">
        <f t="shared" si="1"/>
        <v>386978858</v>
      </c>
      <c r="G35" s="35">
        <f t="shared" si="1"/>
        <v>23363661</v>
      </c>
      <c r="H35" s="35">
        <f t="shared" si="1"/>
        <v>21982243</v>
      </c>
      <c r="I35" s="35">
        <f t="shared" si="1"/>
        <v>25043314</v>
      </c>
      <c r="J35" s="35">
        <f t="shared" si="1"/>
        <v>70389218</v>
      </c>
      <c r="K35" s="35">
        <f t="shared" si="1"/>
        <v>23854671</v>
      </c>
      <c r="L35" s="35">
        <f t="shared" si="1"/>
        <v>30041548</v>
      </c>
      <c r="M35" s="35">
        <f t="shared" si="1"/>
        <v>25718739</v>
      </c>
      <c r="N35" s="35">
        <f t="shared" si="1"/>
        <v>79614958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150004176</v>
      </c>
      <c r="X35" s="35">
        <f t="shared" si="1"/>
        <v>193489492</v>
      </c>
      <c r="Y35" s="35">
        <f t="shared" si="1"/>
        <v>-43485316</v>
      </c>
      <c r="Z35" s="36">
        <f>+IF(X35&lt;&gt;0,+(Y35/X35)*100,0)</f>
        <v>-22.474251986769389</v>
      </c>
      <c r="AA35" s="33">
        <f>SUM(AA24:AA34)</f>
        <v>386978858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61190702</v>
      </c>
      <c r="D37" s="46">
        <f>+D21-D35</f>
        <v>0</v>
      </c>
      <c r="E37" s="47">
        <f t="shared" si="2"/>
        <v>-15150112</v>
      </c>
      <c r="F37" s="48">
        <f t="shared" si="2"/>
        <v>-15150112</v>
      </c>
      <c r="G37" s="48">
        <f t="shared" si="2"/>
        <v>8293685</v>
      </c>
      <c r="H37" s="48">
        <f t="shared" si="2"/>
        <v>3057895</v>
      </c>
      <c r="I37" s="48">
        <f t="shared" si="2"/>
        <v>529192</v>
      </c>
      <c r="J37" s="48">
        <f t="shared" si="2"/>
        <v>11880772</v>
      </c>
      <c r="K37" s="48">
        <f t="shared" si="2"/>
        <v>2199736</v>
      </c>
      <c r="L37" s="48">
        <f t="shared" si="2"/>
        <v>-2042378</v>
      </c>
      <c r="M37" s="48">
        <f t="shared" si="2"/>
        <v>3348469</v>
      </c>
      <c r="N37" s="48">
        <f t="shared" si="2"/>
        <v>3505827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15386599</v>
      </c>
      <c r="X37" s="48">
        <f>IF(F21=F35,0,X21-X35)</f>
        <v>-7575102</v>
      </c>
      <c r="Y37" s="48">
        <f t="shared" si="2"/>
        <v>22961701</v>
      </c>
      <c r="Z37" s="49">
        <f>+IF(X37&lt;&gt;0,+(Y37/X37)*100,0)</f>
        <v>-303.12068405151507</v>
      </c>
      <c r="AA37" s="46">
        <f>+AA21-AA35</f>
        <v>-15150112</v>
      </c>
    </row>
    <row r="38" spans="1:27" ht="23.1" customHeight="1" x14ac:dyDescent="0.25">
      <c r="A38" s="50" t="s">
        <v>62</v>
      </c>
      <c r="B38" s="29" t="s">
        <v>32</v>
      </c>
      <c r="C38" s="6">
        <v>-17</v>
      </c>
      <c r="D38" s="6"/>
      <c r="E38" s="7">
        <v>50000000</v>
      </c>
      <c r="F38" s="8">
        <v>50000000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25000000</v>
      </c>
      <c r="Y38" s="8">
        <v>-25000000</v>
      </c>
      <c r="Z38" s="2">
        <v>-100</v>
      </c>
      <c r="AA38" s="6">
        <v>50000000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61190685</v>
      </c>
      <c r="D41" s="56">
        <f>SUM(D37:D40)</f>
        <v>0</v>
      </c>
      <c r="E41" s="57">
        <f t="shared" si="3"/>
        <v>34849888</v>
      </c>
      <c r="F41" s="58">
        <f t="shared" si="3"/>
        <v>34849888</v>
      </c>
      <c r="G41" s="58">
        <f t="shared" si="3"/>
        <v>8293685</v>
      </c>
      <c r="H41" s="58">
        <f t="shared" si="3"/>
        <v>3057895</v>
      </c>
      <c r="I41" s="58">
        <f t="shared" si="3"/>
        <v>529192</v>
      </c>
      <c r="J41" s="58">
        <f t="shared" si="3"/>
        <v>11880772</v>
      </c>
      <c r="K41" s="58">
        <f t="shared" si="3"/>
        <v>2199736</v>
      </c>
      <c r="L41" s="58">
        <f t="shared" si="3"/>
        <v>-2042378</v>
      </c>
      <c r="M41" s="58">
        <f t="shared" si="3"/>
        <v>3348469</v>
      </c>
      <c r="N41" s="58">
        <f t="shared" si="3"/>
        <v>3505827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15386599</v>
      </c>
      <c r="X41" s="58">
        <f t="shared" si="3"/>
        <v>17424898</v>
      </c>
      <c r="Y41" s="58">
        <f t="shared" si="3"/>
        <v>-2038299</v>
      </c>
      <c r="Z41" s="59">
        <f>+IF(X41&lt;&gt;0,+(Y41/X41)*100,0)</f>
        <v>-11.697623710623729</v>
      </c>
      <c r="AA41" s="56">
        <f>SUM(AA37:AA40)</f>
        <v>34849888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61190685</v>
      </c>
      <c r="D43" s="64">
        <f>+D41-D42</f>
        <v>0</v>
      </c>
      <c r="E43" s="65">
        <f t="shared" si="4"/>
        <v>34849888</v>
      </c>
      <c r="F43" s="66">
        <f t="shared" si="4"/>
        <v>34849888</v>
      </c>
      <c r="G43" s="66">
        <f t="shared" si="4"/>
        <v>8293685</v>
      </c>
      <c r="H43" s="66">
        <f t="shared" si="4"/>
        <v>3057895</v>
      </c>
      <c r="I43" s="66">
        <f t="shared" si="4"/>
        <v>529192</v>
      </c>
      <c r="J43" s="66">
        <f t="shared" si="4"/>
        <v>11880772</v>
      </c>
      <c r="K43" s="66">
        <f t="shared" si="4"/>
        <v>2199736</v>
      </c>
      <c r="L43" s="66">
        <f t="shared" si="4"/>
        <v>-2042378</v>
      </c>
      <c r="M43" s="66">
        <f t="shared" si="4"/>
        <v>3348469</v>
      </c>
      <c r="N43" s="66">
        <f t="shared" si="4"/>
        <v>3505827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15386599</v>
      </c>
      <c r="X43" s="66">
        <f t="shared" si="4"/>
        <v>17424898</v>
      </c>
      <c r="Y43" s="66">
        <f t="shared" si="4"/>
        <v>-2038299</v>
      </c>
      <c r="Z43" s="67">
        <f>+IF(X43&lt;&gt;0,+(Y43/X43)*100,0)</f>
        <v>-11.697623710623729</v>
      </c>
      <c r="AA43" s="64">
        <f>+AA41-AA42</f>
        <v>34849888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61190685</v>
      </c>
      <c r="D45" s="56">
        <f>SUM(D43:D44)</f>
        <v>0</v>
      </c>
      <c r="E45" s="57">
        <f t="shared" si="5"/>
        <v>34849888</v>
      </c>
      <c r="F45" s="58">
        <f t="shared" si="5"/>
        <v>34849888</v>
      </c>
      <c r="G45" s="58">
        <f t="shared" si="5"/>
        <v>8293685</v>
      </c>
      <c r="H45" s="58">
        <f t="shared" si="5"/>
        <v>3057895</v>
      </c>
      <c r="I45" s="58">
        <f t="shared" si="5"/>
        <v>529192</v>
      </c>
      <c r="J45" s="58">
        <f t="shared" si="5"/>
        <v>11880772</v>
      </c>
      <c r="K45" s="58">
        <f t="shared" si="5"/>
        <v>2199736</v>
      </c>
      <c r="L45" s="58">
        <f t="shared" si="5"/>
        <v>-2042378</v>
      </c>
      <c r="M45" s="58">
        <f t="shared" si="5"/>
        <v>3348469</v>
      </c>
      <c r="N45" s="58">
        <f t="shared" si="5"/>
        <v>3505827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15386599</v>
      </c>
      <c r="X45" s="58">
        <f t="shared" si="5"/>
        <v>17424898</v>
      </c>
      <c r="Y45" s="58">
        <f t="shared" si="5"/>
        <v>-2038299</v>
      </c>
      <c r="Z45" s="59">
        <f>+IF(X45&lt;&gt;0,+(Y45/X45)*100,0)</f>
        <v>-11.697623710623729</v>
      </c>
      <c r="AA45" s="56">
        <f>SUM(AA43:AA44)</f>
        <v>34849888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61190685</v>
      </c>
      <c r="D47" s="71">
        <f>SUM(D45:D46)</f>
        <v>0</v>
      </c>
      <c r="E47" s="72">
        <f t="shared" si="6"/>
        <v>34849888</v>
      </c>
      <c r="F47" s="73">
        <f t="shared" si="6"/>
        <v>34849888</v>
      </c>
      <c r="G47" s="73">
        <f t="shared" si="6"/>
        <v>8293685</v>
      </c>
      <c r="H47" s="74">
        <f t="shared" si="6"/>
        <v>3057895</v>
      </c>
      <c r="I47" s="74">
        <f t="shared" si="6"/>
        <v>529192</v>
      </c>
      <c r="J47" s="74">
        <f t="shared" si="6"/>
        <v>11880772</v>
      </c>
      <c r="K47" s="74">
        <f t="shared" si="6"/>
        <v>2199736</v>
      </c>
      <c r="L47" s="74">
        <f t="shared" si="6"/>
        <v>-2042378</v>
      </c>
      <c r="M47" s="73">
        <f t="shared" si="6"/>
        <v>3348469</v>
      </c>
      <c r="N47" s="73">
        <f t="shared" si="6"/>
        <v>3505827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15386599</v>
      </c>
      <c r="X47" s="74">
        <f t="shared" si="6"/>
        <v>17424898</v>
      </c>
      <c r="Y47" s="74">
        <f t="shared" si="6"/>
        <v>-2038299</v>
      </c>
      <c r="Z47" s="75">
        <f>+IF(X47&lt;&gt;0,+(Y47/X47)*100,0)</f>
        <v>-11.697623710623729</v>
      </c>
      <c r="AA47" s="76">
        <f>SUM(AA45:AA46)</f>
        <v>34849888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5506805494</v>
      </c>
      <c r="D7" s="6"/>
      <c r="E7" s="7">
        <v>5562561580</v>
      </c>
      <c r="F7" s="8">
        <v>5562561580</v>
      </c>
      <c r="G7" s="8">
        <v>390359362</v>
      </c>
      <c r="H7" s="8">
        <v>225524346</v>
      </c>
      <c r="I7" s="8">
        <v>359903195</v>
      </c>
      <c r="J7" s="8">
        <v>975786903</v>
      </c>
      <c r="K7" s="8">
        <v>583631818</v>
      </c>
      <c r="L7" s="8">
        <v>514277686</v>
      </c>
      <c r="M7" s="8">
        <v>424373574</v>
      </c>
      <c r="N7" s="8">
        <v>1522283078</v>
      </c>
      <c r="O7" s="8"/>
      <c r="P7" s="8"/>
      <c r="Q7" s="8"/>
      <c r="R7" s="8"/>
      <c r="S7" s="8"/>
      <c r="T7" s="8"/>
      <c r="U7" s="8"/>
      <c r="V7" s="8"/>
      <c r="W7" s="8">
        <v>2498069981</v>
      </c>
      <c r="X7" s="8">
        <v>2781280804</v>
      </c>
      <c r="Y7" s="8">
        <v>-283210823</v>
      </c>
      <c r="Z7" s="2">
        <v>-10.182748271684401</v>
      </c>
      <c r="AA7" s="6">
        <v>5562561580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13244510</v>
      </c>
      <c r="D11" s="6"/>
      <c r="E11" s="7">
        <v>13915710</v>
      </c>
      <c r="F11" s="8">
        <v>13915710</v>
      </c>
      <c r="G11" s="8">
        <v>1027299</v>
      </c>
      <c r="H11" s="8">
        <v>1028545</v>
      </c>
      <c r="I11" s="8">
        <v>1032776</v>
      </c>
      <c r="J11" s="8">
        <v>3088620</v>
      </c>
      <c r="K11" s="8">
        <v>1038101</v>
      </c>
      <c r="L11" s="8">
        <v>1041508</v>
      </c>
      <c r="M11" s="8">
        <v>3383898</v>
      </c>
      <c r="N11" s="8">
        <v>5463507</v>
      </c>
      <c r="O11" s="8"/>
      <c r="P11" s="8"/>
      <c r="Q11" s="8"/>
      <c r="R11" s="8"/>
      <c r="S11" s="8"/>
      <c r="T11" s="8"/>
      <c r="U11" s="8"/>
      <c r="V11" s="8"/>
      <c r="W11" s="8">
        <v>8552127</v>
      </c>
      <c r="X11" s="8">
        <v>6957852</v>
      </c>
      <c r="Y11" s="8">
        <v>1594275</v>
      </c>
      <c r="Z11" s="2">
        <v>22.913321525091366</v>
      </c>
      <c r="AA11" s="6">
        <v>13915710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</v>
      </c>
      <c r="D13" s="6"/>
      <c r="E13" s="7">
        <v>128833510</v>
      </c>
      <c r="F13" s="8">
        <v>128833510</v>
      </c>
      <c r="G13" s="8"/>
      <c r="H13" s="8">
        <v>-121060</v>
      </c>
      <c r="I13" s="8">
        <v>-398970</v>
      </c>
      <c r="J13" s="8">
        <v>-520030</v>
      </c>
      <c r="K13" s="8">
        <v>520030</v>
      </c>
      <c r="L13" s="8">
        <v>-593905</v>
      </c>
      <c r="M13" s="8">
        <v>35464</v>
      </c>
      <c r="N13" s="8">
        <v>-38411</v>
      </c>
      <c r="O13" s="8"/>
      <c r="P13" s="8"/>
      <c r="Q13" s="8"/>
      <c r="R13" s="8"/>
      <c r="S13" s="8"/>
      <c r="T13" s="8"/>
      <c r="U13" s="8"/>
      <c r="V13" s="8"/>
      <c r="W13" s="8">
        <v>-558441</v>
      </c>
      <c r="X13" s="8">
        <v>64416760</v>
      </c>
      <c r="Y13" s="8">
        <v>-64975201</v>
      </c>
      <c r="Z13" s="2">
        <v>-100.86691879566747</v>
      </c>
      <c r="AA13" s="6">
        <v>128833510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119420</v>
      </c>
      <c r="F15" s="8">
        <v>119420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59710</v>
      </c>
      <c r="Y15" s="8">
        <v>-59710</v>
      </c>
      <c r="Z15" s="2">
        <v>-100</v>
      </c>
      <c r="AA15" s="6">
        <v>119420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983396624</v>
      </c>
      <c r="D18" s="6"/>
      <c r="E18" s="7">
        <v>1069619030</v>
      </c>
      <c r="F18" s="8">
        <v>1069619030</v>
      </c>
      <c r="G18" s="8">
        <v>445674621</v>
      </c>
      <c r="H18" s="8"/>
      <c r="I18" s="8"/>
      <c r="J18" s="8">
        <v>445674621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445674621</v>
      </c>
      <c r="X18" s="8">
        <v>713079354</v>
      </c>
      <c r="Y18" s="8">
        <v>-267404733</v>
      </c>
      <c r="Z18" s="2">
        <v>-37.499996529138045</v>
      </c>
      <c r="AA18" s="6">
        <v>1069619030</v>
      </c>
    </row>
    <row r="19" spans="1:27" ht="13.5" x14ac:dyDescent="0.25">
      <c r="A19" s="23" t="s">
        <v>46</v>
      </c>
      <c r="B19" s="29" t="s">
        <v>32</v>
      </c>
      <c r="C19" s="6">
        <v>22915183</v>
      </c>
      <c r="D19" s="6"/>
      <c r="E19" s="7">
        <v>22144390</v>
      </c>
      <c r="F19" s="26">
        <v>22144390</v>
      </c>
      <c r="G19" s="26">
        <v>326746</v>
      </c>
      <c r="H19" s="26">
        <v>1040372</v>
      </c>
      <c r="I19" s="26">
        <v>1442736</v>
      </c>
      <c r="J19" s="26">
        <v>2809854</v>
      </c>
      <c r="K19" s="26">
        <v>700769</v>
      </c>
      <c r="L19" s="26">
        <v>650532</v>
      </c>
      <c r="M19" s="26">
        <v>725983</v>
      </c>
      <c r="N19" s="26">
        <v>2077284</v>
      </c>
      <c r="O19" s="26"/>
      <c r="P19" s="26"/>
      <c r="Q19" s="26"/>
      <c r="R19" s="26"/>
      <c r="S19" s="26"/>
      <c r="T19" s="26"/>
      <c r="U19" s="26"/>
      <c r="V19" s="26"/>
      <c r="W19" s="26">
        <v>4887138</v>
      </c>
      <c r="X19" s="26">
        <v>11072208</v>
      </c>
      <c r="Y19" s="26">
        <v>-6185070</v>
      </c>
      <c r="Z19" s="27">
        <v>-55.861215757507445</v>
      </c>
      <c r="AA19" s="28">
        <v>22144390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-85590</v>
      </c>
      <c r="F20" s="8">
        <v>-85590</v>
      </c>
      <c r="G20" s="8"/>
      <c r="H20" s="8"/>
      <c r="I20" s="30">
        <v>3091786</v>
      </c>
      <c r="J20" s="8">
        <v>3091786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3091786</v>
      </c>
      <c r="X20" s="8">
        <v>-42798</v>
      </c>
      <c r="Y20" s="8">
        <v>3134584</v>
      </c>
      <c r="Z20" s="2">
        <v>-7324.1366418991547</v>
      </c>
      <c r="AA20" s="6">
        <v>-85590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6529224566</v>
      </c>
      <c r="D21" s="33">
        <f t="shared" si="0"/>
        <v>0</v>
      </c>
      <c r="E21" s="34">
        <f t="shared" si="0"/>
        <v>6797108050</v>
      </c>
      <c r="F21" s="35">
        <f t="shared" si="0"/>
        <v>6797108050</v>
      </c>
      <c r="G21" s="35">
        <f t="shared" si="0"/>
        <v>837388028</v>
      </c>
      <c r="H21" s="35">
        <f t="shared" si="0"/>
        <v>227472203</v>
      </c>
      <c r="I21" s="35">
        <f t="shared" si="0"/>
        <v>365071523</v>
      </c>
      <c r="J21" s="35">
        <f t="shared" si="0"/>
        <v>1429931754</v>
      </c>
      <c r="K21" s="35">
        <f t="shared" si="0"/>
        <v>585890718</v>
      </c>
      <c r="L21" s="35">
        <f t="shared" si="0"/>
        <v>515375821</v>
      </c>
      <c r="M21" s="35">
        <f t="shared" si="0"/>
        <v>428518919</v>
      </c>
      <c r="N21" s="35">
        <f t="shared" si="0"/>
        <v>1529785458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2959717212</v>
      </c>
      <c r="X21" s="35">
        <f t="shared" si="0"/>
        <v>3576823890</v>
      </c>
      <c r="Y21" s="35">
        <f t="shared" si="0"/>
        <v>-617106678</v>
      </c>
      <c r="Z21" s="36">
        <f>+IF(X21&lt;&gt;0,+(Y21/X21)*100,0)</f>
        <v>-17.252923179284625</v>
      </c>
      <c r="AA21" s="33">
        <f>SUM(AA5:AA20)</f>
        <v>6797108050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885911249</v>
      </c>
      <c r="D24" s="6"/>
      <c r="E24" s="7">
        <v>869065170</v>
      </c>
      <c r="F24" s="8">
        <v>862492735</v>
      </c>
      <c r="G24" s="8">
        <v>70514869</v>
      </c>
      <c r="H24" s="8">
        <v>70159570</v>
      </c>
      <c r="I24" s="8">
        <v>76184193</v>
      </c>
      <c r="J24" s="8">
        <v>216858632</v>
      </c>
      <c r="K24" s="8">
        <v>81105931</v>
      </c>
      <c r="L24" s="8">
        <v>116125270</v>
      </c>
      <c r="M24" s="8">
        <v>73832704</v>
      </c>
      <c r="N24" s="8">
        <v>271063905</v>
      </c>
      <c r="O24" s="8"/>
      <c r="P24" s="8"/>
      <c r="Q24" s="8"/>
      <c r="R24" s="8"/>
      <c r="S24" s="8"/>
      <c r="T24" s="8"/>
      <c r="U24" s="8"/>
      <c r="V24" s="8"/>
      <c r="W24" s="8">
        <v>487922537</v>
      </c>
      <c r="X24" s="8">
        <v>446565742</v>
      </c>
      <c r="Y24" s="8">
        <v>41356795</v>
      </c>
      <c r="Z24" s="2">
        <v>9.2610765023708428</v>
      </c>
      <c r="AA24" s="6">
        <v>862492735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1337601750</v>
      </c>
      <c r="D26" s="6"/>
      <c r="E26" s="7">
        <v>578681150</v>
      </c>
      <c r="F26" s="8">
        <v>578681150</v>
      </c>
      <c r="G26" s="8">
        <v>48223429</v>
      </c>
      <c r="H26" s="8">
        <v>48223429</v>
      </c>
      <c r="I26" s="8">
        <v>48223429</v>
      </c>
      <c r="J26" s="8">
        <v>144670287</v>
      </c>
      <c r="K26" s="8">
        <v>45453146</v>
      </c>
      <c r="L26" s="8">
        <v>50993712</v>
      </c>
      <c r="M26" s="8">
        <v>48223429</v>
      </c>
      <c r="N26" s="8">
        <v>144670287</v>
      </c>
      <c r="O26" s="8"/>
      <c r="P26" s="8"/>
      <c r="Q26" s="8"/>
      <c r="R26" s="8"/>
      <c r="S26" s="8"/>
      <c r="T26" s="8"/>
      <c r="U26" s="8"/>
      <c r="V26" s="8"/>
      <c r="W26" s="8">
        <v>289340574</v>
      </c>
      <c r="X26" s="8">
        <v>289340574</v>
      </c>
      <c r="Y26" s="8"/>
      <c r="Z26" s="2"/>
      <c r="AA26" s="6">
        <v>578681150</v>
      </c>
    </row>
    <row r="27" spans="1:27" ht="13.5" x14ac:dyDescent="0.25">
      <c r="A27" s="25" t="s">
        <v>53</v>
      </c>
      <c r="B27" s="24" t="s">
        <v>32</v>
      </c>
      <c r="C27" s="6">
        <v>270208964</v>
      </c>
      <c r="D27" s="6"/>
      <c r="E27" s="7">
        <v>294336200</v>
      </c>
      <c r="F27" s="8">
        <v>294336200</v>
      </c>
      <c r="G27" s="8">
        <v>25288006</v>
      </c>
      <c r="H27" s="8">
        <v>25288006</v>
      </c>
      <c r="I27" s="8">
        <v>18285645</v>
      </c>
      <c r="J27" s="8">
        <v>68861657</v>
      </c>
      <c r="K27" s="8">
        <v>23110816</v>
      </c>
      <c r="L27" s="8">
        <v>22944122</v>
      </c>
      <c r="M27" s="8">
        <v>22948134</v>
      </c>
      <c r="N27" s="8">
        <v>69003072</v>
      </c>
      <c r="O27" s="8"/>
      <c r="P27" s="8"/>
      <c r="Q27" s="8"/>
      <c r="R27" s="8"/>
      <c r="S27" s="8"/>
      <c r="T27" s="8"/>
      <c r="U27" s="8"/>
      <c r="V27" s="8"/>
      <c r="W27" s="8">
        <v>137864729</v>
      </c>
      <c r="X27" s="8">
        <v>147162192</v>
      </c>
      <c r="Y27" s="8">
        <v>-9297463</v>
      </c>
      <c r="Z27" s="2">
        <v>-6.3178339991021613</v>
      </c>
      <c r="AA27" s="6">
        <v>294336200</v>
      </c>
    </row>
    <row r="28" spans="1:27" ht="13.5" x14ac:dyDescent="0.25">
      <c r="A28" s="25" t="s">
        <v>54</v>
      </c>
      <c r="B28" s="24" t="s">
        <v>32</v>
      </c>
      <c r="C28" s="6">
        <v>229897609</v>
      </c>
      <c r="D28" s="6"/>
      <c r="E28" s="7">
        <v>227858050</v>
      </c>
      <c r="F28" s="8">
        <v>227858050</v>
      </c>
      <c r="G28" s="8">
        <v>19458988</v>
      </c>
      <c r="H28" s="8">
        <v>22062697</v>
      </c>
      <c r="I28" s="8">
        <v>18811897</v>
      </c>
      <c r="J28" s="8">
        <v>60333582</v>
      </c>
      <c r="K28" s="8">
        <v>19438957</v>
      </c>
      <c r="L28" s="8">
        <v>18811897</v>
      </c>
      <c r="M28" s="8">
        <v>19264106</v>
      </c>
      <c r="N28" s="8">
        <v>57514960</v>
      </c>
      <c r="O28" s="8"/>
      <c r="P28" s="8"/>
      <c r="Q28" s="8"/>
      <c r="R28" s="8"/>
      <c r="S28" s="8"/>
      <c r="T28" s="8"/>
      <c r="U28" s="8"/>
      <c r="V28" s="8"/>
      <c r="W28" s="8">
        <v>117848542</v>
      </c>
      <c r="X28" s="8">
        <v>114674358</v>
      </c>
      <c r="Y28" s="8">
        <v>3174184</v>
      </c>
      <c r="Z28" s="2">
        <v>2.7679980558513351</v>
      </c>
      <c r="AA28" s="6">
        <v>227858050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3751461238</v>
      </c>
      <c r="D30" s="6"/>
      <c r="E30" s="7">
        <v>2772849260</v>
      </c>
      <c r="F30" s="8">
        <v>2771553040</v>
      </c>
      <c r="G30" s="8">
        <v>541294611</v>
      </c>
      <c r="H30" s="8">
        <v>201612711</v>
      </c>
      <c r="I30" s="8">
        <v>277433362</v>
      </c>
      <c r="J30" s="8">
        <v>1020340684</v>
      </c>
      <c r="K30" s="8">
        <v>249424727</v>
      </c>
      <c r="L30" s="8">
        <v>219674433</v>
      </c>
      <c r="M30" s="8">
        <v>232064739</v>
      </c>
      <c r="N30" s="8">
        <v>701163899</v>
      </c>
      <c r="O30" s="8"/>
      <c r="P30" s="8"/>
      <c r="Q30" s="8"/>
      <c r="R30" s="8"/>
      <c r="S30" s="8"/>
      <c r="T30" s="8"/>
      <c r="U30" s="8"/>
      <c r="V30" s="8"/>
      <c r="W30" s="8">
        <v>1721504583</v>
      </c>
      <c r="X30" s="8">
        <v>1385125403</v>
      </c>
      <c r="Y30" s="8">
        <v>336379180</v>
      </c>
      <c r="Z30" s="2">
        <v>24.285106552189916</v>
      </c>
      <c r="AA30" s="6">
        <v>2771553040</v>
      </c>
    </row>
    <row r="31" spans="1:27" ht="13.5" x14ac:dyDescent="0.25">
      <c r="A31" s="25" t="s">
        <v>57</v>
      </c>
      <c r="B31" s="24" t="s">
        <v>32</v>
      </c>
      <c r="C31" s="6">
        <v>508608351</v>
      </c>
      <c r="D31" s="6"/>
      <c r="E31" s="7">
        <v>696088020</v>
      </c>
      <c r="F31" s="8">
        <v>691943740</v>
      </c>
      <c r="G31" s="8">
        <v>15112369</v>
      </c>
      <c r="H31" s="8">
        <v>64220681</v>
      </c>
      <c r="I31" s="8">
        <v>45348895</v>
      </c>
      <c r="J31" s="8">
        <v>124681945</v>
      </c>
      <c r="K31" s="8">
        <v>49697515</v>
      </c>
      <c r="L31" s="8">
        <v>59959758</v>
      </c>
      <c r="M31" s="8">
        <v>65559907</v>
      </c>
      <c r="N31" s="8">
        <v>175217180</v>
      </c>
      <c r="O31" s="8"/>
      <c r="P31" s="8"/>
      <c r="Q31" s="8"/>
      <c r="R31" s="8"/>
      <c r="S31" s="8"/>
      <c r="T31" s="8"/>
      <c r="U31" s="8"/>
      <c r="V31" s="8"/>
      <c r="W31" s="8">
        <v>299899125</v>
      </c>
      <c r="X31" s="8">
        <v>343844002</v>
      </c>
      <c r="Y31" s="8">
        <v>-43944877</v>
      </c>
      <c r="Z31" s="2">
        <v>-12.780469266408783</v>
      </c>
      <c r="AA31" s="6">
        <v>691943740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181577772</v>
      </c>
      <c r="D33" s="6"/>
      <c r="E33" s="7">
        <v>166147570</v>
      </c>
      <c r="F33" s="8">
        <v>164293860</v>
      </c>
      <c r="G33" s="8">
        <v>3382245</v>
      </c>
      <c r="H33" s="8">
        <v>19597546</v>
      </c>
      <c r="I33" s="8">
        <v>25469984</v>
      </c>
      <c r="J33" s="8">
        <v>48449775</v>
      </c>
      <c r="K33" s="8">
        <v>9067184</v>
      </c>
      <c r="L33" s="8">
        <v>5426733</v>
      </c>
      <c r="M33" s="8">
        <v>19112511</v>
      </c>
      <c r="N33" s="8">
        <v>33606428</v>
      </c>
      <c r="O33" s="8"/>
      <c r="P33" s="8"/>
      <c r="Q33" s="8"/>
      <c r="R33" s="8"/>
      <c r="S33" s="8"/>
      <c r="T33" s="8"/>
      <c r="U33" s="8"/>
      <c r="V33" s="8"/>
      <c r="W33" s="8">
        <v>82056203</v>
      </c>
      <c r="X33" s="8">
        <v>81221679</v>
      </c>
      <c r="Y33" s="8">
        <v>834524</v>
      </c>
      <c r="Z33" s="2">
        <v>1.0274646009226183</v>
      </c>
      <c r="AA33" s="6">
        <v>164293860</v>
      </c>
    </row>
    <row r="34" spans="1:27" ht="13.5" x14ac:dyDescent="0.25">
      <c r="A34" s="23" t="s">
        <v>59</v>
      </c>
      <c r="B34" s="29" t="s">
        <v>32</v>
      </c>
      <c r="C34" s="6">
        <v>3075879</v>
      </c>
      <c r="D34" s="6"/>
      <c r="E34" s="7">
        <v>1107252610</v>
      </c>
      <c r="F34" s="8">
        <v>1107252610</v>
      </c>
      <c r="G34" s="8">
        <v>92895817</v>
      </c>
      <c r="H34" s="8">
        <v>92718895</v>
      </c>
      <c r="I34" s="8">
        <v>92598780</v>
      </c>
      <c r="J34" s="8">
        <v>278213492</v>
      </c>
      <c r="K34" s="8">
        <v>92259012</v>
      </c>
      <c r="L34" s="8">
        <v>94115435</v>
      </c>
      <c r="M34" s="8">
        <v>92307120</v>
      </c>
      <c r="N34" s="8">
        <v>278681567</v>
      </c>
      <c r="O34" s="8"/>
      <c r="P34" s="8"/>
      <c r="Q34" s="8"/>
      <c r="R34" s="8"/>
      <c r="S34" s="8"/>
      <c r="T34" s="8"/>
      <c r="U34" s="8"/>
      <c r="V34" s="8"/>
      <c r="W34" s="8">
        <v>556895059</v>
      </c>
      <c r="X34" s="8">
        <v>553626312</v>
      </c>
      <c r="Y34" s="8">
        <v>3268747</v>
      </c>
      <c r="Z34" s="2">
        <v>0.59042479180433172</v>
      </c>
      <c r="AA34" s="6">
        <v>1107252610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7168342812</v>
      </c>
      <c r="D35" s="33">
        <f>SUM(D24:D34)</f>
        <v>0</v>
      </c>
      <c r="E35" s="34">
        <f t="shared" si="1"/>
        <v>6712278030</v>
      </c>
      <c r="F35" s="35">
        <f t="shared" si="1"/>
        <v>6698411385</v>
      </c>
      <c r="G35" s="35">
        <f t="shared" si="1"/>
        <v>816170334</v>
      </c>
      <c r="H35" s="35">
        <f t="shared" si="1"/>
        <v>543883535</v>
      </c>
      <c r="I35" s="35">
        <f t="shared" si="1"/>
        <v>602356185</v>
      </c>
      <c r="J35" s="35">
        <f t="shared" si="1"/>
        <v>1962410054</v>
      </c>
      <c r="K35" s="35">
        <f t="shared" si="1"/>
        <v>569557288</v>
      </c>
      <c r="L35" s="35">
        <f t="shared" si="1"/>
        <v>588051360</v>
      </c>
      <c r="M35" s="35">
        <f t="shared" si="1"/>
        <v>573312650</v>
      </c>
      <c r="N35" s="35">
        <f t="shared" si="1"/>
        <v>1730921298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3693331352</v>
      </c>
      <c r="X35" s="35">
        <f t="shared" si="1"/>
        <v>3361560262</v>
      </c>
      <c r="Y35" s="35">
        <f t="shared" si="1"/>
        <v>331771090</v>
      </c>
      <c r="Z35" s="36">
        <f>+IF(X35&lt;&gt;0,+(Y35/X35)*100,0)</f>
        <v>9.8695565196445081</v>
      </c>
      <c r="AA35" s="33">
        <f>SUM(AA24:AA34)</f>
        <v>6698411385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-639118246</v>
      </c>
      <c r="D37" s="46">
        <f>+D21-D35</f>
        <v>0</v>
      </c>
      <c r="E37" s="47">
        <f t="shared" si="2"/>
        <v>84830020</v>
      </c>
      <c r="F37" s="48">
        <f t="shared" si="2"/>
        <v>98696665</v>
      </c>
      <c r="G37" s="48">
        <f t="shared" si="2"/>
        <v>21217694</v>
      </c>
      <c r="H37" s="48">
        <f t="shared" si="2"/>
        <v>-316411332</v>
      </c>
      <c r="I37" s="48">
        <f t="shared" si="2"/>
        <v>-237284662</v>
      </c>
      <c r="J37" s="48">
        <f t="shared" si="2"/>
        <v>-532478300</v>
      </c>
      <c r="K37" s="48">
        <f t="shared" si="2"/>
        <v>16333430</v>
      </c>
      <c r="L37" s="48">
        <f t="shared" si="2"/>
        <v>-72675539</v>
      </c>
      <c r="M37" s="48">
        <f t="shared" si="2"/>
        <v>-144793731</v>
      </c>
      <c r="N37" s="48">
        <f t="shared" si="2"/>
        <v>-201135840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-733614140</v>
      </c>
      <c r="X37" s="48">
        <f>IF(F21=F35,0,X21-X35)</f>
        <v>215263628</v>
      </c>
      <c r="Y37" s="48">
        <f t="shared" si="2"/>
        <v>-948877768</v>
      </c>
      <c r="Z37" s="49">
        <f>+IF(X37&lt;&gt;0,+(Y37/X37)*100,0)</f>
        <v>-440.79800048710507</v>
      </c>
      <c r="AA37" s="46">
        <f>+AA21-AA35</f>
        <v>98696665</v>
      </c>
    </row>
    <row r="38" spans="1:27" ht="23.1" customHeight="1" x14ac:dyDescent="0.25">
      <c r="A38" s="50" t="s">
        <v>62</v>
      </c>
      <c r="B38" s="29" t="s">
        <v>32</v>
      </c>
      <c r="C38" s="6">
        <v>233125107</v>
      </c>
      <c r="D38" s="6"/>
      <c r="E38" s="7">
        <v>293630670</v>
      </c>
      <c r="F38" s="8">
        <v>354293648</v>
      </c>
      <c r="G38" s="8"/>
      <c r="H38" s="8">
        <v>5463000</v>
      </c>
      <c r="I38" s="8">
        <v>3614000</v>
      </c>
      <c r="J38" s="8">
        <v>9077000</v>
      </c>
      <c r="K38" s="8">
        <v>14525000</v>
      </c>
      <c r="L38" s="8">
        <v>18919000</v>
      </c>
      <c r="M38" s="8">
        <v>17186000</v>
      </c>
      <c r="N38" s="8">
        <v>50630000</v>
      </c>
      <c r="O38" s="8"/>
      <c r="P38" s="8"/>
      <c r="Q38" s="8"/>
      <c r="R38" s="8"/>
      <c r="S38" s="8"/>
      <c r="T38" s="8"/>
      <c r="U38" s="8"/>
      <c r="V38" s="8"/>
      <c r="W38" s="8">
        <v>59707000</v>
      </c>
      <c r="X38" s="8">
        <v>256416756</v>
      </c>
      <c r="Y38" s="8">
        <v>-196709756</v>
      </c>
      <c r="Z38" s="2">
        <v>-76.714860241036661</v>
      </c>
      <c r="AA38" s="6">
        <v>354293648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-405993139</v>
      </c>
      <c r="D41" s="56">
        <f>SUM(D37:D40)</f>
        <v>0</v>
      </c>
      <c r="E41" s="57">
        <f t="shared" si="3"/>
        <v>378460690</v>
      </c>
      <c r="F41" s="58">
        <f t="shared" si="3"/>
        <v>452990313</v>
      </c>
      <c r="G41" s="58">
        <f t="shared" si="3"/>
        <v>21217694</v>
      </c>
      <c r="H41" s="58">
        <f t="shared" si="3"/>
        <v>-310948332</v>
      </c>
      <c r="I41" s="58">
        <f t="shared" si="3"/>
        <v>-233670662</v>
      </c>
      <c r="J41" s="58">
        <f t="shared" si="3"/>
        <v>-523401300</v>
      </c>
      <c r="K41" s="58">
        <f t="shared" si="3"/>
        <v>30858430</v>
      </c>
      <c r="L41" s="58">
        <f t="shared" si="3"/>
        <v>-53756539</v>
      </c>
      <c r="M41" s="58">
        <f t="shared" si="3"/>
        <v>-127607731</v>
      </c>
      <c r="N41" s="58">
        <f t="shared" si="3"/>
        <v>-150505840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-673907140</v>
      </c>
      <c r="X41" s="58">
        <f t="shared" si="3"/>
        <v>471680384</v>
      </c>
      <c r="Y41" s="58">
        <f t="shared" si="3"/>
        <v>-1145587524</v>
      </c>
      <c r="Z41" s="59">
        <f>+IF(X41&lt;&gt;0,+(Y41/X41)*100,0)</f>
        <v>-242.87368371884637</v>
      </c>
      <c r="AA41" s="56">
        <f>SUM(AA37:AA40)</f>
        <v>452990313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-405993139</v>
      </c>
      <c r="D43" s="64">
        <f>+D41-D42</f>
        <v>0</v>
      </c>
      <c r="E43" s="65">
        <f t="shared" si="4"/>
        <v>378460690</v>
      </c>
      <c r="F43" s="66">
        <f t="shared" si="4"/>
        <v>452990313</v>
      </c>
      <c r="G43" s="66">
        <f t="shared" si="4"/>
        <v>21217694</v>
      </c>
      <c r="H43" s="66">
        <f t="shared" si="4"/>
        <v>-310948332</v>
      </c>
      <c r="I43" s="66">
        <f t="shared" si="4"/>
        <v>-233670662</v>
      </c>
      <c r="J43" s="66">
        <f t="shared" si="4"/>
        <v>-523401300</v>
      </c>
      <c r="K43" s="66">
        <f t="shared" si="4"/>
        <v>30858430</v>
      </c>
      <c r="L43" s="66">
        <f t="shared" si="4"/>
        <v>-53756539</v>
      </c>
      <c r="M43" s="66">
        <f t="shared" si="4"/>
        <v>-127607731</v>
      </c>
      <c r="N43" s="66">
        <f t="shared" si="4"/>
        <v>-150505840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-673907140</v>
      </c>
      <c r="X43" s="66">
        <f t="shared" si="4"/>
        <v>471680384</v>
      </c>
      <c r="Y43" s="66">
        <f t="shared" si="4"/>
        <v>-1145587524</v>
      </c>
      <c r="Z43" s="67">
        <f>+IF(X43&lt;&gt;0,+(Y43/X43)*100,0)</f>
        <v>-242.87368371884637</v>
      </c>
      <c r="AA43" s="64">
        <f>+AA41-AA42</f>
        <v>452990313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-405993139</v>
      </c>
      <c r="D45" s="56">
        <f>SUM(D43:D44)</f>
        <v>0</v>
      </c>
      <c r="E45" s="57">
        <f t="shared" si="5"/>
        <v>378460690</v>
      </c>
      <c r="F45" s="58">
        <f t="shared" si="5"/>
        <v>452990313</v>
      </c>
      <c r="G45" s="58">
        <f t="shared" si="5"/>
        <v>21217694</v>
      </c>
      <c r="H45" s="58">
        <f t="shared" si="5"/>
        <v>-310948332</v>
      </c>
      <c r="I45" s="58">
        <f t="shared" si="5"/>
        <v>-233670662</v>
      </c>
      <c r="J45" s="58">
        <f t="shared" si="5"/>
        <v>-523401300</v>
      </c>
      <c r="K45" s="58">
        <f t="shared" si="5"/>
        <v>30858430</v>
      </c>
      <c r="L45" s="58">
        <f t="shared" si="5"/>
        <v>-53756539</v>
      </c>
      <c r="M45" s="58">
        <f t="shared" si="5"/>
        <v>-127607731</v>
      </c>
      <c r="N45" s="58">
        <f t="shared" si="5"/>
        <v>-150505840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-673907140</v>
      </c>
      <c r="X45" s="58">
        <f t="shared" si="5"/>
        <v>471680384</v>
      </c>
      <c r="Y45" s="58">
        <f t="shared" si="5"/>
        <v>-1145587524</v>
      </c>
      <c r="Z45" s="59">
        <f>+IF(X45&lt;&gt;0,+(Y45/X45)*100,0)</f>
        <v>-242.87368371884637</v>
      </c>
      <c r="AA45" s="56">
        <f>SUM(AA43:AA44)</f>
        <v>452990313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-405993139</v>
      </c>
      <c r="D47" s="71">
        <f>SUM(D45:D46)</f>
        <v>0</v>
      </c>
      <c r="E47" s="72">
        <f t="shared" si="6"/>
        <v>378460690</v>
      </c>
      <c r="F47" s="73">
        <f t="shared" si="6"/>
        <v>452990313</v>
      </c>
      <c r="G47" s="73">
        <f t="shared" si="6"/>
        <v>21217694</v>
      </c>
      <c r="H47" s="74">
        <f t="shared" si="6"/>
        <v>-310948332</v>
      </c>
      <c r="I47" s="74">
        <f t="shared" si="6"/>
        <v>-233670662</v>
      </c>
      <c r="J47" s="74">
        <f t="shared" si="6"/>
        <v>-523401300</v>
      </c>
      <c r="K47" s="74">
        <f t="shared" si="6"/>
        <v>30858430</v>
      </c>
      <c r="L47" s="74">
        <f t="shared" si="6"/>
        <v>-53756539</v>
      </c>
      <c r="M47" s="73">
        <f t="shared" si="6"/>
        <v>-127607731</v>
      </c>
      <c r="N47" s="73">
        <f t="shared" si="6"/>
        <v>-150505840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-673907140</v>
      </c>
      <c r="X47" s="74">
        <f t="shared" si="6"/>
        <v>471680384</v>
      </c>
      <c r="Y47" s="74">
        <f t="shared" si="6"/>
        <v>-1145587524</v>
      </c>
      <c r="Z47" s="75">
        <f>+IF(X47&lt;&gt;0,+(Y47/X47)*100,0)</f>
        <v>-242.87368371884637</v>
      </c>
      <c r="AA47" s="76">
        <f>SUM(AA45:AA46)</f>
        <v>452990313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252606171</v>
      </c>
      <c r="D7" s="6"/>
      <c r="E7" s="7">
        <v>389517840</v>
      </c>
      <c r="F7" s="8">
        <v>389517840</v>
      </c>
      <c r="G7" s="8">
        <v>10917760</v>
      </c>
      <c r="H7" s="8">
        <v>19412550</v>
      </c>
      <c r="I7" s="8">
        <v>20217408</v>
      </c>
      <c r="J7" s="8">
        <v>50547718</v>
      </c>
      <c r="K7" s="8">
        <v>21675740</v>
      </c>
      <c r="L7" s="8">
        <v>19278301</v>
      </c>
      <c r="M7" s="8">
        <v>22644248</v>
      </c>
      <c r="N7" s="8">
        <v>63598289</v>
      </c>
      <c r="O7" s="8"/>
      <c r="P7" s="8"/>
      <c r="Q7" s="8"/>
      <c r="R7" s="8"/>
      <c r="S7" s="8"/>
      <c r="T7" s="8"/>
      <c r="U7" s="8"/>
      <c r="V7" s="8"/>
      <c r="W7" s="8">
        <v>114146007</v>
      </c>
      <c r="X7" s="8">
        <v>194758914</v>
      </c>
      <c r="Y7" s="8">
        <v>-80612907</v>
      </c>
      <c r="Z7" s="2">
        <v>-41.391125748421452</v>
      </c>
      <c r="AA7" s="6">
        <v>389517840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1870294</v>
      </c>
      <c r="F8" s="8">
        <v>1870294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935148</v>
      </c>
      <c r="Y8" s="8">
        <v>-935148</v>
      </c>
      <c r="Z8" s="2">
        <v>-100</v>
      </c>
      <c r="AA8" s="6">
        <v>1870294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>
        <v>110861</v>
      </c>
      <c r="H12" s="8">
        <v>187307</v>
      </c>
      <c r="I12" s="8">
        <v>387599</v>
      </c>
      <c r="J12" s="8">
        <v>685767</v>
      </c>
      <c r="K12" s="8">
        <v>127254</v>
      </c>
      <c r="L12" s="8">
        <v>141785</v>
      </c>
      <c r="M12" s="8">
        <v>65906</v>
      </c>
      <c r="N12" s="8">
        <v>334945</v>
      </c>
      <c r="O12" s="8"/>
      <c r="P12" s="8"/>
      <c r="Q12" s="8"/>
      <c r="R12" s="8"/>
      <c r="S12" s="8"/>
      <c r="T12" s="8"/>
      <c r="U12" s="8"/>
      <c r="V12" s="8"/>
      <c r="W12" s="8">
        <v>1020712</v>
      </c>
      <c r="X12" s="8"/>
      <c r="Y12" s="8">
        <v>1020712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1371678</v>
      </c>
      <c r="D13" s="6"/>
      <c r="E13" s="7"/>
      <c r="F13" s="8"/>
      <c r="G13" s="8"/>
      <c r="H13" s="8">
        <v>-370</v>
      </c>
      <c r="I13" s="8"/>
      <c r="J13" s="8">
        <v>-370</v>
      </c>
      <c r="K13" s="8">
        <v>-78429</v>
      </c>
      <c r="L13" s="8">
        <v>-70</v>
      </c>
      <c r="M13" s="8"/>
      <c r="N13" s="8">
        <v>-78499</v>
      </c>
      <c r="O13" s="8"/>
      <c r="P13" s="8"/>
      <c r="Q13" s="8"/>
      <c r="R13" s="8"/>
      <c r="S13" s="8"/>
      <c r="T13" s="8"/>
      <c r="U13" s="8"/>
      <c r="V13" s="8"/>
      <c r="W13" s="8">
        <v>-78869</v>
      </c>
      <c r="X13" s="8"/>
      <c r="Y13" s="8">
        <v>-78869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2700000</v>
      </c>
      <c r="D18" s="6"/>
      <c r="E18" s="7">
        <v>301703274</v>
      </c>
      <c r="F18" s="8">
        <v>301703274</v>
      </c>
      <c r="G18" s="8"/>
      <c r="H18" s="8"/>
      <c r="I18" s="8"/>
      <c r="J18" s="8"/>
      <c r="K18" s="8">
        <v>979441</v>
      </c>
      <c r="L18" s="8"/>
      <c r="M18" s="8"/>
      <c r="N18" s="8">
        <v>979441</v>
      </c>
      <c r="O18" s="8"/>
      <c r="P18" s="8"/>
      <c r="Q18" s="8"/>
      <c r="R18" s="8"/>
      <c r="S18" s="8"/>
      <c r="T18" s="8"/>
      <c r="U18" s="8"/>
      <c r="V18" s="8"/>
      <c r="W18" s="8">
        <v>979441</v>
      </c>
      <c r="X18" s="8">
        <v>150851634</v>
      </c>
      <c r="Y18" s="8">
        <v>-149872193</v>
      </c>
      <c r="Z18" s="2">
        <v>-99.350725627539433</v>
      </c>
      <c r="AA18" s="6">
        <v>301703274</v>
      </c>
    </row>
    <row r="19" spans="1:27" ht="13.5" x14ac:dyDescent="0.25">
      <c r="A19" s="23" t="s">
        <v>46</v>
      </c>
      <c r="B19" s="29" t="s">
        <v>32</v>
      </c>
      <c r="C19" s="6">
        <v>1945200</v>
      </c>
      <c r="D19" s="6"/>
      <c r="E19" s="7">
        <v>76167</v>
      </c>
      <c r="F19" s="26">
        <v>76167</v>
      </c>
      <c r="G19" s="26">
        <v>217</v>
      </c>
      <c r="H19" s="26">
        <v>6913</v>
      </c>
      <c r="I19" s="26">
        <v>-16561</v>
      </c>
      <c r="J19" s="26">
        <v>-9431</v>
      </c>
      <c r="K19" s="26">
        <v>8739</v>
      </c>
      <c r="L19" s="26">
        <v>435</v>
      </c>
      <c r="M19" s="26">
        <v>217</v>
      </c>
      <c r="N19" s="26">
        <v>9391</v>
      </c>
      <c r="O19" s="26"/>
      <c r="P19" s="26"/>
      <c r="Q19" s="26"/>
      <c r="R19" s="26"/>
      <c r="S19" s="26"/>
      <c r="T19" s="26"/>
      <c r="U19" s="26"/>
      <c r="V19" s="26"/>
      <c r="W19" s="26">
        <v>-40</v>
      </c>
      <c r="X19" s="26">
        <v>38082</v>
      </c>
      <c r="Y19" s="26">
        <v>-38122</v>
      </c>
      <c r="Z19" s="27">
        <v>-100.10503650018381</v>
      </c>
      <c r="AA19" s="28">
        <v>76167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258623049</v>
      </c>
      <c r="D21" s="33">
        <f t="shared" si="0"/>
        <v>0</v>
      </c>
      <c r="E21" s="34">
        <f t="shared" si="0"/>
        <v>693167575</v>
      </c>
      <c r="F21" s="35">
        <f t="shared" si="0"/>
        <v>693167575</v>
      </c>
      <c r="G21" s="35">
        <f t="shared" si="0"/>
        <v>11028838</v>
      </c>
      <c r="H21" s="35">
        <f t="shared" si="0"/>
        <v>19606400</v>
      </c>
      <c r="I21" s="35">
        <f t="shared" si="0"/>
        <v>20588446</v>
      </c>
      <c r="J21" s="35">
        <f t="shared" si="0"/>
        <v>51223684</v>
      </c>
      <c r="K21" s="35">
        <f t="shared" si="0"/>
        <v>22712745</v>
      </c>
      <c r="L21" s="35">
        <f t="shared" si="0"/>
        <v>19420451</v>
      </c>
      <c r="M21" s="35">
        <f t="shared" si="0"/>
        <v>22710371</v>
      </c>
      <c r="N21" s="35">
        <f t="shared" si="0"/>
        <v>64843567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116067251</v>
      </c>
      <c r="X21" s="35">
        <f t="shared" si="0"/>
        <v>346583778</v>
      </c>
      <c r="Y21" s="35">
        <f t="shared" si="0"/>
        <v>-230516527</v>
      </c>
      <c r="Z21" s="36">
        <f>+IF(X21&lt;&gt;0,+(Y21/X21)*100,0)</f>
        <v>-66.511054940372887</v>
      </c>
      <c r="AA21" s="33">
        <f>SUM(AA5:AA20)</f>
        <v>693167575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173497986</v>
      </c>
      <c r="D24" s="6"/>
      <c r="E24" s="7">
        <v>141804898</v>
      </c>
      <c r="F24" s="8">
        <v>141804898</v>
      </c>
      <c r="G24" s="8">
        <v>13767114</v>
      </c>
      <c r="H24" s="8">
        <v>20419750</v>
      </c>
      <c r="I24" s="8">
        <v>12759713</v>
      </c>
      <c r="J24" s="8">
        <v>46946577</v>
      </c>
      <c r="K24" s="8">
        <v>17434058</v>
      </c>
      <c r="L24" s="8">
        <v>14900617</v>
      </c>
      <c r="M24" s="8">
        <v>15150835</v>
      </c>
      <c r="N24" s="8">
        <v>47485510</v>
      </c>
      <c r="O24" s="8"/>
      <c r="P24" s="8"/>
      <c r="Q24" s="8"/>
      <c r="R24" s="8"/>
      <c r="S24" s="8"/>
      <c r="T24" s="8"/>
      <c r="U24" s="8"/>
      <c r="V24" s="8"/>
      <c r="W24" s="8">
        <v>94432087</v>
      </c>
      <c r="X24" s="8">
        <v>70902474</v>
      </c>
      <c r="Y24" s="8">
        <v>23529613</v>
      </c>
      <c r="Z24" s="2">
        <v>33.185884317661468</v>
      </c>
      <c r="AA24" s="6">
        <v>141804898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210155455</v>
      </c>
      <c r="D27" s="6"/>
      <c r="E27" s="7">
        <v>65767384</v>
      </c>
      <c r="F27" s="8">
        <v>65767384</v>
      </c>
      <c r="G27" s="8"/>
      <c r="H27" s="8"/>
      <c r="I27" s="8">
        <v>16150449</v>
      </c>
      <c r="J27" s="8">
        <v>16150449</v>
      </c>
      <c r="K27" s="8">
        <v>15831271</v>
      </c>
      <c r="L27" s="8"/>
      <c r="M27" s="8">
        <v>15176312</v>
      </c>
      <c r="N27" s="8">
        <v>31007583</v>
      </c>
      <c r="O27" s="8"/>
      <c r="P27" s="8"/>
      <c r="Q27" s="8"/>
      <c r="R27" s="8"/>
      <c r="S27" s="8"/>
      <c r="T27" s="8"/>
      <c r="U27" s="8"/>
      <c r="V27" s="8"/>
      <c r="W27" s="8">
        <v>47158032</v>
      </c>
      <c r="X27" s="8">
        <v>32883690</v>
      </c>
      <c r="Y27" s="8">
        <v>14274342</v>
      </c>
      <c r="Z27" s="2">
        <v>43.408577322070606</v>
      </c>
      <c r="AA27" s="6">
        <v>65767384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159573387</v>
      </c>
      <c r="D30" s="6"/>
      <c r="E30" s="7">
        <v>143372580</v>
      </c>
      <c r="F30" s="8">
        <v>143372580</v>
      </c>
      <c r="G30" s="8">
        <v>130850</v>
      </c>
      <c r="H30" s="8">
        <v>10795947</v>
      </c>
      <c r="I30" s="8">
        <v>12795655</v>
      </c>
      <c r="J30" s="8">
        <v>23722452</v>
      </c>
      <c r="K30" s="8">
        <v>13461173</v>
      </c>
      <c r="L30" s="8">
        <v>12341754</v>
      </c>
      <c r="M30" s="8">
        <v>12054442</v>
      </c>
      <c r="N30" s="8">
        <v>37857369</v>
      </c>
      <c r="O30" s="8"/>
      <c r="P30" s="8"/>
      <c r="Q30" s="8"/>
      <c r="R30" s="8"/>
      <c r="S30" s="8"/>
      <c r="T30" s="8"/>
      <c r="U30" s="8"/>
      <c r="V30" s="8"/>
      <c r="W30" s="8">
        <v>61579821</v>
      </c>
      <c r="X30" s="8">
        <v>71686290</v>
      </c>
      <c r="Y30" s="8">
        <v>-10106469</v>
      </c>
      <c r="Z30" s="2">
        <v>-14.098189486441552</v>
      </c>
      <c r="AA30" s="6">
        <v>143372580</v>
      </c>
    </row>
    <row r="31" spans="1:27" ht="13.5" x14ac:dyDescent="0.25">
      <c r="A31" s="25" t="s">
        <v>57</v>
      </c>
      <c r="B31" s="24" t="s">
        <v>32</v>
      </c>
      <c r="C31" s="6">
        <v>98242429</v>
      </c>
      <c r="D31" s="6"/>
      <c r="E31" s="7">
        <v>59516000</v>
      </c>
      <c r="F31" s="8">
        <v>59516000</v>
      </c>
      <c r="G31" s="8">
        <v>1529845</v>
      </c>
      <c r="H31" s="8">
        <v>1293630</v>
      </c>
      <c r="I31" s="8">
        <v>3062018</v>
      </c>
      <c r="J31" s="8">
        <v>5885493</v>
      </c>
      <c r="K31" s="8">
        <v>3278253</v>
      </c>
      <c r="L31" s="8">
        <v>2245860</v>
      </c>
      <c r="M31" s="8">
        <v>3048034</v>
      </c>
      <c r="N31" s="8">
        <v>8572147</v>
      </c>
      <c r="O31" s="8"/>
      <c r="P31" s="8"/>
      <c r="Q31" s="8"/>
      <c r="R31" s="8"/>
      <c r="S31" s="8"/>
      <c r="T31" s="8"/>
      <c r="U31" s="8"/>
      <c r="V31" s="8"/>
      <c r="W31" s="8">
        <v>14457640</v>
      </c>
      <c r="X31" s="8">
        <v>29758014</v>
      </c>
      <c r="Y31" s="8">
        <v>-15300374</v>
      </c>
      <c r="Z31" s="2">
        <v>-51.415978230267655</v>
      </c>
      <c r="AA31" s="6">
        <v>59516000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101149983</v>
      </c>
      <c r="D33" s="6"/>
      <c r="E33" s="7">
        <v>106437866</v>
      </c>
      <c r="F33" s="8">
        <v>106437866</v>
      </c>
      <c r="G33" s="8">
        <v>10175123</v>
      </c>
      <c r="H33" s="8">
        <v>10010303</v>
      </c>
      <c r="I33" s="8">
        <v>11383385</v>
      </c>
      <c r="J33" s="8">
        <v>31568811</v>
      </c>
      <c r="K33" s="8">
        <v>10191536</v>
      </c>
      <c r="L33" s="8">
        <v>8056089</v>
      </c>
      <c r="M33" s="8">
        <v>8792269</v>
      </c>
      <c r="N33" s="8">
        <v>27039894</v>
      </c>
      <c r="O33" s="8"/>
      <c r="P33" s="8"/>
      <c r="Q33" s="8"/>
      <c r="R33" s="8"/>
      <c r="S33" s="8"/>
      <c r="T33" s="8"/>
      <c r="U33" s="8"/>
      <c r="V33" s="8"/>
      <c r="W33" s="8">
        <v>58608705</v>
      </c>
      <c r="X33" s="8">
        <v>53218932</v>
      </c>
      <c r="Y33" s="8">
        <v>5389773</v>
      </c>
      <c r="Z33" s="2">
        <v>10.127548219118715</v>
      </c>
      <c r="AA33" s="6">
        <v>106437866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5200000</v>
      </c>
      <c r="F34" s="8">
        <v>5200000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2600004</v>
      </c>
      <c r="Y34" s="8">
        <v>-2600004</v>
      </c>
      <c r="Z34" s="2">
        <v>-100</v>
      </c>
      <c r="AA34" s="6">
        <v>5200000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742619240</v>
      </c>
      <c r="D35" s="33">
        <f>SUM(D24:D34)</f>
        <v>0</v>
      </c>
      <c r="E35" s="34">
        <f t="shared" si="1"/>
        <v>522098728</v>
      </c>
      <c r="F35" s="35">
        <f t="shared" si="1"/>
        <v>522098728</v>
      </c>
      <c r="G35" s="35">
        <f t="shared" si="1"/>
        <v>25602932</v>
      </c>
      <c r="H35" s="35">
        <f t="shared" si="1"/>
        <v>42519630</v>
      </c>
      <c r="I35" s="35">
        <f t="shared" si="1"/>
        <v>56151220</v>
      </c>
      <c r="J35" s="35">
        <f t="shared" si="1"/>
        <v>124273782</v>
      </c>
      <c r="K35" s="35">
        <f t="shared" si="1"/>
        <v>60196291</v>
      </c>
      <c r="L35" s="35">
        <f t="shared" si="1"/>
        <v>37544320</v>
      </c>
      <c r="M35" s="35">
        <f t="shared" si="1"/>
        <v>54221892</v>
      </c>
      <c r="N35" s="35">
        <f t="shared" si="1"/>
        <v>151962503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276236285</v>
      </c>
      <c r="X35" s="35">
        <f t="shared" si="1"/>
        <v>261049404</v>
      </c>
      <c r="Y35" s="35">
        <f t="shared" si="1"/>
        <v>15186881</v>
      </c>
      <c r="Z35" s="36">
        <f>+IF(X35&lt;&gt;0,+(Y35/X35)*100,0)</f>
        <v>5.8176271492272775</v>
      </c>
      <c r="AA35" s="33">
        <f>SUM(AA24:AA34)</f>
        <v>522098728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-483996191</v>
      </c>
      <c r="D37" s="46">
        <f>+D21-D35</f>
        <v>0</v>
      </c>
      <c r="E37" s="47">
        <f t="shared" si="2"/>
        <v>171068847</v>
      </c>
      <c r="F37" s="48">
        <f t="shared" si="2"/>
        <v>171068847</v>
      </c>
      <c r="G37" s="48">
        <f t="shared" si="2"/>
        <v>-14574094</v>
      </c>
      <c r="H37" s="48">
        <f t="shared" si="2"/>
        <v>-22913230</v>
      </c>
      <c r="I37" s="48">
        <f t="shared" si="2"/>
        <v>-35562774</v>
      </c>
      <c r="J37" s="48">
        <f t="shared" si="2"/>
        <v>-73050098</v>
      </c>
      <c r="K37" s="48">
        <f t="shared" si="2"/>
        <v>-37483546</v>
      </c>
      <c r="L37" s="48">
        <f t="shared" si="2"/>
        <v>-18123869</v>
      </c>
      <c r="M37" s="48">
        <f t="shared" si="2"/>
        <v>-31511521</v>
      </c>
      <c r="N37" s="48">
        <f t="shared" si="2"/>
        <v>-87118936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-160169034</v>
      </c>
      <c r="X37" s="48">
        <f>IF(F21=F35,0,X21-X35)</f>
        <v>85534374</v>
      </c>
      <c r="Y37" s="48">
        <f t="shared" si="2"/>
        <v>-245703408</v>
      </c>
      <c r="Z37" s="49">
        <f>+IF(X37&lt;&gt;0,+(Y37/X37)*100,0)</f>
        <v>-287.25691965665175</v>
      </c>
      <c r="AA37" s="46">
        <f>+AA21-AA35</f>
        <v>171068847</v>
      </c>
    </row>
    <row r="38" spans="1:27" ht="23.1" customHeight="1" x14ac:dyDescent="0.25">
      <c r="A38" s="50" t="s">
        <v>62</v>
      </c>
      <c r="B38" s="29" t="s">
        <v>32</v>
      </c>
      <c r="C38" s="6">
        <v>242335081</v>
      </c>
      <c r="D38" s="6"/>
      <c r="E38" s="7">
        <v>285097800</v>
      </c>
      <c r="F38" s="8">
        <v>285097800</v>
      </c>
      <c r="G38" s="8"/>
      <c r="H38" s="8">
        <v>25994473</v>
      </c>
      <c r="I38" s="8">
        <v>7499064</v>
      </c>
      <c r="J38" s="8">
        <v>33493537</v>
      </c>
      <c r="K38" s="8">
        <v>36822072</v>
      </c>
      <c r="L38" s="8">
        <v>14933026</v>
      </c>
      <c r="M38" s="8">
        <v>19548970</v>
      </c>
      <c r="N38" s="8">
        <v>71304068</v>
      </c>
      <c r="O38" s="8"/>
      <c r="P38" s="8"/>
      <c r="Q38" s="8"/>
      <c r="R38" s="8"/>
      <c r="S38" s="8"/>
      <c r="T38" s="8"/>
      <c r="U38" s="8"/>
      <c r="V38" s="8"/>
      <c r="W38" s="8">
        <v>104797605</v>
      </c>
      <c r="X38" s="8">
        <v>142548900</v>
      </c>
      <c r="Y38" s="8">
        <v>-37751295</v>
      </c>
      <c r="Z38" s="2">
        <v>-26.483048974772867</v>
      </c>
      <c r="AA38" s="6">
        <v>285097800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-241661110</v>
      </c>
      <c r="D41" s="56">
        <f>SUM(D37:D40)</f>
        <v>0</v>
      </c>
      <c r="E41" s="57">
        <f t="shared" si="3"/>
        <v>456166647</v>
      </c>
      <c r="F41" s="58">
        <f t="shared" si="3"/>
        <v>456166647</v>
      </c>
      <c r="G41" s="58">
        <f t="shared" si="3"/>
        <v>-14574094</v>
      </c>
      <c r="H41" s="58">
        <f t="shared" si="3"/>
        <v>3081243</v>
      </c>
      <c r="I41" s="58">
        <f t="shared" si="3"/>
        <v>-28063710</v>
      </c>
      <c r="J41" s="58">
        <f t="shared" si="3"/>
        <v>-39556561</v>
      </c>
      <c r="K41" s="58">
        <f t="shared" si="3"/>
        <v>-661474</v>
      </c>
      <c r="L41" s="58">
        <f t="shared" si="3"/>
        <v>-3190843</v>
      </c>
      <c r="M41" s="58">
        <f t="shared" si="3"/>
        <v>-11962551</v>
      </c>
      <c r="N41" s="58">
        <f t="shared" si="3"/>
        <v>-15814868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-55371429</v>
      </c>
      <c r="X41" s="58">
        <f t="shared" si="3"/>
        <v>228083274</v>
      </c>
      <c r="Y41" s="58">
        <f t="shared" si="3"/>
        <v>-283454703</v>
      </c>
      <c r="Z41" s="59">
        <f>+IF(X41&lt;&gt;0,+(Y41/X41)*100,0)</f>
        <v>-124.27684767450332</v>
      </c>
      <c r="AA41" s="56">
        <f>SUM(AA37:AA40)</f>
        <v>456166647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-241661110</v>
      </c>
      <c r="D43" s="64">
        <f>+D41-D42</f>
        <v>0</v>
      </c>
      <c r="E43" s="65">
        <f t="shared" si="4"/>
        <v>456166647</v>
      </c>
      <c r="F43" s="66">
        <f t="shared" si="4"/>
        <v>456166647</v>
      </c>
      <c r="G43" s="66">
        <f t="shared" si="4"/>
        <v>-14574094</v>
      </c>
      <c r="H43" s="66">
        <f t="shared" si="4"/>
        <v>3081243</v>
      </c>
      <c r="I43" s="66">
        <f t="shared" si="4"/>
        <v>-28063710</v>
      </c>
      <c r="J43" s="66">
        <f t="shared" si="4"/>
        <v>-39556561</v>
      </c>
      <c r="K43" s="66">
        <f t="shared" si="4"/>
        <v>-661474</v>
      </c>
      <c r="L43" s="66">
        <f t="shared" si="4"/>
        <v>-3190843</v>
      </c>
      <c r="M43" s="66">
        <f t="shared" si="4"/>
        <v>-11962551</v>
      </c>
      <c r="N43" s="66">
        <f t="shared" si="4"/>
        <v>-15814868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-55371429</v>
      </c>
      <c r="X43" s="66">
        <f t="shared" si="4"/>
        <v>228083274</v>
      </c>
      <c r="Y43" s="66">
        <f t="shared" si="4"/>
        <v>-283454703</v>
      </c>
      <c r="Z43" s="67">
        <f>+IF(X43&lt;&gt;0,+(Y43/X43)*100,0)</f>
        <v>-124.27684767450332</v>
      </c>
      <c r="AA43" s="64">
        <f>+AA41-AA42</f>
        <v>456166647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-241661110</v>
      </c>
      <c r="D45" s="56">
        <f>SUM(D43:D44)</f>
        <v>0</v>
      </c>
      <c r="E45" s="57">
        <f t="shared" si="5"/>
        <v>456166647</v>
      </c>
      <c r="F45" s="58">
        <f t="shared" si="5"/>
        <v>456166647</v>
      </c>
      <c r="G45" s="58">
        <f t="shared" si="5"/>
        <v>-14574094</v>
      </c>
      <c r="H45" s="58">
        <f t="shared" si="5"/>
        <v>3081243</v>
      </c>
      <c r="I45" s="58">
        <f t="shared" si="5"/>
        <v>-28063710</v>
      </c>
      <c r="J45" s="58">
        <f t="shared" si="5"/>
        <v>-39556561</v>
      </c>
      <c r="K45" s="58">
        <f t="shared" si="5"/>
        <v>-661474</v>
      </c>
      <c r="L45" s="58">
        <f t="shared" si="5"/>
        <v>-3190843</v>
      </c>
      <c r="M45" s="58">
        <f t="shared" si="5"/>
        <v>-11962551</v>
      </c>
      <c r="N45" s="58">
        <f t="shared" si="5"/>
        <v>-15814868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-55371429</v>
      </c>
      <c r="X45" s="58">
        <f t="shared" si="5"/>
        <v>228083274</v>
      </c>
      <c r="Y45" s="58">
        <f t="shared" si="5"/>
        <v>-283454703</v>
      </c>
      <c r="Z45" s="59">
        <f>+IF(X45&lt;&gt;0,+(Y45/X45)*100,0)</f>
        <v>-124.27684767450332</v>
      </c>
      <c r="AA45" s="56">
        <f>SUM(AA43:AA44)</f>
        <v>456166647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-241661110</v>
      </c>
      <c r="D47" s="71">
        <f>SUM(D45:D46)</f>
        <v>0</v>
      </c>
      <c r="E47" s="72">
        <f t="shared" si="6"/>
        <v>456166647</v>
      </c>
      <c r="F47" s="73">
        <f t="shared" si="6"/>
        <v>456166647</v>
      </c>
      <c r="G47" s="73">
        <f t="shared" si="6"/>
        <v>-14574094</v>
      </c>
      <c r="H47" s="74">
        <f t="shared" si="6"/>
        <v>3081243</v>
      </c>
      <c r="I47" s="74">
        <f t="shared" si="6"/>
        <v>-28063710</v>
      </c>
      <c r="J47" s="74">
        <f t="shared" si="6"/>
        <v>-39556561</v>
      </c>
      <c r="K47" s="74">
        <f t="shared" si="6"/>
        <v>-661474</v>
      </c>
      <c r="L47" s="74">
        <f t="shared" si="6"/>
        <v>-3190843</v>
      </c>
      <c r="M47" s="73">
        <f t="shared" si="6"/>
        <v>-11962551</v>
      </c>
      <c r="N47" s="73">
        <f t="shared" si="6"/>
        <v>-15814868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-55371429</v>
      </c>
      <c r="X47" s="74">
        <f t="shared" si="6"/>
        <v>228083274</v>
      </c>
      <c r="Y47" s="74">
        <f t="shared" si="6"/>
        <v>-283454703</v>
      </c>
      <c r="Z47" s="75">
        <f>+IF(X47&lt;&gt;0,+(Y47/X47)*100,0)</f>
        <v>-124.27684767450332</v>
      </c>
      <c r="AA47" s="76">
        <f>SUM(AA45:AA46)</f>
        <v>456166647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170468</v>
      </c>
      <c r="D33" s="6"/>
      <c r="E33" s="7">
        <v>320000</v>
      </c>
      <c r="F33" s="8">
        <v>320000</v>
      </c>
      <c r="G33" s="8">
        <v>35111</v>
      </c>
      <c r="H33" s="8"/>
      <c r="I33" s="8"/>
      <c r="J33" s="8">
        <v>35111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35111</v>
      </c>
      <c r="X33" s="8">
        <v>159998</v>
      </c>
      <c r="Y33" s="8">
        <v>-124887</v>
      </c>
      <c r="Z33" s="2">
        <v>-78.055350691883646</v>
      </c>
      <c r="AA33" s="6">
        <v>320000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170468</v>
      </c>
      <c r="D35" s="33">
        <f>SUM(D24:D34)</f>
        <v>0</v>
      </c>
      <c r="E35" s="34">
        <f t="shared" si="1"/>
        <v>320000</v>
      </c>
      <c r="F35" s="35">
        <f t="shared" si="1"/>
        <v>320000</v>
      </c>
      <c r="G35" s="35">
        <f t="shared" si="1"/>
        <v>35111</v>
      </c>
      <c r="H35" s="35">
        <f t="shared" si="1"/>
        <v>0</v>
      </c>
      <c r="I35" s="35">
        <f t="shared" si="1"/>
        <v>0</v>
      </c>
      <c r="J35" s="35">
        <f t="shared" si="1"/>
        <v>35111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35111</v>
      </c>
      <c r="X35" s="35">
        <f t="shared" si="1"/>
        <v>159998</v>
      </c>
      <c r="Y35" s="35">
        <f t="shared" si="1"/>
        <v>-124887</v>
      </c>
      <c r="Z35" s="36">
        <f>+IF(X35&lt;&gt;0,+(Y35/X35)*100,0)</f>
        <v>-78.055350691883646</v>
      </c>
      <c r="AA35" s="33">
        <f>SUM(AA24:AA34)</f>
        <v>320000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-170468</v>
      </c>
      <c r="D37" s="46">
        <f>+D21-D35</f>
        <v>0</v>
      </c>
      <c r="E37" s="47">
        <f t="shared" si="2"/>
        <v>-320000</v>
      </c>
      <c r="F37" s="48">
        <f t="shared" si="2"/>
        <v>-320000</v>
      </c>
      <c r="G37" s="48">
        <f t="shared" si="2"/>
        <v>-35111</v>
      </c>
      <c r="H37" s="48">
        <f t="shared" si="2"/>
        <v>0</v>
      </c>
      <c r="I37" s="48">
        <f t="shared" si="2"/>
        <v>0</v>
      </c>
      <c r="J37" s="48">
        <f t="shared" si="2"/>
        <v>-35111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-35111</v>
      </c>
      <c r="X37" s="48">
        <f>IF(F21=F35,0,X21-X35)</f>
        <v>-159998</v>
      </c>
      <c r="Y37" s="48">
        <f t="shared" si="2"/>
        <v>124887</v>
      </c>
      <c r="Z37" s="49">
        <f>+IF(X37&lt;&gt;0,+(Y37/X37)*100,0)</f>
        <v>-78.055350691883646</v>
      </c>
      <c r="AA37" s="46">
        <f>+AA21-AA35</f>
        <v>-320000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-170468</v>
      </c>
      <c r="D41" s="56">
        <f>SUM(D37:D40)</f>
        <v>0</v>
      </c>
      <c r="E41" s="57">
        <f t="shared" si="3"/>
        <v>-320000</v>
      </c>
      <c r="F41" s="58">
        <f t="shared" si="3"/>
        <v>-320000</v>
      </c>
      <c r="G41" s="58">
        <f t="shared" si="3"/>
        <v>-35111</v>
      </c>
      <c r="H41" s="58">
        <f t="shared" si="3"/>
        <v>0</v>
      </c>
      <c r="I41" s="58">
        <f t="shared" si="3"/>
        <v>0</v>
      </c>
      <c r="J41" s="58">
        <f t="shared" si="3"/>
        <v>-35111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-35111</v>
      </c>
      <c r="X41" s="58">
        <f t="shared" si="3"/>
        <v>-159998</v>
      </c>
      <c r="Y41" s="58">
        <f t="shared" si="3"/>
        <v>124887</v>
      </c>
      <c r="Z41" s="59">
        <f>+IF(X41&lt;&gt;0,+(Y41/X41)*100,0)</f>
        <v>-78.055350691883646</v>
      </c>
      <c r="AA41" s="56">
        <f>SUM(AA37:AA40)</f>
        <v>-320000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-170468</v>
      </c>
      <c r="D43" s="64">
        <f>+D41-D42</f>
        <v>0</v>
      </c>
      <c r="E43" s="65">
        <f t="shared" si="4"/>
        <v>-320000</v>
      </c>
      <c r="F43" s="66">
        <f t="shared" si="4"/>
        <v>-320000</v>
      </c>
      <c r="G43" s="66">
        <f t="shared" si="4"/>
        <v>-35111</v>
      </c>
      <c r="H43" s="66">
        <f t="shared" si="4"/>
        <v>0</v>
      </c>
      <c r="I43" s="66">
        <f t="shared" si="4"/>
        <v>0</v>
      </c>
      <c r="J43" s="66">
        <f t="shared" si="4"/>
        <v>-35111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-35111</v>
      </c>
      <c r="X43" s="66">
        <f t="shared" si="4"/>
        <v>-159998</v>
      </c>
      <c r="Y43" s="66">
        <f t="shared" si="4"/>
        <v>124887</v>
      </c>
      <c r="Z43" s="67">
        <f>+IF(X43&lt;&gt;0,+(Y43/X43)*100,0)</f>
        <v>-78.055350691883646</v>
      </c>
      <c r="AA43" s="64">
        <f>+AA41-AA42</f>
        <v>-320000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-170468</v>
      </c>
      <c r="D45" s="56">
        <f>SUM(D43:D44)</f>
        <v>0</v>
      </c>
      <c r="E45" s="57">
        <f t="shared" si="5"/>
        <v>-320000</v>
      </c>
      <c r="F45" s="58">
        <f t="shared" si="5"/>
        <v>-320000</v>
      </c>
      <c r="G45" s="58">
        <f t="shared" si="5"/>
        <v>-35111</v>
      </c>
      <c r="H45" s="58">
        <f t="shared" si="5"/>
        <v>0</v>
      </c>
      <c r="I45" s="58">
        <f t="shared" si="5"/>
        <v>0</v>
      </c>
      <c r="J45" s="58">
        <f t="shared" si="5"/>
        <v>-35111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-35111</v>
      </c>
      <c r="X45" s="58">
        <f t="shared" si="5"/>
        <v>-159998</v>
      </c>
      <c r="Y45" s="58">
        <f t="shared" si="5"/>
        <v>124887</v>
      </c>
      <c r="Z45" s="59">
        <f>+IF(X45&lt;&gt;0,+(Y45/X45)*100,0)</f>
        <v>-78.055350691883646</v>
      </c>
      <c r="AA45" s="56">
        <f>SUM(AA43:AA44)</f>
        <v>-320000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-170468</v>
      </c>
      <c r="D47" s="71">
        <f>SUM(D45:D46)</f>
        <v>0</v>
      </c>
      <c r="E47" s="72">
        <f t="shared" si="6"/>
        <v>-320000</v>
      </c>
      <c r="F47" s="73">
        <f t="shared" si="6"/>
        <v>-320000</v>
      </c>
      <c r="G47" s="73">
        <f t="shared" si="6"/>
        <v>-35111</v>
      </c>
      <c r="H47" s="74">
        <f t="shared" si="6"/>
        <v>0</v>
      </c>
      <c r="I47" s="74">
        <f t="shared" si="6"/>
        <v>0</v>
      </c>
      <c r="J47" s="74">
        <f t="shared" si="6"/>
        <v>-35111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-35111</v>
      </c>
      <c r="X47" s="74">
        <f t="shared" si="6"/>
        <v>-159998</v>
      </c>
      <c r="Y47" s="74">
        <f t="shared" si="6"/>
        <v>124887</v>
      </c>
      <c r="Z47" s="75">
        <f>+IF(X47&lt;&gt;0,+(Y47/X47)*100,0)</f>
        <v>-78.055350691883646</v>
      </c>
      <c r="AA47" s="76">
        <f>SUM(AA45:AA46)</f>
        <v>-320000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3528</v>
      </c>
      <c r="F6" s="8">
        <v>3528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1764</v>
      </c>
      <c r="Y6" s="8">
        <v>-1764</v>
      </c>
      <c r="Z6" s="2">
        <v>-100</v>
      </c>
      <c r="AA6" s="6">
        <v>3528</v>
      </c>
    </row>
    <row r="7" spans="1:27" ht="13.5" x14ac:dyDescent="0.25">
      <c r="A7" s="25" t="s">
        <v>35</v>
      </c>
      <c r="B7" s="24" t="s">
        <v>32</v>
      </c>
      <c r="C7" s="6">
        <v>2887881</v>
      </c>
      <c r="D7" s="6"/>
      <c r="E7" s="7">
        <v>773217412</v>
      </c>
      <c r="F7" s="8">
        <v>773217412</v>
      </c>
      <c r="G7" s="8">
        <v>54350668</v>
      </c>
      <c r="H7" s="8">
        <v>67253132</v>
      </c>
      <c r="I7" s="8">
        <v>66169770</v>
      </c>
      <c r="J7" s="8">
        <v>187773570</v>
      </c>
      <c r="K7" s="8">
        <v>72312956</v>
      </c>
      <c r="L7" s="8">
        <v>60047115</v>
      </c>
      <c r="M7" s="8">
        <v>384886716</v>
      </c>
      <c r="N7" s="8">
        <v>517246787</v>
      </c>
      <c r="O7" s="8"/>
      <c r="P7" s="8"/>
      <c r="Q7" s="8"/>
      <c r="R7" s="8"/>
      <c r="S7" s="8"/>
      <c r="T7" s="8"/>
      <c r="U7" s="8"/>
      <c r="V7" s="8"/>
      <c r="W7" s="8">
        <v>705020357</v>
      </c>
      <c r="X7" s="8">
        <v>386608710</v>
      </c>
      <c r="Y7" s="8">
        <v>318411647</v>
      </c>
      <c r="Z7" s="2">
        <v>82.36018453903948</v>
      </c>
      <c r="AA7" s="6">
        <v>773217412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97124912</v>
      </c>
      <c r="D13" s="6"/>
      <c r="E13" s="7">
        <v>101323107</v>
      </c>
      <c r="F13" s="8">
        <v>101323107</v>
      </c>
      <c r="G13" s="8">
        <v>8089822</v>
      </c>
      <c r="H13" s="8">
        <v>8529030</v>
      </c>
      <c r="I13" s="8">
        <v>8471984</v>
      </c>
      <c r="J13" s="8">
        <v>25090836</v>
      </c>
      <c r="K13" s="8">
        <v>8103413</v>
      </c>
      <c r="L13" s="8">
        <v>8853320</v>
      </c>
      <c r="M13" s="8">
        <v>50716009</v>
      </c>
      <c r="N13" s="8">
        <v>67672742</v>
      </c>
      <c r="O13" s="8"/>
      <c r="P13" s="8"/>
      <c r="Q13" s="8"/>
      <c r="R13" s="8"/>
      <c r="S13" s="8"/>
      <c r="T13" s="8"/>
      <c r="U13" s="8"/>
      <c r="V13" s="8"/>
      <c r="W13" s="8">
        <v>92763578</v>
      </c>
      <c r="X13" s="8">
        <v>50661558</v>
      </c>
      <c r="Y13" s="8">
        <v>42102020</v>
      </c>
      <c r="Z13" s="2">
        <v>83.104471441640229</v>
      </c>
      <c r="AA13" s="6">
        <v>101323107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171851172</v>
      </c>
      <c r="F18" s="8">
        <v>171851172</v>
      </c>
      <c r="G18" s="8">
        <v>85275310</v>
      </c>
      <c r="H18" s="8"/>
      <c r="I18" s="8"/>
      <c r="J18" s="8">
        <v>85275310</v>
      </c>
      <c r="K18" s="8"/>
      <c r="L18" s="8"/>
      <c r="M18" s="8">
        <v>153495624</v>
      </c>
      <c r="N18" s="8">
        <v>153495624</v>
      </c>
      <c r="O18" s="8"/>
      <c r="P18" s="8"/>
      <c r="Q18" s="8"/>
      <c r="R18" s="8"/>
      <c r="S18" s="8"/>
      <c r="T18" s="8"/>
      <c r="U18" s="8"/>
      <c r="V18" s="8"/>
      <c r="W18" s="8">
        <v>238770934</v>
      </c>
      <c r="X18" s="8">
        <v>85925586</v>
      </c>
      <c r="Y18" s="8">
        <v>152845348</v>
      </c>
      <c r="Z18" s="2">
        <v>177.88106560018107</v>
      </c>
      <c r="AA18" s="6">
        <v>171851172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100012793</v>
      </c>
      <c r="D21" s="33">
        <f t="shared" si="0"/>
        <v>0</v>
      </c>
      <c r="E21" s="34">
        <f t="shared" si="0"/>
        <v>1046395219</v>
      </c>
      <c r="F21" s="35">
        <f t="shared" si="0"/>
        <v>1046395219</v>
      </c>
      <c r="G21" s="35">
        <f t="shared" si="0"/>
        <v>147715800</v>
      </c>
      <c r="H21" s="35">
        <f t="shared" si="0"/>
        <v>75782162</v>
      </c>
      <c r="I21" s="35">
        <f t="shared" si="0"/>
        <v>74641754</v>
      </c>
      <c r="J21" s="35">
        <f t="shared" si="0"/>
        <v>298139716</v>
      </c>
      <c r="K21" s="35">
        <f t="shared" si="0"/>
        <v>80416369</v>
      </c>
      <c r="L21" s="35">
        <f t="shared" si="0"/>
        <v>68900435</v>
      </c>
      <c r="M21" s="35">
        <f t="shared" si="0"/>
        <v>589098349</v>
      </c>
      <c r="N21" s="35">
        <f t="shared" si="0"/>
        <v>738415153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1036554869</v>
      </c>
      <c r="X21" s="35">
        <f t="shared" si="0"/>
        <v>523197618</v>
      </c>
      <c r="Y21" s="35">
        <f t="shared" si="0"/>
        <v>513357251</v>
      </c>
      <c r="Z21" s="36">
        <f>+IF(X21&lt;&gt;0,+(Y21/X21)*100,0)</f>
        <v>98.119187346911815</v>
      </c>
      <c r="AA21" s="33">
        <f>SUM(AA5:AA20)</f>
        <v>1046395219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109643345</v>
      </c>
      <c r="F24" s="8">
        <v>109643345</v>
      </c>
      <c r="G24" s="8">
        <v>8596707</v>
      </c>
      <c r="H24" s="8">
        <v>8527070</v>
      </c>
      <c r="I24" s="8">
        <v>8534780</v>
      </c>
      <c r="J24" s="8">
        <v>25658557</v>
      </c>
      <c r="K24" s="8">
        <v>13297735</v>
      </c>
      <c r="L24" s="8">
        <v>9442559</v>
      </c>
      <c r="M24" s="8">
        <v>58330974</v>
      </c>
      <c r="N24" s="8">
        <v>81071268</v>
      </c>
      <c r="O24" s="8"/>
      <c r="P24" s="8"/>
      <c r="Q24" s="8"/>
      <c r="R24" s="8"/>
      <c r="S24" s="8"/>
      <c r="T24" s="8"/>
      <c r="U24" s="8"/>
      <c r="V24" s="8"/>
      <c r="W24" s="8">
        <v>106729825</v>
      </c>
      <c r="X24" s="8">
        <v>54821694</v>
      </c>
      <c r="Y24" s="8">
        <v>51908131</v>
      </c>
      <c r="Z24" s="2">
        <v>94.685383125884442</v>
      </c>
      <c r="AA24" s="6">
        <v>109643345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122512199</v>
      </c>
      <c r="D26" s="6"/>
      <c r="E26" s="7"/>
      <c r="F26" s="8"/>
      <c r="G26" s="8"/>
      <c r="H26" s="8">
        <v>17602270</v>
      </c>
      <c r="I26" s="8">
        <v>21982439</v>
      </c>
      <c r="J26" s="8">
        <v>39584709</v>
      </c>
      <c r="K26" s="8"/>
      <c r="L26" s="8">
        <v>44034218</v>
      </c>
      <c r="M26" s="8">
        <v>103498317</v>
      </c>
      <c r="N26" s="8">
        <v>147532535</v>
      </c>
      <c r="O26" s="8"/>
      <c r="P26" s="8"/>
      <c r="Q26" s="8"/>
      <c r="R26" s="8"/>
      <c r="S26" s="8"/>
      <c r="T26" s="8"/>
      <c r="U26" s="8"/>
      <c r="V26" s="8"/>
      <c r="W26" s="8">
        <v>187117244</v>
      </c>
      <c r="X26" s="8"/>
      <c r="Y26" s="8">
        <v>187117244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30386877</v>
      </c>
      <c r="D27" s="6"/>
      <c r="E27" s="7">
        <v>65064102</v>
      </c>
      <c r="F27" s="8">
        <v>65064102</v>
      </c>
      <c r="G27" s="8">
        <v>5429410</v>
      </c>
      <c r="H27" s="8">
        <v>3890363</v>
      </c>
      <c r="I27" s="8">
        <v>4504771</v>
      </c>
      <c r="J27" s="8">
        <v>13824544</v>
      </c>
      <c r="K27" s="8">
        <v>4654932</v>
      </c>
      <c r="L27" s="8">
        <v>4504770</v>
      </c>
      <c r="M27" s="8">
        <v>27629270</v>
      </c>
      <c r="N27" s="8">
        <v>36788972</v>
      </c>
      <c r="O27" s="8"/>
      <c r="P27" s="8"/>
      <c r="Q27" s="8"/>
      <c r="R27" s="8"/>
      <c r="S27" s="8"/>
      <c r="T27" s="8"/>
      <c r="U27" s="8"/>
      <c r="V27" s="8"/>
      <c r="W27" s="8">
        <v>50613516</v>
      </c>
      <c r="X27" s="8">
        <v>32532048</v>
      </c>
      <c r="Y27" s="8">
        <v>18081468</v>
      </c>
      <c r="Z27" s="2">
        <v>55.580478671370457</v>
      </c>
      <c r="AA27" s="6">
        <v>65064102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4617273</v>
      </c>
      <c r="F28" s="8">
        <v>4617273</v>
      </c>
      <c r="G28" s="8">
        <v>424383</v>
      </c>
      <c r="H28" s="8">
        <v>424383</v>
      </c>
      <c r="I28" s="8">
        <v>410694</v>
      </c>
      <c r="J28" s="8">
        <v>1259460</v>
      </c>
      <c r="K28" s="8">
        <v>682086</v>
      </c>
      <c r="L28" s="8">
        <v>385746</v>
      </c>
      <c r="M28" s="8">
        <v>2725897</v>
      </c>
      <c r="N28" s="8">
        <v>3793729</v>
      </c>
      <c r="O28" s="8"/>
      <c r="P28" s="8"/>
      <c r="Q28" s="8"/>
      <c r="R28" s="8"/>
      <c r="S28" s="8"/>
      <c r="T28" s="8"/>
      <c r="U28" s="8"/>
      <c r="V28" s="8"/>
      <c r="W28" s="8">
        <v>5053189</v>
      </c>
      <c r="X28" s="8">
        <v>2308638</v>
      </c>
      <c r="Y28" s="8">
        <v>2744551</v>
      </c>
      <c r="Z28" s="2">
        <v>118.88182556121833</v>
      </c>
      <c r="AA28" s="6">
        <v>4617273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752567032</v>
      </c>
      <c r="D30" s="6"/>
      <c r="E30" s="7">
        <v>736579355</v>
      </c>
      <c r="F30" s="8">
        <v>736579355</v>
      </c>
      <c r="G30" s="8">
        <v>79670715</v>
      </c>
      <c r="H30" s="8">
        <v>30489751</v>
      </c>
      <c r="I30" s="8">
        <v>81313109</v>
      </c>
      <c r="J30" s="8">
        <v>191473575</v>
      </c>
      <c r="K30" s="8">
        <v>73460858</v>
      </c>
      <c r="L30" s="8">
        <v>68345671</v>
      </c>
      <c r="M30" s="8">
        <v>347741836</v>
      </c>
      <c r="N30" s="8">
        <v>489548365</v>
      </c>
      <c r="O30" s="8"/>
      <c r="P30" s="8"/>
      <c r="Q30" s="8"/>
      <c r="R30" s="8"/>
      <c r="S30" s="8"/>
      <c r="T30" s="8"/>
      <c r="U30" s="8"/>
      <c r="V30" s="8"/>
      <c r="W30" s="8">
        <v>681021940</v>
      </c>
      <c r="X30" s="8">
        <v>368289678</v>
      </c>
      <c r="Y30" s="8">
        <v>312732262</v>
      </c>
      <c r="Z30" s="2">
        <v>84.914750719676704</v>
      </c>
      <c r="AA30" s="6">
        <v>736579355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6751789</v>
      </c>
      <c r="F31" s="8">
        <v>6751789</v>
      </c>
      <c r="G31" s="8">
        <v>-57655</v>
      </c>
      <c r="H31" s="8">
        <v>76751</v>
      </c>
      <c r="I31" s="8">
        <v>93271</v>
      </c>
      <c r="J31" s="8">
        <v>112367</v>
      </c>
      <c r="K31" s="8">
        <v>-70322481</v>
      </c>
      <c r="L31" s="8">
        <v>70444980</v>
      </c>
      <c r="M31" s="8">
        <v>313922</v>
      </c>
      <c r="N31" s="8">
        <v>436421</v>
      </c>
      <c r="O31" s="8"/>
      <c r="P31" s="8"/>
      <c r="Q31" s="8"/>
      <c r="R31" s="8"/>
      <c r="S31" s="8"/>
      <c r="T31" s="8"/>
      <c r="U31" s="8"/>
      <c r="V31" s="8"/>
      <c r="W31" s="8">
        <v>548788</v>
      </c>
      <c r="X31" s="8">
        <v>3375894</v>
      </c>
      <c r="Y31" s="8">
        <v>-2827106</v>
      </c>
      <c r="Z31" s="2">
        <v>-83.743920869553364</v>
      </c>
      <c r="AA31" s="6">
        <v>6751789</v>
      </c>
    </row>
    <row r="32" spans="1:27" ht="13.5" x14ac:dyDescent="0.25">
      <c r="A32" s="25" t="s">
        <v>45</v>
      </c>
      <c r="B32" s="24" t="s">
        <v>32</v>
      </c>
      <c r="C32" s="6">
        <v>225034</v>
      </c>
      <c r="D32" s="6"/>
      <c r="E32" s="7"/>
      <c r="F32" s="8"/>
      <c r="G32" s="8">
        <v>65956</v>
      </c>
      <c r="H32" s="8">
        <v>65956</v>
      </c>
      <c r="I32" s="8">
        <v>65956</v>
      </c>
      <c r="J32" s="8">
        <v>197868</v>
      </c>
      <c r="K32" s="8">
        <v>65956</v>
      </c>
      <c r="L32" s="8">
        <v>65956</v>
      </c>
      <c r="M32" s="8">
        <v>390813</v>
      </c>
      <c r="N32" s="8">
        <v>522725</v>
      </c>
      <c r="O32" s="8"/>
      <c r="P32" s="8"/>
      <c r="Q32" s="8"/>
      <c r="R32" s="8"/>
      <c r="S32" s="8"/>
      <c r="T32" s="8"/>
      <c r="U32" s="8"/>
      <c r="V32" s="8"/>
      <c r="W32" s="8">
        <v>720593</v>
      </c>
      <c r="X32" s="8"/>
      <c r="Y32" s="8">
        <v>720593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28818164</v>
      </c>
      <c r="F33" s="8">
        <v>28818164</v>
      </c>
      <c r="G33" s="8">
        <v>1899652</v>
      </c>
      <c r="H33" s="8">
        <v>528342</v>
      </c>
      <c r="I33" s="8">
        <v>633816</v>
      </c>
      <c r="J33" s="8">
        <v>3061810</v>
      </c>
      <c r="K33" s="8">
        <v>2275476</v>
      </c>
      <c r="L33" s="8">
        <v>1583852</v>
      </c>
      <c r="M33" s="8">
        <v>7810737</v>
      </c>
      <c r="N33" s="8">
        <v>11670065</v>
      </c>
      <c r="O33" s="8"/>
      <c r="P33" s="8"/>
      <c r="Q33" s="8"/>
      <c r="R33" s="8"/>
      <c r="S33" s="8"/>
      <c r="T33" s="8"/>
      <c r="U33" s="8"/>
      <c r="V33" s="8"/>
      <c r="W33" s="8">
        <v>14731875</v>
      </c>
      <c r="X33" s="8">
        <v>14409096</v>
      </c>
      <c r="Y33" s="8">
        <v>322779</v>
      </c>
      <c r="Z33" s="2">
        <v>2.2401058331487276</v>
      </c>
      <c r="AA33" s="6">
        <v>28818164</v>
      </c>
    </row>
    <row r="34" spans="1:27" ht="13.5" x14ac:dyDescent="0.25">
      <c r="A34" s="23" t="s">
        <v>59</v>
      </c>
      <c r="B34" s="29" t="s">
        <v>32</v>
      </c>
      <c r="C34" s="6">
        <v>170694</v>
      </c>
      <c r="D34" s="6"/>
      <c r="E34" s="7"/>
      <c r="F34" s="8"/>
      <c r="G34" s="8">
        <v>-134375</v>
      </c>
      <c r="H34" s="8">
        <v>109139</v>
      </c>
      <c r="I34" s="8"/>
      <c r="J34" s="8">
        <v>-25236</v>
      </c>
      <c r="K34" s="8"/>
      <c r="L34" s="8">
        <v>225149</v>
      </c>
      <c r="M34" s="8">
        <v>199912</v>
      </c>
      <c r="N34" s="8">
        <v>425061</v>
      </c>
      <c r="O34" s="8"/>
      <c r="P34" s="8"/>
      <c r="Q34" s="8"/>
      <c r="R34" s="8"/>
      <c r="S34" s="8"/>
      <c r="T34" s="8"/>
      <c r="U34" s="8"/>
      <c r="V34" s="8"/>
      <c r="W34" s="8">
        <v>399825</v>
      </c>
      <c r="X34" s="8"/>
      <c r="Y34" s="8">
        <v>399825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905861836</v>
      </c>
      <c r="D35" s="33">
        <f>SUM(D24:D34)</f>
        <v>0</v>
      </c>
      <c r="E35" s="34">
        <f t="shared" si="1"/>
        <v>951474028</v>
      </c>
      <c r="F35" s="35">
        <f t="shared" si="1"/>
        <v>951474028</v>
      </c>
      <c r="G35" s="35">
        <f t="shared" si="1"/>
        <v>95894793</v>
      </c>
      <c r="H35" s="35">
        <f t="shared" si="1"/>
        <v>61714025</v>
      </c>
      <c r="I35" s="35">
        <f t="shared" si="1"/>
        <v>117538836</v>
      </c>
      <c r="J35" s="35">
        <f t="shared" si="1"/>
        <v>275147654</v>
      </c>
      <c r="K35" s="35">
        <f t="shared" si="1"/>
        <v>24114562</v>
      </c>
      <c r="L35" s="35">
        <f t="shared" si="1"/>
        <v>199032901</v>
      </c>
      <c r="M35" s="35">
        <f t="shared" si="1"/>
        <v>548641678</v>
      </c>
      <c r="N35" s="35">
        <f t="shared" si="1"/>
        <v>771789141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1046936795</v>
      </c>
      <c r="X35" s="35">
        <f t="shared" si="1"/>
        <v>475737048</v>
      </c>
      <c r="Y35" s="35">
        <f t="shared" si="1"/>
        <v>571199747</v>
      </c>
      <c r="Z35" s="36">
        <f>+IF(X35&lt;&gt;0,+(Y35/X35)*100,0)</f>
        <v>120.06627387993545</v>
      </c>
      <c r="AA35" s="33">
        <f>SUM(AA24:AA34)</f>
        <v>951474028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-805849043</v>
      </c>
      <c r="D37" s="46">
        <f>+D21-D35</f>
        <v>0</v>
      </c>
      <c r="E37" s="47">
        <f t="shared" si="2"/>
        <v>94921191</v>
      </c>
      <c r="F37" s="48">
        <f t="shared" si="2"/>
        <v>94921191</v>
      </c>
      <c r="G37" s="48">
        <f t="shared" si="2"/>
        <v>51821007</v>
      </c>
      <c r="H37" s="48">
        <f t="shared" si="2"/>
        <v>14068137</v>
      </c>
      <c r="I37" s="48">
        <f t="shared" si="2"/>
        <v>-42897082</v>
      </c>
      <c r="J37" s="48">
        <f t="shared" si="2"/>
        <v>22992062</v>
      </c>
      <c r="K37" s="48">
        <f t="shared" si="2"/>
        <v>56301807</v>
      </c>
      <c r="L37" s="48">
        <f t="shared" si="2"/>
        <v>-130132466</v>
      </c>
      <c r="M37" s="48">
        <f t="shared" si="2"/>
        <v>40456671</v>
      </c>
      <c r="N37" s="48">
        <f t="shared" si="2"/>
        <v>-33373988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-10381926</v>
      </c>
      <c r="X37" s="48">
        <f>IF(F21=F35,0,X21-X35)</f>
        <v>47460570</v>
      </c>
      <c r="Y37" s="48">
        <f t="shared" si="2"/>
        <v>-57842496</v>
      </c>
      <c r="Z37" s="49">
        <f>+IF(X37&lt;&gt;0,+(Y37/X37)*100,0)</f>
        <v>-121.87484473953853</v>
      </c>
      <c r="AA37" s="46">
        <f>+AA21-AA35</f>
        <v>94921191</v>
      </c>
    </row>
    <row r="38" spans="1:27" ht="23.1" customHeight="1" x14ac:dyDescent="0.25">
      <c r="A38" s="50" t="s">
        <v>62</v>
      </c>
      <c r="B38" s="29" t="s">
        <v>32</v>
      </c>
      <c r="C38" s="6">
        <v>44804150</v>
      </c>
      <c r="D38" s="6"/>
      <c r="E38" s="7">
        <v>239296576</v>
      </c>
      <c r="F38" s="8">
        <v>239296576</v>
      </c>
      <c r="G38" s="8">
        <v>11838206</v>
      </c>
      <c r="H38" s="8">
        <v>-34152289</v>
      </c>
      <c r="I38" s="8">
        <v>15896685</v>
      </c>
      <c r="J38" s="8">
        <v>-6417398</v>
      </c>
      <c r="K38" s="8">
        <v>8040910</v>
      </c>
      <c r="L38" s="8">
        <v>4440145</v>
      </c>
      <c r="M38" s="8">
        <v>17938280</v>
      </c>
      <c r="N38" s="8">
        <v>30419335</v>
      </c>
      <c r="O38" s="8"/>
      <c r="P38" s="8"/>
      <c r="Q38" s="8"/>
      <c r="R38" s="8"/>
      <c r="S38" s="8"/>
      <c r="T38" s="8"/>
      <c r="U38" s="8"/>
      <c r="V38" s="8"/>
      <c r="W38" s="8">
        <v>24001937</v>
      </c>
      <c r="X38" s="8">
        <v>119648286</v>
      </c>
      <c r="Y38" s="8">
        <v>-95646349</v>
      </c>
      <c r="Z38" s="2">
        <v>-79.939589773981382</v>
      </c>
      <c r="AA38" s="6">
        <v>239296576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-761044893</v>
      </c>
      <c r="D41" s="56">
        <f>SUM(D37:D40)</f>
        <v>0</v>
      </c>
      <c r="E41" s="57">
        <f t="shared" si="3"/>
        <v>334217767</v>
      </c>
      <c r="F41" s="58">
        <f t="shared" si="3"/>
        <v>334217767</v>
      </c>
      <c r="G41" s="58">
        <f t="shared" si="3"/>
        <v>63659213</v>
      </c>
      <c r="H41" s="58">
        <f t="shared" si="3"/>
        <v>-20084152</v>
      </c>
      <c r="I41" s="58">
        <f t="shared" si="3"/>
        <v>-27000397</v>
      </c>
      <c r="J41" s="58">
        <f t="shared" si="3"/>
        <v>16574664</v>
      </c>
      <c r="K41" s="58">
        <f t="shared" si="3"/>
        <v>64342717</v>
      </c>
      <c r="L41" s="58">
        <f t="shared" si="3"/>
        <v>-125692321</v>
      </c>
      <c r="M41" s="58">
        <f t="shared" si="3"/>
        <v>58394951</v>
      </c>
      <c r="N41" s="58">
        <f t="shared" si="3"/>
        <v>-2954653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13620011</v>
      </c>
      <c r="X41" s="58">
        <f t="shared" si="3"/>
        <v>167108856</v>
      </c>
      <c r="Y41" s="58">
        <f t="shared" si="3"/>
        <v>-153488845</v>
      </c>
      <c r="Z41" s="59">
        <f>+IF(X41&lt;&gt;0,+(Y41/X41)*100,0)</f>
        <v>-91.849617473295382</v>
      </c>
      <c r="AA41" s="56">
        <f>SUM(AA37:AA40)</f>
        <v>334217767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-761044893</v>
      </c>
      <c r="D43" s="64">
        <f>+D41-D42</f>
        <v>0</v>
      </c>
      <c r="E43" s="65">
        <f t="shared" si="4"/>
        <v>334217767</v>
      </c>
      <c r="F43" s="66">
        <f t="shared" si="4"/>
        <v>334217767</v>
      </c>
      <c r="G43" s="66">
        <f t="shared" si="4"/>
        <v>63659213</v>
      </c>
      <c r="H43" s="66">
        <f t="shared" si="4"/>
        <v>-20084152</v>
      </c>
      <c r="I43" s="66">
        <f t="shared" si="4"/>
        <v>-27000397</v>
      </c>
      <c r="J43" s="66">
        <f t="shared" si="4"/>
        <v>16574664</v>
      </c>
      <c r="K43" s="66">
        <f t="shared" si="4"/>
        <v>64342717</v>
      </c>
      <c r="L43" s="66">
        <f t="shared" si="4"/>
        <v>-125692321</v>
      </c>
      <c r="M43" s="66">
        <f t="shared" si="4"/>
        <v>58394951</v>
      </c>
      <c r="N43" s="66">
        <f t="shared" si="4"/>
        <v>-2954653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13620011</v>
      </c>
      <c r="X43" s="66">
        <f t="shared" si="4"/>
        <v>167108856</v>
      </c>
      <c r="Y43" s="66">
        <f t="shared" si="4"/>
        <v>-153488845</v>
      </c>
      <c r="Z43" s="67">
        <f>+IF(X43&lt;&gt;0,+(Y43/X43)*100,0)</f>
        <v>-91.849617473295382</v>
      </c>
      <c r="AA43" s="64">
        <f>+AA41-AA42</f>
        <v>334217767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-761044893</v>
      </c>
      <c r="D45" s="56">
        <f>SUM(D43:D44)</f>
        <v>0</v>
      </c>
      <c r="E45" s="57">
        <f t="shared" si="5"/>
        <v>334217767</v>
      </c>
      <c r="F45" s="58">
        <f t="shared" si="5"/>
        <v>334217767</v>
      </c>
      <c r="G45" s="58">
        <f t="shared" si="5"/>
        <v>63659213</v>
      </c>
      <c r="H45" s="58">
        <f t="shared" si="5"/>
        <v>-20084152</v>
      </c>
      <c r="I45" s="58">
        <f t="shared" si="5"/>
        <v>-27000397</v>
      </c>
      <c r="J45" s="58">
        <f t="shared" si="5"/>
        <v>16574664</v>
      </c>
      <c r="K45" s="58">
        <f t="shared" si="5"/>
        <v>64342717</v>
      </c>
      <c r="L45" s="58">
        <f t="shared" si="5"/>
        <v>-125692321</v>
      </c>
      <c r="M45" s="58">
        <f t="shared" si="5"/>
        <v>58394951</v>
      </c>
      <c r="N45" s="58">
        <f t="shared" si="5"/>
        <v>-2954653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13620011</v>
      </c>
      <c r="X45" s="58">
        <f t="shared" si="5"/>
        <v>167108856</v>
      </c>
      <c r="Y45" s="58">
        <f t="shared" si="5"/>
        <v>-153488845</v>
      </c>
      <c r="Z45" s="59">
        <f>+IF(X45&lt;&gt;0,+(Y45/X45)*100,0)</f>
        <v>-91.849617473295382</v>
      </c>
      <c r="AA45" s="56">
        <f>SUM(AA43:AA44)</f>
        <v>334217767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-761044893</v>
      </c>
      <c r="D47" s="71">
        <f>SUM(D45:D46)</f>
        <v>0</v>
      </c>
      <c r="E47" s="72">
        <f t="shared" si="6"/>
        <v>334217767</v>
      </c>
      <c r="F47" s="73">
        <f t="shared" si="6"/>
        <v>334217767</v>
      </c>
      <c r="G47" s="73">
        <f t="shared" si="6"/>
        <v>63659213</v>
      </c>
      <c r="H47" s="74">
        <f t="shared" si="6"/>
        <v>-20084152</v>
      </c>
      <c r="I47" s="74">
        <f t="shared" si="6"/>
        <v>-27000397</v>
      </c>
      <c r="J47" s="74">
        <f t="shared" si="6"/>
        <v>16574664</v>
      </c>
      <c r="K47" s="74">
        <f t="shared" si="6"/>
        <v>64342717</v>
      </c>
      <c r="L47" s="74">
        <f t="shared" si="6"/>
        <v>-125692321</v>
      </c>
      <c r="M47" s="73">
        <f t="shared" si="6"/>
        <v>58394951</v>
      </c>
      <c r="N47" s="73">
        <f t="shared" si="6"/>
        <v>-2954653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13620011</v>
      </c>
      <c r="X47" s="74">
        <f t="shared" si="6"/>
        <v>167108856</v>
      </c>
      <c r="Y47" s="74">
        <f t="shared" si="6"/>
        <v>-153488845</v>
      </c>
      <c r="Z47" s="75">
        <f>+IF(X47&lt;&gt;0,+(Y47/X47)*100,0)</f>
        <v>-91.849617473295382</v>
      </c>
      <c r="AA47" s="76">
        <f>SUM(AA45:AA46)</f>
        <v>334217767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281984995</v>
      </c>
      <c r="D7" s="6"/>
      <c r="E7" s="7">
        <v>335362869</v>
      </c>
      <c r="F7" s="8">
        <v>335362869</v>
      </c>
      <c r="G7" s="8">
        <v>28097766</v>
      </c>
      <c r="H7" s="8">
        <v>28005747</v>
      </c>
      <c r="I7" s="8">
        <v>25504313</v>
      </c>
      <c r="J7" s="8">
        <v>81607826</v>
      </c>
      <c r="K7" s="8">
        <v>21865877</v>
      </c>
      <c r="L7" s="8">
        <v>23414694</v>
      </c>
      <c r="M7" s="8">
        <v>24139078</v>
      </c>
      <c r="N7" s="8">
        <v>69419649</v>
      </c>
      <c r="O7" s="8"/>
      <c r="P7" s="8"/>
      <c r="Q7" s="8"/>
      <c r="R7" s="8"/>
      <c r="S7" s="8"/>
      <c r="T7" s="8"/>
      <c r="U7" s="8"/>
      <c r="V7" s="8"/>
      <c r="W7" s="8">
        <v>151027475</v>
      </c>
      <c r="X7" s="8">
        <v>167681433</v>
      </c>
      <c r="Y7" s="8">
        <v>-16653958</v>
      </c>
      <c r="Z7" s="2">
        <v>-9.9319034326239333</v>
      </c>
      <c r="AA7" s="6">
        <v>335362869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37326467</v>
      </c>
      <c r="D13" s="6"/>
      <c r="E13" s="7">
        <v>13935586</v>
      </c>
      <c r="F13" s="8">
        <v>13935586</v>
      </c>
      <c r="G13" s="8">
        <v>3666093</v>
      </c>
      <c r="H13" s="8">
        <v>4862688</v>
      </c>
      <c r="I13" s="8">
        <v>3700149</v>
      </c>
      <c r="J13" s="8">
        <v>12228930</v>
      </c>
      <c r="K13" s="8">
        <v>3579298</v>
      </c>
      <c r="L13" s="8">
        <v>4746045</v>
      </c>
      <c r="M13" s="8">
        <v>3726907</v>
      </c>
      <c r="N13" s="8">
        <v>12052250</v>
      </c>
      <c r="O13" s="8"/>
      <c r="P13" s="8"/>
      <c r="Q13" s="8"/>
      <c r="R13" s="8"/>
      <c r="S13" s="8"/>
      <c r="T13" s="8"/>
      <c r="U13" s="8"/>
      <c r="V13" s="8"/>
      <c r="W13" s="8">
        <v>24281180</v>
      </c>
      <c r="X13" s="8">
        <v>6967792</v>
      </c>
      <c r="Y13" s="8">
        <v>17313388</v>
      </c>
      <c r="Z13" s="2">
        <v>248.47739427353744</v>
      </c>
      <c r="AA13" s="6">
        <v>13935586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319311462</v>
      </c>
      <c r="D21" s="33">
        <f t="shared" si="0"/>
        <v>0</v>
      </c>
      <c r="E21" s="34">
        <f t="shared" si="0"/>
        <v>349298455</v>
      </c>
      <c r="F21" s="35">
        <f t="shared" si="0"/>
        <v>349298455</v>
      </c>
      <c r="G21" s="35">
        <f t="shared" si="0"/>
        <v>31763859</v>
      </c>
      <c r="H21" s="35">
        <f t="shared" si="0"/>
        <v>32868435</v>
      </c>
      <c r="I21" s="35">
        <f t="shared" si="0"/>
        <v>29204462</v>
      </c>
      <c r="J21" s="35">
        <f t="shared" si="0"/>
        <v>93836756</v>
      </c>
      <c r="K21" s="35">
        <f t="shared" si="0"/>
        <v>25445175</v>
      </c>
      <c r="L21" s="35">
        <f t="shared" si="0"/>
        <v>28160739</v>
      </c>
      <c r="M21" s="35">
        <f t="shared" si="0"/>
        <v>27865985</v>
      </c>
      <c r="N21" s="35">
        <f t="shared" si="0"/>
        <v>81471899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175308655</v>
      </c>
      <c r="X21" s="35">
        <f t="shared" si="0"/>
        <v>174649225</v>
      </c>
      <c r="Y21" s="35">
        <f t="shared" si="0"/>
        <v>659430</v>
      </c>
      <c r="Z21" s="36">
        <f>+IF(X21&lt;&gt;0,+(Y21/X21)*100,0)</f>
        <v>0.37757396289619949</v>
      </c>
      <c r="AA21" s="33">
        <f>SUM(AA5:AA20)</f>
        <v>349298455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82158024</v>
      </c>
      <c r="D24" s="6"/>
      <c r="E24" s="7">
        <v>75015643</v>
      </c>
      <c r="F24" s="8">
        <v>75015643</v>
      </c>
      <c r="G24" s="8">
        <v>6535746</v>
      </c>
      <c r="H24" s="8">
        <v>6301151</v>
      </c>
      <c r="I24" s="8">
        <v>6388024</v>
      </c>
      <c r="J24" s="8">
        <v>19224921</v>
      </c>
      <c r="K24" s="8">
        <v>6737439</v>
      </c>
      <c r="L24" s="8">
        <v>9372186</v>
      </c>
      <c r="M24" s="8">
        <v>6467571</v>
      </c>
      <c r="N24" s="8">
        <v>22577196</v>
      </c>
      <c r="O24" s="8"/>
      <c r="P24" s="8"/>
      <c r="Q24" s="8"/>
      <c r="R24" s="8"/>
      <c r="S24" s="8"/>
      <c r="T24" s="8"/>
      <c r="U24" s="8"/>
      <c r="V24" s="8"/>
      <c r="W24" s="8">
        <v>41802117</v>
      </c>
      <c r="X24" s="8">
        <v>37507825</v>
      </c>
      <c r="Y24" s="8">
        <v>4294292</v>
      </c>
      <c r="Z24" s="2">
        <v>11.449056296919375</v>
      </c>
      <c r="AA24" s="6">
        <v>75015643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>
        <v>12109</v>
      </c>
      <c r="J26" s="8">
        <v>12109</v>
      </c>
      <c r="K26" s="8"/>
      <c r="L26" s="8">
        <v>8099</v>
      </c>
      <c r="M26" s="8"/>
      <c r="N26" s="8">
        <v>8099</v>
      </c>
      <c r="O26" s="8"/>
      <c r="P26" s="8"/>
      <c r="Q26" s="8"/>
      <c r="R26" s="8"/>
      <c r="S26" s="8"/>
      <c r="T26" s="8"/>
      <c r="U26" s="8"/>
      <c r="V26" s="8"/>
      <c r="W26" s="8">
        <v>20208</v>
      </c>
      <c r="X26" s="8"/>
      <c r="Y26" s="8">
        <v>20208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>
        <v>3685829</v>
      </c>
      <c r="H27" s="8">
        <v>3685829</v>
      </c>
      <c r="I27" s="8">
        <v>3685829</v>
      </c>
      <c r="J27" s="8">
        <v>11057487</v>
      </c>
      <c r="K27" s="8">
        <v>3685829</v>
      </c>
      <c r="L27" s="8">
        <v>3685829</v>
      </c>
      <c r="M27" s="8"/>
      <c r="N27" s="8">
        <v>7371658</v>
      </c>
      <c r="O27" s="8"/>
      <c r="P27" s="8"/>
      <c r="Q27" s="8"/>
      <c r="R27" s="8"/>
      <c r="S27" s="8"/>
      <c r="T27" s="8"/>
      <c r="U27" s="8"/>
      <c r="V27" s="8"/>
      <c r="W27" s="8">
        <v>18429145</v>
      </c>
      <c r="X27" s="8"/>
      <c r="Y27" s="8">
        <v>18429145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245082355</v>
      </c>
      <c r="D30" s="6"/>
      <c r="E30" s="7">
        <v>277426800</v>
      </c>
      <c r="F30" s="8">
        <v>277426800</v>
      </c>
      <c r="G30" s="8">
        <v>-20573527</v>
      </c>
      <c r="H30" s="8">
        <v>17729188</v>
      </c>
      <c r="I30" s="8">
        <v>23125680</v>
      </c>
      <c r="J30" s="8">
        <v>20281341</v>
      </c>
      <c r="K30" s="8">
        <v>22429957</v>
      </c>
      <c r="L30" s="8">
        <v>22195481</v>
      </c>
      <c r="M30" s="8">
        <v>22519188</v>
      </c>
      <c r="N30" s="8">
        <v>67144626</v>
      </c>
      <c r="O30" s="8"/>
      <c r="P30" s="8"/>
      <c r="Q30" s="8"/>
      <c r="R30" s="8"/>
      <c r="S30" s="8"/>
      <c r="T30" s="8"/>
      <c r="U30" s="8"/>
      <c r="V30" s="8"/>
      <c r="W30" s="8">
        <v>87425967</v>
      </c>
      <c r="X30" s="8">
        <v>138713400</v>
      </c>
      <c r="Y30" s="8">
        <v>-51287433</v>
      </c>
      <c r="Z30" s="2">
        <v>-36.973668729913619</v>
      </c>
      <c r="AA30" s="6">
        <v>277426800</v>
      </c>
    </row>
    <row r="31" spans="1:27" ht="13.5" x14ac:dyDescent="0.25">
      <c r="A31" s="25" t="s">
        <v>57</v>
      </c>
      <c r="B31" s="24" t="s">
        <v>32</v>
      </c>
      <c r="C31" s="6">
        <v>95256854</v>
      </c>
      <c r="D31" s="6"/>
      <c r="E31" s="7">
        <v>80663302</v>
      </c>
      <c r="F31" s="8">
        <v>80663302</v>
      </c>
      <c r="G31" s="8">
        <v>958356</v>
      </c>
      <c r="H31" s="8">
        <v>10514423</v>
      </c>
      <c r="I31" s="8">
        <v>8370616</v>
      </c>
      <c r="J31" s="8">
        <v>19843395</v>
      </c>
      <c r="K31" s="8">
        <v>1736652</v>
      </c>
      <c r="L31" s="8">
        <v>8386311</v>
      </c>
      <c r="M31" s="8">
        <v>-5799113</v>
      </c>
      <c r="N31" s="8">
        <v>4323850</v>
      </c>
      <c r="O31" s="8"/>
      <c r="P31" s="8"/>
      <c r="Q31" s="8"/>
      <c r="R31" s="8"/>
      <c r="S31" s="8"/>
      <c r="T31" s="8"/>
      <c r="U31" s="8"/>
      <c r="V31" s="8"/>
      <c r="W31" s="8">
        <v>24167245</v>
      </c>
      <c r="X31" s="8">
        <v>40331650</v>
      </c>
      <c r="Y31" s="8">
        <v>-16164405</v>
      </c>
      <c r="Z31" s="2">
        <v>-40.078709896570061</v>
      </c>
      <c r="AA31" s="6">
        <v>80663302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1063722</v>
      </c>
      <c r="D33" s="6"/>
      <c r="E33" s="7">
        <v>605827</v>
      </c>
      <c r="F33" s="8">
        <v>605827</v>
      </c>
      <c r="G33" s="8">
        <v>87369</v>
      </c>
      <c r="H33" s="8">
        <v>137171</v>
      </c>
      <c r="I33" s="8">
        <v>140795</v>
      </c>
      <c r="J33" s="8">
        <v>365335</v>
      </c>
      <c r="K33" s="8">
        <v>125310</v>
      </c>
      <c r="L33" s="8">
        <v>163109</v>
      </c>
      <c r="M33" s="8">
        <v>7282569</v>
      </c>
      <c r="N33" s="8">
        <v>7570988</v>
      </c>
      <c r="O33" s="8"/>
      <c r="P33" s="8"/>
      <c r="Q33" s="8"/>
      <c r="R33" s="8"/>
      <c r="S33" s="8"/>
      <c r="T33" s="8"/>
      <c r="U33" s="8"/>
      <c r="V33" s="8"/>
      <c r="W33" s="8">
        <v>7936323</v>
      </c>
      <c r="X33" s="8">
        <v>302911</v>
      </c>
      <c r="Y33" s="8">
        <v>7633412</v>
      </c>
      <c r="Z33" s="2">
        <v>2520.0180911224747</v>
      </c>
      <c r="AA33" s="6">
        <v>605827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423560955</v>
      </c>
      <c r="D35" s="33">
        <f>SUM(D24:D34)</f>
        <v>0</v>
      </c>
      <c r="E35" s="34">
        <f t="shared" si="1"/>
        <v>433711572</v>
      </c>
      <c r="F35" s="35">
        <f t="shared" si="1"/>
        <v>433711572</v>
      </c>
      <c r="G35" s="35">
        <f t="shared" si="1"/>
        <v>-9306227</v>
      </c>
      <c r="H35" s="35">
        <f t="shared" si="1"/>
        <v>38367762</v>
      </c>
      <c r="I35" s="35">
        <f t="shared" si="1"/>
        <v>41723053</v>
      </c>
      <c r="J35" s="35">
        <f t="shared" si="1"/>
        <v>70784588</v>
      </c>
      <c r="K35" s="35">
        <f t="shared" si="1"/>
        <v>34715187</v>
      </c>
      <c r="L35" s="35">
        <f t="shared" si="1"/>
        <v>43811015</v>
      </c>
      <c r="M35" s="35">
        <f t="shared" si="1"/>
        <v>30470215</v>
      </c>
      <c r="N35" s="35">
        <f t="shared" si="1"/>
        <v>108996417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179781005</v>
      </c>
      <c r="X35" s="35">
        <f t="shared" si="1"/>
        <v>216855786</v>
      </c>
      <c r="Y35" s="35">
        <f t="shared" si="1"/>
        <v>-37074781</v>
      </c>
      <c r="Z35" s="36">
        <f>+IF(X35&lt;&gt;0,+(Y35/X35)*100,0)</f>
        <v>-17.096514547230019</v>
      </c>
      <c r="AA35" s="33">
        <f>SUM(AA24:AA34)</f>
        <v>433711572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-104249493</v>
      </c>
      <c r="D37" s="46">
        <f>+D21-D35</f>
        <v>0</v>
      </c>
      <c r="E37" s="47">
        <f t="shared" si="2"/>
        <v>-84413117</v>
      </c>
      <c r="F37" s="48">
        <f t="shared" si="2"/>
        <v>-84413117</v>
      </c>
      <c r="G37" s="48">
        <f t="shared" si="2"/>
        <v>41070086</v>
      </c>
      <c r="H37" s="48">
        <f t="shared" si="2"/>
        <v>-5499327</v>
      </c>
      <c r="I37" s="48">
        <f t="shared" si="2"/>
        <v>-12518591</v>
      </c>
      <c r="J37" s="48">
        <f t="shared" si="2"/>
        <v>23052168</v>
      </c>
      <c r="K37" s="48">
        <f t="shared" si="2"/>
        <v>-9270012</v>
      </c>
      <c r="L37" s="48">
        <f t="shared" si="2"/>
        <v>-15650276</v>
      </c>
      <c r="M37" s="48">
        <f t="shared" si="2"/>
        <v>-2604230</v>
      </c>
      <c r="N37" s="48">
        <f t="shared" si="2"/>
        <v>-27524518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-4472350</v>
      </c>
      <c r="X37" s="48">
        <f>IF(F21=F35,0,X21-X35)</f>
        <v>-42206561</v>
      </c>
      <c r="Y37" s="48">
        <f t="shared" si="2"/>
        <v>37734211</v>
      </c>
      <c r="Z37" s="49">
        <f>+IF(X37&lt;&gt;0,+(Y37/X37)*100,0)</f>
        <v>-89.403661672411545</v>
      </c>
      <c r="AA37" s="46">
        <f>+AA21-AA35</f>
        <v>-84413117</v>
      </c>
    </row>
    <row r="38" spans="1:27" ht="23.1" customHeight="1" x14ac:dyDescent="0.25">
      <c r="A38" s="50" t="s">
        <v>62</v>
      </c>
      <c r="B38" s="29" t="s">
        <v>32</v>
      </c>
      <c r="C38" s="6">
        <v>180003433</v>
      </c>
      <c r="D38" s="6"/>
      <c r="E38" s="7">
        <v>192893000</v>
      </c>
      <c r="F38" s="8">
        <v>192893000</v>
      </c>
      <c r="G38" s="8"/>
      <c r="H38" s="8"/>
      <c r="I38" s="8">
        <v>30225872</v>
      </c>
      <c r="J38" s="8">
        <v>30225872</v>
      </c>
      <c r="K38" s="8"/>
      <c r="L38" s="8"/>
      <c r="M38" s="8">
        <v>110429220</v>
      </c>
      <c r="N38" s="8">
        <v>110429220</v>
      </c>
      <c r="O38" s="8"/>
      <c r="P38" s="8"/>
      <c r="Q38" s="8"/>
      <c r="R38" s="8"/>
      <c r="S38" s="8"/>
      <c r="T38" s="8"/>
      <c r="U38" s="8"/>
      <c r="V38" s="8"/>
      <c r="W38" s="8">
        <v>140655092</v>
      </c>
      <c r="X38" s="8">
        <v>96446504</v>
      </c>
      <c r="Y38" s="8">
        <v>44208588</v>
      </c>
      <c r="Z38" s="2">
        <v>45.837418845166226</v>
      </c>
      <c r="AA38" s="6">
        <v>192893000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75753940</v>
      </c>
      <c r="D41" s="56">
        <f>SUM(D37:D40)</f>
        <v>0</v>
      </c>
      <c r="E41" s="57">
        <f t="shared" si="3"/>
        <v>108479883</v>
      </c>
      <c r="F41" s="58">
        <f t="shared" si="3"/>
        <v>108479883</v>
      </c>
      <c r="G41" s="58">
        <f t="shared" si="3"/>
        <v>41070086</v>
      </c>
      <c r="H41" s="58">
        <f t="shared" si="3"/>
        <v>-5499327</v>
      </c>
      <c r="I41" s="58">
        <f t="shared" si="3"/>
        <v>17707281</v>
      </c>
      <c r="J41" s="58">
        <f t="shared" si="3"/>
        <v>53278040</v>
      </c>
      <c r="K41" s="58">
        <f t="shared" si="3"/>
        <v>-9270012</v>
      </c>
      <c r="L41" s="58">
        <f t="shared" si="3"/>
        <v>-15650276</v>
      </c>
      <c r="M41" s="58">
        <f t="shared" si="3"/>
        <v>107824990</v>
      </c>
      <c r="N41" s="58">
        <f t="shared" si="3"/>
        <v>82904702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136182742</v>
      </c>
      <c r="X41" s="58">
        <f t="shared" si="3"/>
        <v>54239943</v>
      </c>
      <c r="Y41" s="58">
        <f t="shared" si="3"/>
        <v>81942799</v>
      </c>
      <c r="Z41" s="59">
        <f>+IF(X41&lt;&gt;0,+(Y41/X41)*100,0)</f>
        <v>151.07464069422051</v>
      </c>
      <c r="AA41" s="56">
        <f>SUM(AA37:AA40)</f>
        <v>108479883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75753940</v>
      </c>
      <c r="D43" s="64">
        <f>+D41-D42</f>
        <v>0</v>
      </c>
      <c r="E43" s="65">
        <f t="shared" si="4"/>
        <v>108479883</v>
      </c>
      <c r="F43" s="66">
        <f t="shared" si="4"/>
        <v>108479883</v>
      </c>
      <c r="G43" s="66">
        <f t="shared" si="4"/>
        <v>41070086</v>
      </c>
      <c r="H43" s="66">
        <f t="shared" si="4"/>
        <v>-5499327</v>
      </c>
      <c r="I43" s="66">
        <f t="shared" si="4"/>
        <v>17707281</v>
      </c>
      <c r="J43" s="66">
        <f t="shared" si="4"/>
        <v>53278040</v>
      </c>
      <c r="K43" s="66">
        <f t="shared" si="4"/>
        <v>-9270012</v>
      </c>
      <c r="L43" s="66">
        <f t="shared" si="4"/>
        <v>-15650276</v>
      </c>
      <c r="M43" s="66">
        <f t="shared" si="4"/>
        <v>107824990</v>
      </c>
      <c r="N43" s="66">
        <f t="shared" si="4"/>
        <v>82904702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136182742</v>
      </c>
      <c r="X43" s="66">
        <f t="shared" si="4"/>
        <v>54239943</v>
      </c>
      <c r="Y43" s="66">
        <f t="shared" si="4"/>
        <v>81942799</v>
      </c>
      <c r="Z43" s="67">
        <f>+IF(X43&lt;&gt;0,+(Y43/X43)*100,0)</f>
        <v>151.07464069422051</v>
      </c>
      <c r="AA43" s="64">
        <f>+AA41-AA42</f>
        <v>108479883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75753940</v>
      </c>
      <c r="D45" s="56">
        <f>SUM(D43:D44)</f>
        <v>0</v>
      </c>
      <c r="E45" s="57">
        <f t="shared" si="5"/>
        <v>108479883</v>
      </c>
      <c r="F45" s="58">
        <f t="shared" si="5"/>
        <v>108479883</v>
      </c>
      <c r="G45" s="58">
        <f t="shared" si="5"/>
        <v>41070086</v>
      </c>
      <c r="H45" s="58">
        <f t="shared" si="5"/>
        <v>-5499327</v>
      </c>
      <c r="I45" s="58">
        <f t="shared" si="5"/>
        <v>17707281</v>
      </c>
      <c r="J45" s="58">
        <f t="shared" si="5"/>
        <v>53278040</v>
      </c>
      <c r="K45" s="58">
        <f t="shared" si="5"/>
        <v>-9270012</v>
      </c>
      <c r="L45" s="58">
        <f t="shared" si="5"/>
        <v>-15650276</v>
      </c>
      <c r="M45" s="58">
        <f t="shared" si="5"/>
        <v>107824990</v>
      </c>
      <c r="N45" s="58">
        <f t="shared" si="5"/>
        <v>82904702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136182742</v>
      </c>
      <c r="X45" s="58">
        <f t="shared" si="5"/>
        <v>54239943</v>
      </c>
      <c r="Y45" s="58">
        <f t="shared" si="5"/>
        <v>81942799</v>
      </c>
      <c r="Z45" s="59">
        <f>+IF(X45&lt;&gt;0,+(Y45/X45)*100,0)</f>
        <v>151.07464069422051</v>
      </c>
      <c r="AA45" s="56">
        <f>SUM(AA43:AA44)</f>
        <v>108479883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75753940</v>
      </c>
      <c r="D47" s="71">
        <f>SUM(D45:D46)</f>
        <v>0</v>
      </c>
      <c r="E47" s="72">
        <f t="shared" si="6"/>
        <v>108479883</v>
      </c>
      <c r="F47" s="73">
        <f t="shared" si="6"/>
        <v>108479883</v>
      </c>
      <c r="G47" s="73">
        <f t="shared" si="6"/>
        <v>41070086</v>
      </c>
      <c r="H47" s="74">
        <f t="shared" si="6"/>
        <v>-5499327</v>
      </c>
      <c r="I47" s="74">
        <f t="shared" si="6"/>
        <v>17707281</v>
      </c>
      <c r="J47" s="74">
        <f t="shared" si="6"/>
        <v>53278040</v>
      </c>
      <c r="K47" s="74">
        <f t="shared" si="6"/>
        <v>-9270012</v>
      </c>
      <c r="L47" s="74">
        <f t="shared" si="6"/>
        <v>-15650276</v>
      </c>
      <c r="M47" s="73">
        <f t="shared" si="6"/>
        <v>107824990</v>
      </c>
      <c r="N47" s="73">
        <f t="shared" si="6"/>
        <v>82904702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136182742</v>
      </c>
      <c r="X47" s="74">
        <f t="shared" si="6"/>
        <v>54239943</v>
      </c>
      <c r="Y47" s="74">
        <f t="shared" si="6"/>
        <v>81942799</v>
      </c>
      <c r="Z47" s="75">
        <f>+IF(X47&lt;&gt;0,+(Y47/X47)*100,0)</f>
        <v>151.07464069422051</v>
      </c>
      <c r="AA47" s="76">
        <f>SUM(AA45:AA46)</f>
        <v>108479883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30830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30830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-30830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-30830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-30830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-30830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-30830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27485146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214932677</v>
      </c>
      <c r="D7" s="6"/>
      <c r="E7" s="7">
        <v>250344636</v>
      </c>
      <c r="F7" s="8">
        <v>250344636</v>
      </c>
      <c r="G7" s="8">
        <v>24812523</v>
      </c>
      <c r="H7" s="8">
        <v>20248634</v>
      </c>
      <c r="I7" s="8">
        <v>19806167</v>
      </c>
      <c r="J7" s="8">
        <v>64867324</v>
      </c>
      <c r="K7" s="8">
        <v>21564163</v>
      </c>
      <c r="L7" s="8">
        <v>17647916</v>
      </c>
      <c r="M7" s="8">
        <v>19713754</v>
      </c>
      <c r="N7" s="8">
        <v>58925833</v>
      </c>
      <c r="O7" s="8"/>
      <c r="P7" s="8"/>
      <c r="Q7" s="8"/>
      <c r="R7" s="8"/>
      <c r="S7" s="8"/>
      <c r="T7" s="8"/>
      <c r="U7" s="8"/>
      <c r="V7" s="8"/>
      <c r="W7" s="8">
        <v>123793157</v>
      </c>
      <c r="X7" s="8">
        <v>125172318</v>
      </c>
      <c r="Y7" s="8">
        <v>-1379161</v>
      </c>
      <c r="Z7" s="2">
        <v>-1.1018099065641653</v>
      </c>
      <c r="AA7" s="6">
        <v>250344636</v>
      </c>
    </row>
    <row r="8" spans="1:27" ht="13.5" x14ac:dyDescent="0.25">
      <c r="A8" s="25" t="s">
        <v>36</v>
      </c>
      <c r="B8" s="24" t="s">
        <v>32</v>
      </c>
      <c r="C8" s="6">
        <v>27584616</v>
      </c>
      <c r="D8" s="6"/>
      <c r="E8" s="7">
        <v>21153996</v>
      </c>
      <c r="F8" s="8">
        <v>21153996</v>
      </c>
      <c r="G8" s="8">
        <v>1906418</v>
      </c>
      <c r="H8" s="8">
        <v>2035764</v>
      </c>
      <c r="I8" s="8">
        <v>-134952</v>
      </c>
      <c r="J8" s="8">
        <v>3807230</v>
      </c>
      <c r="K8" s="8">
        <v>1797490</v>
      </c>
      <c r="L8" s="8">
        <v>1669501</v>
      </c>
      <c r="M8" s="8">
        <v>1751915</v>
      </c>
      <c r="N8" s="8">
        <v>5218906</v>
      </c>
      <c r="O8" s="8"/>
      <c r="P8" s="8"/>
      <c r="Q8" s="8"/>
      <c r="R8" s="8"/>
      <c r="S8" s="8"/>
      <c r="T8" s="8"/>
      <c r="U8" s="8"/>
      <c r="V8" s="8"/>
      <c r="W8" s="8">
        <v>9026136</v>
      </c>
      <c r="X8" s="8">
        <v>10576998</v>
      </c>
      <c r="Y8" s="8">
        <v>-1550862</v>
      </c>
      <c r="Z8" s="2">
        <v>-14.662591408261589</v>
      </c>
      <c r="AA8" s="6">
        <v>21153996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66652774</v>
      </c>
      <c r="D13" s="6"/>
      <c r="E13" s="7"/>
      <c r="F13" s="8"/>
      <c r="G13" s="8">
        <v>2855637</v>
      </c>
      <c r="H13" s="8">
        <v>2964004</v>
      </c>
      <c r="I13" s="8">
        <v>3035503</v>
      </c>
      <c r="J13" s="8">
        <v>8855144</v>
      </c>
      <c r="K13" s="8">
        <v>3071501</v>
      </c>
      <c r="L13" s="8">
        <v>3219901</v>
      </c>
      <c r="M13" s="8">
        <v>3338831</v>
      </c>
      <c r="N13" s="8">
        <v>9630233</v>
      </c>
      <c r="O13" s="8"/>
      <c r="P13" s="8"/>
      <c r="Q13" s="8"/>
      <c r="R13" s="8"/>
      <c r="S13" s="8"/>
      <c r="T13" s="8"/>
      <c r="U13" s="8"/>
      <c r="V13" s="8"/>
      <c r="W13" s="8">
        <v>18485377</v>
      </c>
      <c r="X13" s="8"/>
      <c r="Y13" s="8">
        <v>18485377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5517</v>
      </c>
      <c r="D15" s="6"/>
      <c r="E15" s="7">
        <v>9996</v>
      </c>
      <c r="F15" s="8">
        <v>9996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4998</v>
      </c>
      <c r="Y15" s="8">
        <v>-4998</v>
      </c>
      <c r="Z15" s="2">
        <v>-100</v>
      </c>
      <c r="AA15" s="6">
        <v>9996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8550082</v>
      </c>
      <c r="D18" s="6"/>
      <c r="E18" s="7">
        <v>41059008</v>
      </c>
      <c r="F18" s="8">
        <v>41059008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20529504</v>
      </c>
      <c r="Y18" s="8">
        <v>-20529504</v>
      </c>
      <c r="Z18" s="2">
        <v>-100</v>
      </c>
      <c r="AA18" s="6">
        <v>41059008</v>
      </c>
    </row>
    <row r="19" spans="1:27" ht="13.5" x14ac:dyDescent="0.25">
      <c r="A19" s="23" t="s">
        <v>46</v>
      </c>
      <c r="B19" s="29" t="s">
        <v>32</v>
      </c>
      <c r="C19" s="6">
        <v>470261</v>
      </c>
      <c r="D19" s="6"/>
      <c r="E19" s="7">
        <v>402348</v>
      </c>
      <c r="F19" s="26">
        <v>402348</v>
      </c>
      <c r="G19" s="26">
        <v>24376</v>
      </c>
      <c r="H19" s="26">
        <v>33573</v>
      </c>
      <c r="I19" s="26">
        <v>37455</v>
      </c>
      <c r="J19" s="26">
        <v>95404</v>
      </c>
      <c r="K19" s="26">
        <v>32983</v>
      </c>
      <c r="L19" s="26">
        <v>36337</v>
      </c>
      <c r="M19" s="26">
        <v>12858</v>
      </c>
      <c r="N19" s="26">
        <v>82178</v>
      </c>
      <c r="O19" s="26"/>
      <c r="P19" s="26"/>
      <c r="Q19" s="26"/>
      <c r="R19" s="26"/>
      <c r="S19" s="26"/>
      <c r="T19" s="26"/>
      <c r="U19" s="26"/>
      <c r="V19" s="26"/>
      <c r="W19" s="26">
        <v>177582</v>
      </c>
      <c r="X19" s="26">
        <v>201174</v>
      </c>
      <c r="Y19" s="26">
        <v>-23592</v>
      </c>
      <c r="Z19" s="27">
        <v>-11.727161561633213</v>
      </c>
      <c r="AA19" s="28">
        <v>402348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>
        <v>520397</v>
      </c>
      <c r="H20" s="8"/>
      <c r="I20" s="30"/>
      <c r="J20" s="8">
        <v>520397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520397</v>
      </c>
      <c r="X20" s="8"/>
      <c r="Y20" s="8">
        <v>520397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345681073</v>
      </c>
      <c r="D21" s="33">
        <f t="shared" si="0"/>
        <v>0</v>
      </c>
      <c r="E21" s="34">
        <f t="shared" si="0"/>
        <v>312969984</v>
      </c>
      <c r="F21" s="35">
        <f t="shared" si="0"/>
        <v>312969984</v>
      </c>
      <c r="G21" s="35">
        <f t="shared" si="0"/>
        <v>30119351</v>
      </c>
      <c r="H21" s="35">
        <f t="shared" si="0"/>
        <v>25281975</v>
      </c>
      <c r="I21" s="35">
        <f t="shared" si="0"/>
        <v>22744173</v>
      </c>
      <c r="J21" s="35">
        <f t="shared" si="0"/>
        <v>78145499</v>
      </c>
      <c r="K21" s="35">
        <f t="shared" si="0"/>
        <v>26466137</v>
      </c>
      <c r="L21" s="35">
        <f t="shared" si="0"/>
        <v>22573655</v>
      </c>
      <c r="M21" s="35">
        <f t="shared" si="0"/>
        <v>24817358</v>
      </c>
      <c r="N21" s="35">
        <f t="shared" si="0"/>
        <v>73857150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152002649</v>
      </c>
      <c r="X21" s="35">
        <f t="shared" si="0"/>
        <v>156484992</v>
      </c>
      <c r="Y21" s="35">
        <f t="shared" si="0"/>
        <v>-4482343</v>
      </c>
      <c r="Z21" s="36">
        <f>+IF(X21&lt;&gt;0,+(Y21/X21)*100,0)</f>
        <v>-2.8643916216578775</v>
      </c>
      <c r="AA21" s="33">
        <f>SUM(AA5:AA20)</f>
        <v>312969984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164849254</v>
      </c>
      <c r="D24" s="6"/>
      <c r="E24" s="7">
        <v>186162984</v>
      </c>
      <c r="F24" s="8">
        <v>186162984</v>
      </c>
      <c r="G24" s="8">
        <v>12423033</v>
      </c>
      <c r="H24" s="8">
        <v>13758040</v>
      </c>
      <c r="I24" s="8">
        <v>14036777</v>
      </c>
      <c r="J24" s="8">
        <v>40217850</v>
      </c>
      <c r="K24" s="8"/>
      <c r="L24" s="8">
        <v>35620505</v>
      </c>
      <c r="M24" s="8">
        <v>16978515</v>
      </c>
      <c r="N24" s="8">
        <v>52599020</v>
      </c>
      <c r="O24" s="8"/>
      <c r="P24" s="8"/>
      <c r="Q24" s="8"/>
      <c r="R24" s="8"/>
      <c r="S24" s="8"/>
      <c r="T24" s="8"/>
      <c r="U24" s="8"/>
      <c r="V24" s="8"/>
      <c r="W24" s="8">
        <v>92816870</v>
      </c>
      <c r="X24" s="8">
        <v>93081492</v>
      </c>
      <c r="Y24" s="8">
        <v>-264622</v>
      </c>
      <c r="Z24" s="2">
        <v>-0.28429067295139621</v>
      </c>
      <c r="AA24" s="6">
        <v>186162984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348686276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69953975</v>
      </c>
      <c r="D27" s="6"/>
      <c r="E27" s="7">
        <v>63397296</v>
      </c>
      <c r="F27" s="8">
        <v>63397296</v>
      </c>
      <c r="G27" s="8">
        <v>187</v>
      </c>
      <c r="H27" s="8"/>
      <c r="I27" s="8">
        <v>18133857</v>
      </c>
      <c r="J27" s="8">
        <v>18134044</v>
      </c>
      <c r="K27" s="8"/>
      <c r="L27" s="8">
        <v>11997068</v>
      </c>
      <c r="M27" s="8"/>
      <c r="N27" s="8">
        <v>11997068</v>
      </c>
      <c r="O27" s="8"/>
      <c r="P27" s="8"/>
      <c r="Q27" s="8"/>
      <c r="R27" s="8"/>
      <c r="S27" s="8"/>
      <c r="T27" s="8"/>
      <c r="U27" s="8"/>
      <c r="V27" s="8"/>
      <c r="W27" s="8">
        <v>30131112</v>
      </c>
      <c r="X27" s="8">
        <v>31698648</v>
      </c>
      <c r="Y27" s="8">
        <v>-1567536</v>
      </c>
      <c r="Z27" s="2">
        <v>-4.9451194259136857</v>
      </c>
      <c r="AA27" s="6">
        <v>63397296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151737333</v>
      </c>
      <c r="D30" s="6"/>
      <c r="E30" s="7">
        <v>55099992</v>
      </c>
      <c r="F30" s="8">
        <v>55099992</v>
      </c>
      <c r="G30" s="8">
        <v>5600000</v>
      </c>
      <c r="H30" s="8">
        <v>2801950</v>
      </c>
      <c r="I30" s="8">
        <v>2800000</v>
      </c>
      <c r="J30" s="8">
        <v>11201950</v>
      </c>
      <c r="K30" s="8">
        <v>9508668</v>
      </c>
      <c r="L30" s="8">
        <v>9136418</v>
      </c>
      <c r="M30" s="8">
        <v>2801310</v>
      </c>
      <c r="N30" s="8">
        <v>21446396</v>
      </c>
      <c r="O30" s="8"/>
      <c r="P30" s="8"/>
      <c r="Q30" s="8"/>
      <c r="R30" s="8"/>
      <c r="S30" s="8"/>
      <c r="T30" s="8"/>
      <c r="U30" s="8"/>
      <c r="V30" s="8"/>
      <c r="W30" s="8">
        <v>32648346</v>
      </c>
      <c r="X30" s="8">
        <v>27549996</v>
      </c>
      <c r="Y30" s="8">
        <v>5098350</v>
      </c>
      <c r="Z30" s="2">
        <v>18.505810309373548</v>
      </c>
      <c r="AA30" s="6">
        <v>55099992</v>
      </c>
    </row>
    <row r="31" spans="1:27" ht="13.5" x14ac:dyDescent="0.25">
      <c r="A31" s="25" t="s">
        <v>57</v>
      </c>
      <c r="B31" s="24" t="s">
        <v>32</v>
      </c>
      <c r="C31" s="6">
        <v>104933227</v>
      </c>
      <c r="D31" s="6"/>
      <c r="E31" s="7">
        <v>71801508</v>
      </c>
      <c r="F31" s="8">
        <v>71801508</v>
      </c>
      <c r="G31" s="8"/>
      <c r="H31" s="8">
        <v>9360222</v>
      </c>
      <c r="I31" s="8">
        <v>2495765</v>
      </c>
      <c r="J31" s="8">
        <v>11855987</v>
      </c>
      <c r="K31" s="8">
        <v>22548875</v>
      </c>
      <c r="L31" s="8">
        <v>8869714</v>
      </c>
      <c r="M31" s="8">
        <v>962985</v>
      </c>
      <c r="N31" s="8">
        <v>32381574</v>
      </c>
      <c r="O31" s="8"/>
      <c r="P31" s="8"/>
      <c r="Q31" s="8"/>
      <c r="R31" s="8"/>
      <c r="S31" s="8"/>
      <c r="T31" s="8"/>
      <c r="U31" s="8"/>
      <c r="V31" s="8"/>
      <c r="W31" s="8">
        <v>44237561</v>
      </c>
      <c r="X31" s="8">
        <v>35900754</v>
      </c>
      <c r="Y31" s="8">
        <v>8336807</v>
      </c>
      <c r="Z31" s="2">
        <v>23.221815898351327</v>
      </c>
      <c r="AA31" s="6">
        <v>71801508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68914818</v>
      </c>
      <c r="D33" s="6"/>
      <c r="E33" s="7">
        <v>82576320</v>
      </c>
      <c r="F33" s="8">
        <v>82576320</v>
      </c>
      <c r="G33" s="8">
        <v>529767</v>
      </c>
      <c r="H33" s="8">
        <v>1154970</v>
      </c>
      <c r="I33" s="8">
        <v>11148992</v>
      </c>
      <c r="J33" s="8">
        <v>12833729</v>
      </c>
      <c r="K33" s="8">
        <v>4572781</v>
      </c>
      <c r="L33" s="8">
        <v>11476128</v>
      </c>
      <c r="M33" s="8">
        <v>4204916</v>
      </c>
      <c r="N33" s="8">
        <v>20253825</v>
      </c>
      <c r="O33" s="8"/>
      <c r="P33" s="8"/>
      <c r="Q33" s="8"/>
      <c r="R33" s="8"/>
      <c r="S33" s="8"/>
      <c r="T33" s="8"/>
      <c r="U33" s="8"/>
      <c r="V33" s="8"/>
      <c r="W33" s="8">
        <v>33087554</v>
      </c>
      <c r="X33" s="8">
        <v>41288160</v>
      </c>
      <c r="Y33" s="8">
        <v>-8200606</v>
      </c>
      <c r="Z33" s="2">
        <v>-19.861882922368061</v>
      </c>
      <c r="AA33" s="6">
        <v>82576320</v>
      </c>
    </row>
    <row r="34" spans="1:27" ht="13.5" x14ac:dyDescent="0.25">
      <c r="A34" s="23" t="s">
        <v>59</v>
      </c>
      <c r="B34" s="29" t="s">
        <v>32</v>
      </c>
      <c r="C34" s="6">
        <v>5233427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914308310</v>
      </c>
      <c r="D35" s="33">
        <f>SUM(D24:D34)</f>
        <v>0</v>
      </c>
      <c r="E35" s="34">
        <f t="shared" si="1"/>
        <v>459038100</v>
      </c>
      <c r="F35" s="35">
        <f t="shared" si="1"/>
        <v>459038100</v>
      </c>
      <c r="G35" s="35">
        <f t="shared" si="1"/>
        <v>18552987</v>
      </c>
      <c r="H35" s="35">
        <f t="shared" si="1"/>
        <v>27075182</v>
      </c>
      <c r="I35" s="35">
        <f t="shared" si="1"/>
        <v>48615391</v>
      </c>
      <c r="J35" s="35">
        <f t="shared" si="1"/>
        <v>94243560</v>
      </c>
      <c r="K35" s="35">
        <f t="shared" si="1"/>
        <v>36630324</v>
      </c>
      <c r="L35" s="35">
        <f t="shared" si="1"/>
        <v>77099833</v>
      </c>
      <c r="M35" s="35">
        <f t="shared" si="1"/>
        <v>24947726</v>
      </c>
      <c r="N35" s="35">
        <f t="shared" si="1"/>
        <v>138677883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232921443</v>
      </c>
      <c r="X35" s="35">
        <f t="shared" si="1"/>
        <v>229519050</v>
      </c>
      <c r="Y35" s="35">
        <f t="shared" si="1"/>
        <v>3402393</v>
      </c>
      <c r="Z35" s="36">
        <f>+IF(X35&lt;&gt;0,+(Y35/X35)*100,0)</f>
        <v>1.4824011340235157</v>
      </c>
      <c r="AA35" s="33">
        <f>SUM(AA24:AA34)</f>
        <v>459038100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-568627237</v>
      </c>
      <c r="D37" s="46">
        <f>+D21-D35</f>
        <v>0</v>
      </c>
      <c r="E37" s="47">
        <f t="shared" si="2"/>
        <v>-146068116</v>
      </c>
      <c r="F37" s="48">
        <f t="shared" si="2"/>
        <v>-146068116</v>
      </c>
      <c r="G37" s="48">
        <f t="shared" si="2"/>
        <v>11566364</v>
      </c>
      <c r="H37" s="48">
        <f t="shared" si="2"/>
        <v>-1793207</v>
      </c>
      <c r="I37" s="48">
        <f t="shared" si="2"/>
        <v>-25871218</v>
      </c>
      <c r="J37" s="48">
        <f t="shared" si="2"/>
        <v>-16098061</v>
      </c>
      <c r="K37" s="48">
        <f t="shared" si="2"/>
        <v>-10164187</v>
      </c>
      <c r="L37" s="48">
        <f t="shared" si="2"/>
        <v>-54526178</v>
      </c>
      <c r="M37" s="48">
        <f t="shared" si="2"/>
        <v>-130368</v>
      </c>
      <c r="N37" s="48">
        <f t="shared" si="2"/>
        <v>-64820733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-80918794</v>
      </c>
      <c r="X37" s="48">
        <f>IF(F21=F35,0,X21-X35)</f>
        <v>-73034058</v>
      </c>
      <c r="Y37" s="48">
        <f t="shared" si="2"/>
        <v>-7884736</v>
      </c>
      <c r="Z37" s="49">
        <f>+IF(X37&lt;&gt;0,+(Y37/X37)*100,0)</f>
        <v>10.795971380913819</v>
      </c>
      <c r="AA37" s="46">
        <f>+AA21-AA35</f>
        <v>-146068116</v>
      </c>
    </row>
    <row r="38" spans="1:27" ht="23.1" customHeight="1" x14ac:dyDescent="0.25">
      <c r="A38" s="50" t="s">
        <v>62</v>
      </c>
      <c r="B38" s="29" t="s">
        <v>32</v>
      </c>
      <c r="C38" s="6">
        <v>113379237</v>
      </c>
      <c r="D38" s="6"/>
      <c r="E38" s="7">
        <v>246009000</v>
      </c>
      <c r="F38" s="8">
        <v>246009000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123004500</v>
      </c>
      <c r="Y38" s="8">
        <v>-123004500</v>
      </c>
      <c r="Z38" s="2">
        <v>-100</v>
      </c>
      <c r="AA38" s="6">
        <v>246009000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-455248000</v>
      </c>
      <c r="D41" s="56">
        <f>SUM(D37:D40)</f>
        <v>0</v>
      </c>
      <c r="E41" s="57">
        <f t="shared" si="3"/>
        <v>99940884</v>
      </c>
      <c r="F41" s="58">
        <f t="shared" si="3"/>
        <v>99940884</v>
      </c>
      <c r="G41" s="58">
        <f t="shared" si="3"/>
        <v>11566364</v>
      </c>
      <c r="H41" s="58">
        <f t="shared" si="3"/>
        <v>-1793207</v>
      </c>
      <c r="I41" s="58">
        <f t="shared" si="3"/>
        <v>-25871218</v>
      </c>
      <c r="J41" s="58">
        <f t="shared" si="3"/>
        <v>-16098061</v>
      </c>
      <c r="K41" s="58">
        <f t="shared" si="3"/>
        <v>-10164187</v>
      </c>
      <c r="L41" s="58">
        <f t="shared" si="3"/>
        <v>-54526178</v>
      </c>
      <c r="M41" s="58">
        <f t="shared" si="3"/>
        <v>-130368</v>
      </c>
      <c r="N41" s="58">
        <f t="shared" si="3"/>
        <v>-64820733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-80918794</v>
      </c>
      <c r="X41" s="58">
        <f t="shared" si="3"/>
        <v>49970442</v>
      </c>
      <c r="Y41" s="58">
        <f t="shared" si="3"/>
        <v>-130889236</v>
      </c>
      <c r="Z41" s="59">
        <f>+IF(X41&lt;&gt;0,+(Y41/X41)*100,0)</f>
        <v>-261.93331649938176</v>
      </c>
      <c r="AA41" s="56">
        <f>SUM(AA37:AA40)</f>
        <v>99940884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-455248000</v>
      </c>
      <c r="D43" s="64">
        <f>+D41-D42</f>
        <v>0</v>
      </c>
      <c r="E43" s="65">
        <f t="shared" si="4"/>
        <v>99940884</v>
      </c>
      <c r="F43" s="66">
        <f t="shared" si="4"/>
        <v>99940884</v>
      </c>
      <c r="G43" s="66">
        <f t="shared" si="4"/>
        <v>11566364</v>
      </c>
      <c r="H43" s="66">
        <f t="shared" si="4"/>
        <v>-1793207</v>
      </c>
      <c r="I43" s="66">
        <f t="shared" si="4"/>
        <v>-25871218</v>
      </c>
      <c r="J43" s="66">
        <f t="shared" si="4"/>
        <v>-16098061</v>
      </c>
      <c r="K43" s="66">
        <f t="shared" si="4"/>
        <v>-10164187</v>
      </c>
      <c r="L43" s="66">
        <f t="shared" si="4"/>
        <v>-54526178</v>
      </c>
      <c r="M43" s="66">
        <f t="shared" si="4"/>
        <v>-130368</v>
      </c>
      <c r="N43" s="66">
        <f t="shared" si="4"/>
        <v>-64820733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-80918794</v>
      </c>
      <c r="X43" s="66">
        <f t="shared" si="4"/>
        <v>49970442</v>
      </c>
      <c r="Y43" s="66">
        <f t="shared" si="4"/>
        <v>-130889236</v>
      </c>
      <c r="Z43" s="67">
        <f>+IF(X43&lt;&gt;0,+(Y43/X43)*100,0)</f>
        <v>-261.93331649938176</v>
      </c>
      <c r="AA43" s="64">
        <f>+AA41-AA42</f>
        <v>99940884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-455248000</v>
      </c>
      <c r="D45" s="56">
        <f>SUM(D43:D44)</f>
        <v>0</v>
      </c>
      <c r="E45" s="57">
        <f t="shared" si="5"/>
        <v>99940884</v>
      </c>
      <c r="F45" s="58">
        <f t="shared" si="5"/>
        <v>99940884</v>
      </c>
      <c r="G45" s="58">
        <f t="shared" si="5"/>
        <v>11566364</v>
      </c>
      <c r="H45" s="58">
        <f t="shared" si="5"/>
        <v>-1793207</v>
      </c>
      <c r="I45" s="58">
        <f t="shared" si="5"/>
        <v>-25871218</v>
      </c>
      <c r="J45" s="58">
        <f t="shared" si="5"/>
        <v>-16098061</v>
      </c>
      <c r="K45" s="58">
        <f t="shared" si="5"/>
        <v>-10164187</v>
      </c>
      <c r="L45" s="58">
        <f t="shared" si="5"/>
        <v>-54526178</v>
      </c>
      <c r="M45" s="58">
        <f t="shared" si="5"/>
        <v>-130368</v>
      </c>
      <c r="N45" s="58">
        <f t="shared" si="5"/>
        <v>-64820733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-80918794</v>
      </c>
      <c r="X45" s="58">
        <f t="shared" si="5"/>
        <v>49970442</v>
      </c>
      <c r="Y45" s="58">
        <f t="shared" si="5"/>
        <v>-130889236</v>
      </c>
      <c r="Z45" s="59">
        <f>+IF(X45&lt;&gt;0,+(Y45/X45)*100,0)</f>
        <v>-261.93331649938176</v>
      </c>
      <c r="AA45" s="56">
        <f>SUM(AA43:AA44)</f>
        <v>99940884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-455248000</v>
      </c>
      <c r="D47" s="71">
        <f>SUM(D45:D46)</f>
        <v>0</v>
      </c>
      <c r="E47" s="72">
        <f t="shared" si="6"/>
        <v>99940884</v>
      </c>
      <c r="F47" s="73">
        <f t="shared" si="6"/>
        <v>99940884</v>
      </c>
      <c r="G47" s="73">
        <f t="shared" si="6"/>
        <v>11566364</v>
      </c>
      <c r="H47" s="74">
        <f t="shared" si="6"/>
        <v>-1793207</v>
      </c>
      <c r="I47" s="74">
        <f t="shared" si="6"/>
        <v>-25871218</v>
      </c>
      <c r="J47" s="74">
        <f t="shared" si="6"/>
        <v>-16098061</v>
      </c>
      <c r="K47" s="74">
        <f t="shared" si="6"/>
        <v>-10164187</v>
      </c>
      <c r="L47" s="74">
        <f t="shared" si="6"/>
        <v>-54526178</v>
      </c>
      <c r="M47" s="73">
        <f t="shared" si="6"/>
        <v>-130368</v>
      </c>
      <c r="N47" s="73">
        <f t="shared" si="6"/>
        <v>-64820733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-80918794</v>
      </c>
      <c r="X47" s="74">
        <f t="shared" si="6"/>
        <v>49970442</v>
      </c>
      <c r="Y47" s="74">
        <f t="shared" si="6"/>
        <v>-130889236</v>
      </c>
      <c r="Z47" s="75">
        <f>+IF(X47&lt;&gt;0,+(Y47/X47)*100,0)</f>
        <v>-261.93331649938176</v>
      </c>
      <c r="AA47" s="76">
        <f>SUM(AA45:AA46)</f>
        <v>99940884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59022897</v>
      </c>
      <c r="D7" s="6"/>
      <c r="E7" s="7">
        <v>60816435</v>
      </c>
      <c r="F7" s="8">
        <v>84816435</v>
      </c>
      <c r="G7" s="8">
        <v>7039735</v>
      </c>
      <c r="H7" s="8">
        <v>5700776</v>
      </c>
      <c r="I7" s="8">
        <v>7173873</v>
      </c>
      <c r="J7" s="8">
        <v>19914384</v>
      </c>
      <c r="K7" s="8">
        <v>5864818</v>
      </c>
      <c r="L7" s="8">
        <v>6144321</v>
      </c>
      <c r="M7" s="8">
        <v>9471951</v>
      </c>
      <c r="N7" s="8">
        <v>21481090</v>
      </c>
      <c r="O7" s="8"/>
      <c r="P7" s="8"/>
      <c r="Q7" s="8"/>
      <c r="R7" s="8"/>
      <c r="S7" s="8"/>
      <c r="T7" s="8"/>
      <c r="U7" s="8"/>
      <c r="V7" s="8"/>
      <c r="W7" s="8">
        <v>41395474</v>
      </c>
      <c r="X7" s="8">
        <v>42408219</v>
      </c>
      <c r="Y7" s="8">
        <v>-1012745</v>
      </c>
      <c r="Z7" s="2">
        <v>-2.3880866112297712</v>
      </c>
      <c r="AA7" s="6">
        <v>84816435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36394317</v>
      </c>
      <c r="D13" s="6"/>
      <c r="E13" s="7">
        <v>25106125</v>
      </c>
      <c r="F13" s="8">
        <v>25106125</v>
      </c>
      <c r="G13" s="8">
        <v>3378174</v>
      </c>
      <c r="H13" s="8">
        <v>2325438</v>
      </c>
      <c r="I13" s="8">
        <v>2448248</v>
      </c>
      <c r="J13" s="8">
        <v>8151860</v>
      </c>
      <c r="K13" s="8">
        <v>2619666</v>
      </c>
      <c r="L13" s="8">
        <v>2606962</v>
      </c>
      <c r="M13" s="8">
        <v>2731517</v>
      </c>
      <c r="N13" s="8">
        <v>7958145</v>
      </c>
      <c r="O13" s="8"/>
      <c r="P13" s="8"/>
      <c r="Q13" s="8"/>
      <c r="R13" s="8"/>
      <c r="S13" s="8"/>
      <c r="T13" s="8"/>
      <c r="U13" s="8"/>
      <c r="V13" s="8"/>
      <c r="W13" s="8">
        <v>16110005</v>
      </c>
      <c r="X13" s="8">
        <v>12553063</v>
      </c>
      <c r="Y13" s="8">
        <v>3556942</v>
      </c>
      <c r="Z13" s="2">
        <v>28.335251723025689</v>
      </c>
      <c r="AA13" s="6">
        <v>25106125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7757000</v>
      </c>
      <c r="D18" s="6"/>
      <c r="E18" s="7">
        <v>7171000</v>
      </c>
      <c r="F18" s="8">
        <v>7171000</v>
      </c>
      <c r="G18" s="8">
        <v>126399</v>
      </c>
      <c r="H18" s="8">
        <v>508497</v>
      </c>
      <c r="I18" s="8">
        <v>477881</v>
      </c>
      <c r="J18" s="8">
        <v>1112777</v>
      </c>
      <c r="K18" s="8">
        <v>452071</v>
      </c>
      <c r="L18" s="8">
        <v>436161</v>
      </c>
      <c r="M18" s="8">
        <v>506238</v>
      </c>
      <c r="N18" s="8">
        <v>1394470</v>
      </c>
      <c r="O18" s="8"/>
      <c r="P18" s="8"/>
      <c r="Q18" s="8"/>
      <c r="R18" s="8"/>
      <c r="S18" s="8"/>
      <c r="T18" s="8"/>
      <c r="U18" s="8"/>
      <c r="V18" s="8"/>
      <c r="W18" s="8">
        <v>2507247</v>
      </c>
      <c r="X18" s="8">
        <v>3585496</v>
      </c>
      <c r="Y18" s="8">
        <v>-1078249</v>
      </c>
      <c r="Z18" s="2">
        <v>-30.072519952609067</v>
      </c>
      <c r="AA18" s="6">
        <v>7171000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103174214</v>
      </c>
      <c r="D21" s="33">
        <f t="shared" si="0"/>
        <v>0</v>
      </c>
      <c r="E21" s="34">
        <f t="shared" si="0"/>
        <v>93093560</v>
      </c>
      <c r="F21" s="35">
        <f t="shared" si="0"/>
        <v>117093560</v>
      </c>
      <c r="G21" s="35">
        <f t="shared" si="0"/>
        <v>10544308</v>
      </c>
      <c r="H21" s="35">
        <f t="shared" si="0"/>
        <v>8534711</v>
      </c>
      <c r="I21" s="35">
        <f t="shared" si="0"/>
        <v>10100002</v>
      </c>
      <c r="J21" s="35">
        <f t="shared" si="0"/>
        <v>29179021</v>
      </c>
      <c r="K21" s="35">
        <f t="shared" si="0"/>
        <v>8936555</v>
      </c>
      <c r="L21" s="35">
        <f t="shared" si="0"/>
        <v>9187444</v>
      </c>
      <c r="M21" s="35">
        <f t="shared" si="0"/>
        <v>12709706</v>
      </c>
      <c r="N21" s="35">
        <f t="shared" si="0"/>
        <v>30833705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60012726</v>
      </c>
      <c r="X21" s="35">
        <f t="shared" si="0"/>
        <v>58546778</v>
      </c>
      <c r="Y21" s="35">
        <f t="shared" si="0"/>
        <v>1465948</v>
      </c>
      <c r="Z21" s="36">
        <f>+IF(X21&lt;&gt;0,+(Y21/X21)*100,0)</f>
        <v>2.5038918452523555</v>
      </c>
      <c r="AA21" s="33">
        <f>SUM(AA5:AA20)</f>
        <v>117093560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96133937</v>
      </c>
      <c r="D24" s="6"/>
      <c r="E24" s="7">
        <v>111973145</v>
      </c>
      <c r="F24" s="8">
        <v>122763764</v>
      </c>
      <c r="G24" s="8">
        <v>7830371</v>
      </c>
      <c r="H24" s="8">
        <v>7017840</v>
      </c>
      <c r="I24" s="8">
        <v>7940781</v>
      </c>
      <c r="J24" s="8">
        <v>22788992</v>
      </c>
      <c r="K24" s="8">
        <v>8281366</v>
      </c>
      <c r="L24" s="8">
        <v>12040878</v>
      </c>
      <c r="M24" s="8">
        <v>7740947</v>
      </c>
      <c r="N24" s="8">
        <v>28063191</v>
      </c>
      <c r="O24" s="8"/>
      <c r="P24" s="8"/>
      <c r="Q24" s="8"/>
      <c r="R24" s="8"/>
      <c r="S24" s="8"/>
      <c r="T24" s="8"/>
      <c r="U24" s="8"/>
      <c r="V24" s="8"/>
      <c r="W24" s="8">
        <v>50852183</v>
      </c>
      <c r="X24" s="8">
        <v>61381874</v>
      </c>
      <c r="Y24" s="8">
        <v>-10529691</v>
      </c>
      <c r="Z24" s="2">
        <v>-17.154398055686602</v>
      </c>
      <c r="AA24" s="6">
        <v>122763764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8514559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79585258</v>
      </c>
      <c r="D27" s="6"/>
      <c r="E27" s="7">
        <v>83399878</v>
      </c>
      <c r="F27" s="8">
        <v>92305926</v>
      </c>
      <c r="G27" s="8"/>
      <c r="H27" s="8"/>
      <c r="I27" s="8"/>
      <c r="J27" s="8"/>
      <c r="K27" s="8"/>
      <c r="L27" s="8"/>
      <c r="M27" s="8">
        <v>39792629</v>
      </c>
      <c r="N27" s="8">
        <v>39792629</v>
      </c>
      <c r="O27" s="8"/>
      <c r="P27" s="8"/>
      <c r="Q27" s="8"/>
      <c r="R27" s="8"/>
      <c r="S27" s="8"/>
      <c r="T27" s="8"/>
      <c r="U27" s="8"/>
      <c r="V27" s="8"/>
      <c r="W27" s="8">
        <v>39792629</v>
      </c>
      <c r="X27" s="8">
        <v>46152960</v>
      </c>
      <c r="Y27" s="8">
        <v>-6360331</v>
      </c>
      <c r="Z27" s="2">
        <v>-13.780981761516486</v>
      </c>
      <c r="AA27" s="6">
        <v>92305926</v>
      </c>
    </row>
    <row r="28" spans="1:27" ht="13.5" x14ac:dyDescent="0.25">
      <c r="A28" s="25" t="s">
        <v>54</v>
      </c>
      <c r="B28" s="24" t="s">
        <v>32</v>
      </c>
      <c r="C28" s="6">
        <v>5734386</v>
      </c>
      <c r="D28" s="6"/>
      <c r="E28" s="7"/>
      <c r="F28" s="8"/>
      <c r="G28" s="8">
        <v>18332</v>
      </c>
      <c r="H28" s="8">
        <v>6852</v>
      </c>
      <c r="I28" s="8">
        <v>18564</v>
      </c>
      <c r="J28" s="8">
        <v>43748</v>
      </c>
      <c r="K28" s="8">
        <v>31906</v>
      </c>
      <c r="L28" s="8">
        <v>15478</v>
      </c>
      <c r="M28" s="8">
        <v>3358</v>
      </c>
      <c r="N28" s="8">
        <v>50742</v>
      </c>
      <c r="O28" s="8"/>
      <c r="P28" s="8"/>
      <c r="Q28" s="8"/>
      <c r="R28" s="8"/>
      <c r="S28" s="8"/>
      <c r="T28" s="8"/>
      <c r="U28" s="8"/>
      <c r="V28" s="8"/>
      <c r="W28" s="8">
        <v>94490</v>
      </c>
      <c r="X28" s="8"/>
      <c r="Y28" s="8">
        <v>94490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65582158</v>
      </c>
      <c r="D30" s="6"/>
      <c r="E30" s="7">
        <v>48389500</v>
      </c>
      <c r="F30" s="8">
        <v>48589500</v>
      </c>
      <c r="G30" s="8">
        <v>5461385</v>
      </c>
      <c r="H30" s="8">
        <v>10556232</v>
      </c>
      <c r="I30" s="8">
        <v>3056965</v>
      </c>
      <c r="J30" s="8">
        <v>19074582</v>
      </c>
      <c r="K30" s="8">
        <v>6352821</v>
      </c>
      <c r="L30" s="8">
        <v>7922739</v>
      </c>
      <c r="M30" s="8">
        <v>2579560</v>
      </c>
      <c r="N30" s="8">
        <v>16855120</v>
      </c>
      <c r="O30" s="8"/>
      <c r="P30" s="8"/>
      <c r="Q30" s="8"/>
      <c r="R30" s="8"/>
      <c r="S30" s="8"/>
      <c r="T30" s="8"/>
      <c r="U30" s="8"/>
      <c r="V30" s="8"/>
      <c r="W30" s="8">
        <v>35929702</v>
      </c>
      <c r="X30" s="8">
        <v>24294756</v>
      </c>
      <c r="Y30" s="8">
        <v>11634946</v>
      </c>
      <c r="Z30" s="2">
        <v>47.89077116065706</v>
      </c>
      <c r="AA30" s="6">
        <v>48589500</v>
      </c>
    </row>
    <row r="31" spans="1:27" ht="13.5" x14ac:dyDescent="0.25">
      <c r="A31" s="25" t="s">
        <v>57</v>
      </c>
      <c r="B31" s="24" t="s">
        <v>32</v>
      </c>
      <c r="C31" s="6">
        <v>146541945</v>
      </c>
      <c r="D31" s="6"/>
      <c r="E31" s="7">
        <v>41084000</v>
      </c>
      <c r="F31" s="8">
        <v>41084000</v>
      </c>
      <c r="G31" s="8">
        <v>4562906</v>
      </c>
      <c r="H31" s="8">
        <v>5647465</v>
      </c>
      <c r="I31" s="8">
        <v>11409568</v>
      </c>
      <c r="J31" s="8">
        <v>21619939</v>
      </c>
      <c r="K31" s="8">
        <v>7655342</v>
      </c>
      <c r="L31" s="8">
        <v>6911302</v>
      </c>
      <c r="M31" s="8">
        <v>2891024</v>
      </c>
      <c r="N31" s="8">
        <v>17457668</v>
      </c>
      <c r="O31" s="8"/>
      <c r="P31" s="8"/>
      <c r="Q31" s="8"/>
      <c r="R31" s="8"/>
      <c r="S31" s="8"/>
      <c r="T31" s="8"/>
      <c r="U31" s="8"/>
      <c r="V31" s="8"/>
      <c r="W31" s="8">
        <v>39077607</v>
      </c>
      <c r="X31" s="8">
        <v>20541986</v>
      </c>
      <c r="Y31" s="8">
        <v>18535621</v>
      </c>
      <c r="Z31" s="2">
        <v>90.23285771882037</v>
      </c>
      <c r="AA31" s="6">
        <v>41084000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73427095</v>
      </c>
      <c r="D33" s="6"/>
      <c r="E33" s="7">
        <v>53077132</v>
      </c>
      <c r="F33" s="8">
        <v>54487360</v>
      </c>
      <c r="G33" s="8">
        <v>6536712</v>
      </c>
      <c r="H33" s="8">
        <v>7938205</v>
      </c>
      <c r="I33" s="8">
        <v>4552674</v>
      </c>
      <c r="J33" s="8">
        <v>19027591</v>
      </c>
      <c r="K33" s="8">
        <v>21186748</v>
      </c>
      <c r="L33" s="8">
        <v>4556409</v>
      </c>
      <c r="M33" s="8">
        <v>2879471</v>
      </c>
      <c r="N33" s="8">
        <v>28622628</v>
      </c>
      <c r="O33" s="8"/>
      <c r="P33" s="8"/>
      <c r="Q33" s="8"/>
      <c r="R33" s="8"/>
      <c r="S33" s="8"/>
      <c r="T33" s="8"/>
      <c r="U33" s="8"/>
      <c r="V33" s="8"/>
      <c r="W33" s="8">
        <v>47650219</v>
      </c>
      <c r="X33" s="8">
        <v>27243682</v>
      </c>
      <c r="Y33" s="8">
        <v>20406537</v>
      </c>
      <c r="Z33" s="2">
        <v>74.903740984790517</v>
      </c>
      <c r="AA33" s="6">
        <v>54487360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475519338</v>
      </c>
      <c r="D35" s="33">
        <f>SUM(D24:D34)</f>
        <v>0</v>
      </c>
      <c r="E35" s="34">
        <f t="shared" si="1"/>
        <v>337923655</v>
      </c>
      <c r="F35" s="35">
        <f t="shared" si="1"/>
        <v>359230550</v>
      </c>
      <c r="G35" s="35">
        <f t="shared" si="1"/>
        <v>24409706</v>
      </c>
      <c r="H35" s="35">
        <f t="shared" si="1"/>
        <v>31166594</v>
      </c>
      <c r="I35" s="35">
        <f t="shared" si="1"/>
        <v>26978552</v>
      </c>
      <c r="J35" s="35">
        <f t="shared" si="1"/>
        <v>82554852</v>
      </c>
      <c r="K35" s="35">
        <f t="shared" si="1"/>
        <v>43508183</v>
      </c>
      <c r="L35" s="35">
        <f t="shared" si="1"/>
        <v>31446806</v>
      </c>
      <c r="M35" s="35">
        <f t="shared" si="1"/>
        <v>55886989</v>
      </c>
      <c r="N35" s="35">
        <f t="shared" si="1"/>
        <v>130841978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213396830</v>
      </c>
      <c r="X35" s="35">
        <f t="shared" si="1"/>
        <v>179615258</v>
      </c>
      <c r="Y35" s="35">
        <f t="shared" si="1"/>
        <v>33781572</v>
      </c>
      <c r="Z35" s="36">
        <f>+IF(X35&lt;&gt;0,+(Y35/X35)*100,0)</f>
        <v>18.807740709867755</v>
      </c>
      <c r="AA35" s="33">
        <f>SUM(AA24:AA34)</f>
        <v>359230550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-372345124</v>
      </c>
      <c r="D37" s="46">
        <f>+D21-D35</f>
        <v>0</v>
      </c>
      <c r="E37" s="47">
        <f t="shared" si="2"/>
        <v>-244830095</v>
      </c>
      <c r="F37" s="48">
        <f t="shared" si="2"/>
        <v>-242136990</v>
      </c>
      <c r="G37" s="48">
        <f t="shared" si="2"/>
        <v>-13865398</v>
      </c>
      <c r="H37" s="48">
        <f t="shared" si="2"/>
        <v>-22631883</v>
      </c>
      <c r="I37" s="48">
        <f t="shared" si="2"/>
        <v>-16878550</v>
      </c>
      <c r="J37" s="48">
        <f t="shared" si="2"/>
        <v>-53375831</v>
      </c>
      <c r="K37" s="48">
        <f t="shared" si="2"/>
        <v>-34571628</v>
      </c>
      <c r="L37" s="48">
        <f t="shared" si="2"/>
        <v>-22259362</v>
      </c>
      <c r="M37" s="48">
        <f t="shared" si="2"/>
        <v>-43177283</v>
      </c>
      <c r="N37" s="48">
        <f t="shared" si="2"/>
        <v>-100008273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-153384104</v>
      </c>
      <c r="X37" s="48">
        <f>IF(F21=F35,0,X21-X35)</f>
        <v>-121068480</v>
      </c>
      <c r="Y37" s="48">
        <f t="shared" si="2"/>
        <v>-32315624</v>
      </c>
      <c r="Z37" s="49">
        <f>+IF(X37&lt;&gt;0,+(Y37/X37)*100,0)</f>
        <v>26.692020912462105</v>
      </c>
      <c r="AA37" s="46">
        <f>+AA21-AA35</f>
        <v>-242136990</v>
      </c>
    </row>
    <row r="38" spans="1:27" ht="23.1" customHeight="1" x14ac:dyDescent="0.25">
      <c r="A38" s="50" t="s">
        <v>62</v>
      </c>
      <c r="B38" s="29" t="s">
        <v>32</v>
      </c>
      <c r="C38" s="6">
        <v>272731212</v>
      </c>
      <c r="D38" s="6"/>
      <c r="E38" s="7">
        <v>288749000</v>
      </c>
      <c r="F38" s="8">
        <v>288749000</v>
      </c>
      <c r="G38" s="8">
        <v>4604535</v>
      </c>
      <c r="H38" s="8">
        <v>53969859</v>
      </c>
      <c r="I38" s="8">
        <v>36229556</v>
      </c>
      <c r="J38" s="8">
        <v>94803950</v>
      </c>
      <c r="K38" s="8">
        <v>29800406</v>
      </c>
      <c r="L38" s="8">
        <v>13401315</v>
      </c>
      <c r="M38" s="8">
        <v>52708387</v>
      </c>
      <c r="N38" s="8">
        <v>95910108</v>
      </c>
      <c r="O38" s="8"/>
      <c r="P38" s="8"/>
      <c r="Q38" s="8"/>
      <c r="R38" s="8"/>
      <c r="S38" s="8"/>
      <c r="T38" s="8"/>
      <c r="U38" s="8"/>
      <c r="V38" s="8"/>
      <c r="W38" s="8">
        <v>190714058</v>
      </c>
      <c r="X38" s="8">
        <v>144374498</v>
      </c>
      <c r="Y38" s="8">
        <v>46339560</v>
      </c>
      <c r="Z38" s="2">
        <v>32.096776537363269</v>
      </c>
      <c r="AA38" s="6">
        <v>288749000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-99613912</v>
      </c>
      <c r="D41" s="56">
        <f>SUM(D37:D40)</f>
        <v>0</v>
      </c>
      <c r="E41" s="57">
        <f t="shared" si="3"/>
        <v>43918905</v>
      </c>
      <c r="F41" s="58">
        <f t="shared" si="3"/>
        <v>46612010</v>
      </c>
      <c r="G41" s="58">
        <f t="shared" si="3"/>
        <v>-9260863</v>
      </c>
      <c r="H41" s="58">
        <f t="shared" si="3"/>
        <v>31337976</v>
      </c>
      <c r="I41" s="58">
        <f t="shared" si="3"/>
        <v>19351006</v>
      </c>
      <c r="J41" s="58">
        <f t="shared" si="3"/>
        <v>41428119</v>
      </c>
      <c r="K41" s="58">
        <f t="shared" si="3"/>
        <v>-4771222</v>
      </c>
      <c r="L41" s="58">
        <f t="shared" si="3"/>
        <v>-8858047</v>
      </c>
      <c r="M41" s="58">
        <f t="shared" si="3"/>
        <v>9531104</v>
      </c>
      <c r="N41" s="58">
        <f t="shared" si="3"/>
        <v>-4098165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37329954</v>
      </c>
      <c r="X41" s="58">
        <f t="shared" si="3"/>
        <v>23306018</v>
      </c>
      <c r="Y41" s="58">
        <f t="shared" si="3"/>
        <v>14023936</v>
      </c>
      <c r="Z41" s="59">
        <f>+IF(X41&lt;&gt;0,+(Y41/X41)*100,0)</f>
        <v>60.173024838477339</v>
      </c>
      <c r="AA41" s="56">
        <f>SUM(AA37:AA40)</f>
        <v>46612010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-99613912</v>
      </c>
      <c r="D43" s="64">
        <f>+D41-D42</f>
        <v>0</v>
      </c>
      <c r="E43" s="65">
        <f t="shared" si="4"/>
        <v>43918905</v>
      </c>
      <c r="F43" s="66">
        <f t="shared" si="4"/>
        <v>46612010</v>
      </c>
      <c r="G43" s="66">
        <f t="shared" si="4"/>
        <v>-9260863</v>
      </c>
      <c r="H43" s="66">
        <f t="shared" si="4"/>
        <v>31337976</v>
      </c>
      <c r="I43" s="66">
        <f t="shared" si="4"/>
        <v>19351006</v>
      </c>
      <c r="J43" s="66">
        <f t="shared" si="4"/>
        <v>41428119</v>
      </c>
      <c r="K43" s="66">
        <f t="shared" si="4"/>
        <v>-4771222</v>
      </c>
      <c r="L43" s="66">
        <f t="shared" si="4"/>
        <v>-8858047</v>
      </c>
      <c r="M43" s="66">
        <f t="shared" si="4"/>
        <v>9531104</v>
      </c>
      <c r="N43" s="66">
        <f t="shared" si="4"/>
        <v>-4098165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37329954</v>
      </c>
      <c r="X43" s="66">
        <f t="shared" si="4"/>
        <v>23306018</v>
      </c>
      <c r="Y43" s="66">
        <f t="shared" si="4"/>
        <v>14023936</v>
      </c>
      <c r="Z43" s="67">
        <f>+IF(X43&lt;&gt;0,+(Y43/X43)*100,0)</f>
        <v>60.173024838477339</v>
      </c>
      <c r="AA43" s="64">
        <f>+AA41-AA42</f>
        <v>46612010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-99613912</v>
      </c>
      <c r="D45" s="56">
        <f>SUM(D43:D44)</f>
        <v>0</v>
      </c>
      <c r="E45" s="57">
        <f t="shared" si="5"/>
        <v>43918905</v>
      </c>
      <c r="F45" s="58">
        <f t="shared" si="5"/>
        <v>46612010</v>
      </c>
      <c r="G45" s="58">
        <f t="shared" si="5"/>
        <v>-9260863</v>
      </c>
      <c r="H45" s="58">
        <f t="shared" si="5"/>
        <v>31337976</v>
      </c>
      <c r="I45" s="58">
        <f t="shared" si="5"/>
        <v>19351006</v>
      </c>
      <c r="J45" s="58">
        <f t="shared" si="5"/>
        <v>41428119</v>
      </c>
      <c r="K45" s="58">
        <f t="shared" si="5"/>
        <v>-4771222</v>
      </c>
      <c r="L45" s="58">
        <f t="shared" si="5"/>
        <v>-8858047</v>
      </c>
      <c r="M45" s="58">
        <f t="shared" si="5"/>
        <v>9531104</v>
      </c>
      <c r="N45" s="58">
        <f t="shared" si="5"/>
        <v>-4098165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37329954</v>
      </c>
      <c r="X45" s="58">
        <f t="shared" si="5"/>
        <v>23306018</v>
      </c>
      <c r="Y45" s="58">
        <f t="shared" si="5"/>
        <v>14023936</v>
      </c>
      <c r="Z45" s="59">
        <f>+IF(X45&lt;&gt;0,+(Y45/X45)*100,0)</f>
        <v>60.173024838477339</v>
      </c>
      <c r="AA45" s="56">
        <f>SUM(AA43:AA44)</f>
        <v>46612010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-99613912</v>
      </c>
      <c r="D47" s="71">
        <f>SUM(D45:D46)</f>
        <v>0</v>
      </c>
      <c r="E47" s="72">
        <f t="shared" si="6"/>
        <v>43918905</v>
      </c>
      <c r="F47" s="73">
        <f t="shared" si="6"/>
        <v>46612010</v>
      </c>
      <c r="G47" s="73">
        <f t="shared" si="6"/>
        <v>-9260863</v>
      </c>
      <c r="H47" s="74">
        <f t="shared" si="6"/>
        <v>31337976</v>
      </c>
      <c r="I47" s="74">
        <f t="shared" si="6"/>
        <v>19351006</v>
      </c>
      <c r="J47" s="74">
        <f t="shared" si="6"/>
        <v>41428119</v>
      </c>
      <c r="K47" s="74">
        <f t="shared" si="6"/>
        <v>-4771222</v>
      </c>
      <c r="L47" s="74">
        <f t="shared" si="6"/>
        <v>-8858047</v>
      </c>
      <c r="M47" s="73">
        <f t="shared" si="6"/>
        <v>9531104</v>
      </c>
      <c r="N47" s="73">
        <f t="shared" si="6"/>
        <v>-4098165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37329954</v>
      </c>
      <c r="X47" s="74">
        <f t="shared" si="6"/>
        <v>23306018</v>
      </c>
      <c r="Y47" s="74">
        <f t="shared" si="6"/>
        <v>14023936</v>
      </c>
      <c r="Z47" s="75">
        <f>+IF(X47&lt;&gt;0,+(Y47/X47)*100,0)</f>
        <v>60.173024838477339</v>
      </c>
      <c r="AA47" s="76">
        <f>SUM(AA45:AA46)</f>
        <v>46612010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188190658</v>
      </c>
      <c r="D7" s="6"/>
      <c r="E7" s="7">
        <v>193909678</v>
      </c>
      <c r="F7" s="8">
        <v>193909678</v>
      </c>
      <c r="G7" s="8">
        <v>16465043</v>
      </c>
      <c r="H7" s="8">
        <v>15832513</v>
      </c>
      <c r="I7" s="8">
        <v>28497858</v>
      </c>
      <c r="J7" s="8">
        <v>60795414</v>
      </c>
      <c r="K7" s="8">
        <v>2868690</v>
      </c>
      <c r="L7" s="8">
        <v>16023018</v>
      </c>
      <c r="M7" s="8">
        <v>14823401</v>
      </c>
      <c r="N7" s="8">
        <v>33715109</v>
      </c>
      <c r="O7" s="8"/>
      <c r="P7" s="8"/>
      <c r="Q7" s="8"/>
      <c r="R7" s="8"/>
      <c r="S7" s="8"/>
      <c r="T7" s="8"/>
      <c r="U7" s="8"/>
      <c r="V7" s="8"/>
      <c r="W7" s="8">
        <v>94510523</v>
      </c>
      <c r="X7" s="8">
        <v>95820029</v>
      </c>
      <c r="Y7" s="8">
        <v>-1309506</v>
      </c>
      <c r="Z7" s="2">
        <v>-1.3666307698571036</v>
      </c>
      <c r="AA7" s="6">
        <v>193909678</v>
      </c>
    </row>
    <row r="8" spans="1:27" ht="13.5" x14ac:dyDescent="0.25">
      <c r="A8" s="25" t="s">
        <v>36</v>
      </c>
      <c r="B8" s="24" t="s">
        <v>32</v>
      </c>
      <c r="C8" s="6">
        <v>47125</v>
      </c>
      <c r="D8" s="6"/>
      <c r="E8" s="7">
        <v>36521</v>
      </c>
      <c r="F8" s="8">
        <v>36521</v>
      </c>
      <c r="G8" s="8">
        <v>2246</v>
      </c>
      <c r="H8" s="8">
        <v>6120</v>
      </c>
      <c r="I8" s="8">
        <v>9899</v>
      </c>
      <c r="J8" s="8">
        <v>18265</v>
      </c>
      <c r="K8" s="8">
        <v>4680</v>
      </c>
      <c r="L8" s="8">
        <v>4568</v>
      </c>
      <c r="M8" s="8">
        <v>6017</v>
      </c>
      <c r="N8" s="8">
        <v>15265</v>
      </c>
      <c r="O8" s="8"/>
      <c r="P8" s="8"/>
      <c r="Q8" s="8"/>
      <c r="R8" s="8"/>
      <c r="S8" s="8"/>
      <c r="T8" s="8"/>
      <c r="U8" s="8"/>
      <c r="V8" s="8"/>
      <c r="W8" s="8">
        <v>33530</v>
      </c>
      <c r="X8" s="8">
        <v>18263</v>
      </c>
      <c r="Y8" s="8">
        <v>15267</v>
      </c>
      <c r="Z8" s="2">
        <v>83.595247221157535</v>
      </c>
      <c r="AA8" s="6">
        <v>36521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114921532</v>
      </c>
      <c r="D18" s="6"/>
      <c r="E18" s="7">
        <v>120627859</v>
      </c>
      <c r="F18" s="8">
        <v>120627859</v>
      </c>
      <c r="G18" s="8"/>
      <c r="H18" s="8">
        <v>35289852</v>
      </c>
      <c r="I18" s="8">
        <v>4369643</v>
      </c>
      <c r="J18" s="8">
        <v>39659495</v>
      </c>
      <c r="K18" s="8">
        <v>6223207</v>
      </c>
      <c r="L18" s="8">
        <v>752116</v>
      </c>
      <c r="M18" s="8">
        <v>28671623</v>
      </c>
      <c r="N18" s="8">
        <v>35646946</v>
      </c>
      <c r="O18" s="8"/>
      <c r="P18" s="8"/>
      <c r="Q18" s="8"/>
      <c r="R18" s="8"/>
      <c r="S18" s="8"/>
      <c r="T18" s="8"/>
      <c r="U18" s="8"/>
      <c r="V18" s="8"/>
      <c r="W18" s="8">
        <v>75306441</v>
      </c>
      <c r="X18" s="8">
        <v>60313932</v>
      </c>
      <c r="Y18" s="8">
        <v>14992509</v>
      </c>
      <c r="Z18" s="2">
        <v>24.857455819660373</v>
      </c>
      <c r="AA18" s="6">
        <v>120627859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303159315</v>
      </c>
      <c r="D21" s="33">
        <f t="shared" si="0"/>
        <v>0</v>
      </c>
      <c r="E21" s="34">
        <f t="shared" si="0"/>
        <v>314574058</v>
      </c>
      <c r="F21" s="35">
        <f t="shared" si="0"/>
        <v>314574058</v>
      </c>
      <c r="G21" s="35">
        <f t="shared" si="0"/>
        <v>16467289</v>
      </c>
      <c r="H21" s="35">
        <f t="shared" si="0"/>
        <v>51128485</v>
      </c>
      <c r="I21" s="35">
        <f t="shared" si="0"/>
        <v>32877400</v>
      </c>
      <c r="J21" s="35">
        <f t="shared" si="0"/>
        <v>100473174</v>
      </c>
      <c r="K21" s="35">
        <f t="shared" si="0"/>
        <v>9096577</v>
      </c>
      <c r="L21" s="35">
        <f t="shared" si="0"/>
        <v>16779702</v>
      </c>
      <c r="M21" s="35">
        <f t="shared" si="0"/>
        <v>43501041</v>
      </c>
      <c r="N21" s="35">
        <f t="shared" si="0"/>
        <v>69377320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169850494</v>
      </c>
      <c r="X21" s="35">
        <f t="shared" si="0"/>
        <v>156152224</v>
      </c>
      <c r="Y21" s="35">
        <f t="shared" si="0"/>
        <v>13698270</v>
      </c>
      <c r="Z21" s="36">
        <f>+IF(X21&lt;&gt;0,+(Y21/X21)*100,0)</f>
        <v>8.7723822620675573</v>
      </c>
      <c r="AA21" s="33">
        <f>SUM(AA5:AA20)</f>
        <v>314574058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90867269</v>
      </c>
      <c r="D24" s="6"/>
      <c r="E24" s="7">
        <v>95374761</v>
      </c>
      <c r="F24" s="8">
        <v>95374761</v>
      </c>
      <c r="G24" s="8">
        <v>5680124</v>
      </c>
      <c r="H24" s="8">
        <v>6988274</v>
      </c>
      <c r="I24" s="8">
        <v>6929116</v>
      </c>
      <c r="J24" s="8">
        <v>19597514</v>
      </c>
      <c r="K24" s="8">
        <v>7248211</v>
      </c>
      <c r="L24" s="8">
        <v>8967135</v>
      </c>
      <c r="M24" s="8">
        <v>8578153</v>
      </c>
      <c r="N24" s="8">
        <v>24793499</v>
      </c>
      <c r="O24" s="8"/>
      <c r="P24" s="8"/>
      <c r="Q24" s="8"/>
      <c r="R24" s="8"/>
      <c r="S24" s="8"/>
      <c r="T24" s="8"/>
      <c r="U24" s="8"/>
      <c r="V24" s="8"/>
      <c r="W24" s="8">
        <v>44391013</v>
      </c>
      <c r="X24" s="8">
        <v>47687382</v>
      </c>
      <c r="Y24" s="8">
        <v>-3296369</v>
      </c>
      <c r="Z24" s="2">
        <v>-6.9124553744636259</v>
      </c>
      <c r="AA24" s="6">
        <v>95374761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216003044</v>
      </c>
      <c r="D26" s="6"/>
      <c r="E26" s="7">
        <v>283536108</v>
      </c>
      <c r="F26" s="8">
        <v>283536108</v>
      </c>
      <c r="G26" s="8">
        <v>-467</v>
      </c>
      <c r="H26" s="8">
        <v>2975463</v>
      </c>
      <c r="I26" s="8">
        <v>2766592</v>
      </c>
      <c r="J26" s="8">
        <v>5741588</v>
      </c>
      <c r="K26" s="8">
        <v>2072902</v>
      </c>
      <c r="L26" s="8">
        <v>653853</v>
      </c>
      <c r="M26" s="8">
        <v>1612220</v>
      </c>
      <c r="N26" s="8">
        <v>4338975</v>
      </c>
      <c r="O26" s="8"/>
      <c r="P26" s="8"/>
      <c r="Q26" s="8"/>
      <c r="R26" s="8"/>
      <c r="S26" s="8"/>
      <c r="T26" s="8"/>
      <c r="U26" s="8"/>
      <c r="V26" s="8"/>
      <c r="W26" s="8">
        <v>10080563</v>
      </c>
      <c r="X26" s="8">
        <v>141768054</v>
      </c>
      <c r="Y26" s="8">
        <v>-131687491</v>
      </c>
      <c r="Z26" s="2">
        <v>-92.889397353228816</v>
      </c>
      <c r="AA26" s="6">
        <v>283536108</v>
      </c>
    </row>
    <row r="27" spans="1:27" ht="13.5" x14ac:dyDescent="0.25">
      <c r="A27" s="25" t="s">
        <v>53</v>
      </c>
      <c r="B27" s="24" t="s">
        <v>32</v>
      </c>
      <c r="C27" s="6">
        <v>37566663</v>
      </c>
      <c r="D27" s="6"/>
      <c r="E27" s="7">
        <v>46763047</v>
      </c>
      <c r="F27" s="8">
        <v>46763047</v>
      </c>
      <c r="G27" s="8"/>
      <c r="H27" s="8"/>
      <c r="I27" s="8">
        <v>19681446</v>
      </c>
      <c r="J27" s="8">
        <v>19681446</v>
      </c>
      <c r="K27" s="8">
        <v>3356017</v>
      </c>
      <c r="L27" s="8">
        <v>3247758</v>
      </c>
      <c r="M27" s="8"/>
      <c r="N27" s="8">
        <v>6603775</v>
      </c>
      <c r="O27" s="8"/>
      <c r="P27" s="8"/>
      <c r="Q27" s="8"/>
      <c r="R27" s="8"/>
      <c r="S27" s="8"/>
      <c r="T27" s="8"/>
      <c r="U27" s="8"/>
      <c r="V27" s="8"/>
      <c r="W27" s="8">
        <v>26285221</v>
      </c>
      <c r="X27" s="8">
        <v>23381522</v>
      </c>
      <c r="Y27" s="8">
        <v>2903699</v>
      </c>
      <c r="Z27" s="2">
        <v>12.418776673306382</v>
      </c>
      <c r="AA27" s="6">
        <v>46763047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125489547</v>
      </c>
      <c r="D30" s="6"/>
      <c r="E30" s="7">
        <v>134355747</v>
      </c>
      <c r="F30" s="8">
        <v>134355747</v>
      </c>
      <c r="G30" s="8">
        <v>11191293</v>
      </c>
      <c r="H30" s="8">
        <v>11216049</v>
      </c>
      <c r="I30" s="8">
        <v>11226244</v>
      </c>
      <c r="J30" s="8">
        <v>33633586</v>
      </c>
      <c r="K30" s="8">
        <v>11380246</v>
      </c>
      <c r="L30" s="8">
        <v>11147704</v>
      </c>
      <c r="M30" s="8">
        <v>11080391</v>
      </c>
      <c r="N30" s="8">
        <v>33608341</v>
      </c>
      <c r="O30" s="8"/>
      <c r="P30" s="8"/>
      <c r="Q30" s="8"/>
      <c r="R30" s="8"/>
      <c r="S30" s="8"/>
      <c r="T30" s="8"/>
      <c r="U30" s="8"/>
      <c r="V30" s="8"/>
      <c r="W30" s="8">
        <v>67241927</v>
      </c>
      <c r="X30" s="8">
        <v>65754466</v>
      </c>
      <c r="Y30" s="8">
        <v>1487461</v>
      </c>
      <c r="Z30" s="2">
        <v>2.2621444450632451</v>
      </c>
      <c r="AA30" s="6">
        <v>134355747</v>
      </c>
    </row>
    <row r="31" spans="1:27" ht="13.5" x14ac:dyDescent="0.25">
      <c r="A31" s="25" t="s">
        <v>57</v>
      </c>
      <c r="B31" s="24" t="s">
        <v>32</v>
      </c>
      <c r="C31" s="6">
        <v>18566331</v>
      </c>
      <c r="D31" s="6"/>
      <c r="E31" s="7">
        <v>49871094</v>
      </c>
      <c r="F31" s="8">
        <v>49871094</v>
      </c>
      <c r="G31" s="8">
        <v>13609</v>
      </c>
      <c r="H31" s="8">
        <v>5722495</v>
      </c>
      <c r="I31" s="8">
        <v>1758652</v>
      </c>
      <c r="J31" s="8">
        <v>7494756</v>
      </c>
      <c r="K31" s="8">
        <v>6210352</v>
      </c>
      <c r="L31" s="8">
        <v>2398141</v>
      </c>
      <c r="M31" s="8">
        <v>1084866</v>
      </c>
      <c r="N31" s="8">
        <v>9693359</v>
      </c>
      <c r="O31" s="8"/>
      <c r="P31" s="8"/>
      <c r="Q31" s="8"/>
      <c r="R31" s="8"/>
      <c r="S31" s="8"/>
      <c r="T31" s="8"/>
      <c r="U31" s="8"/>
      <c r="V31" s="8"/>
      <c r="W31" s="8">
        <v>17188115</v>
      </c>
      <c r="X31" s="8">
        <v>21126686</v>
      </c>
      <c r="Y31" s="8">
        <v>-3938571</v>
      </c>
      <c r="Z31" s="2">
        <v>-18.642635196073819</v>
      </c>
      <c r="AA31" s="6">
        <v>49871094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5269175</v>
      </c>
      <c r="D33" s="6"/>
      <c r="E33" s="7">
        <v>5427992</v>
      </c>
      <c r="F33" s="8">
        <v>5427992</v>
      </c>
      <c r="G33" s="8">
        <v>305540</v>
      </c>
      <c r="H33" s="8">
        <v>340520</v>
      </c>
      <c r="I33" s="8">
        <v>296354</v>
      </c>
      <c r="J33" s="8">
        <v>942414</v>
      </c>
      <c r="K33" s="8">
        <v>662267</v>
      </c>
      <c r="L33" s="8">
        <v>313067</v>
      </c>
      <c r="M33" s="8">
        <v>32267</v>
      </c>
      <c r="N33" s="8">
        <v>1007601</v>
      </c>
      <c r="O33" s="8"/>
      <c r="P33" s="8"/>
      <c r="Q33" s="8"/>
      <c r="R33" s="8"/>
      <c r="S33" s="8"/>
      <c r="T33" s="8"/>
      <c r="U33" s="8"/>
      <c r="V33" s="8"/>
      <c r="W33" s="8">
        <v>1950015</v>
      </c>
      <c r="X33" s="8">
        <v>2901649</v>
      </c>
      <c r="Y33" s="8">
        <v>-951634</v>
      </c>
      <c r="Z33" s="2">
        <v>-32.796316852934318</v>
      </c>
      <c r="AA33" s="6">
        <v>5427992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493762029</v>
      </c>
      <c r="D35" s="33">
        <f>SUM(D24:D34)</f>
        <v>0</v>
      </c>
      <c r="E35" s="34">
        <f t="shared" si="1"/>
        <v>615328749</v>
      </c>
      <c r="F35" s="35">
        <f t="shared" si="1"/>
        <v>615328749</v>
      </c>
      <c r="G35" s="35">
        <f t="shared" si="1"/>
        <v>17190099</v>
      </c>
      <c r="H35" s="35">
        <f t="shared" si="1"/>
        <v>27242801</v>
      </c>
      <c r="I35" s="35">
        <f t="shared" si="1"/>
        <v>42658404</v>
      </c>
      <c r="J35" s="35">
        <f t="shared" si="1"/>
        <v>87091304</v>
      </c>
      <c r="K35" s="35">
        <f t="shared" si="1"/>
        <v>30929995</v>
      </c>
      <c r="L35" s="35">
        <f t="shared" si="1"/>
        <v>26727658</v>
      </c>
      <c r="M35" s="35">
        <f t="shared" si="1"/>
        <v>22387897</v>
      </c>
      <c r="N35" s="35">
        <f t="shared" si="1"/>
        <v>80045550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167136854</v>
      </c>
      <c r="X35" s="35">
        <f t="shared" si="1"/>
        <v>302619759</v>
      </c>
      <c r="Y35" s="35">
        <f t="shared" si="1"/>
        <v>-135482905</v>
      </c>
      <c r="Z35" s="36">
        <f>+IF(X35&lt;&gt;0,+(Y35/X35)*100,0)</f>
        <v>-44.770012852994178</v>
      </c>
      <c r="AA35" s="33">
        <f>SUM(AA24:AA34)</f>
        <v>615328749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-190602714</v>
      </c>
      <c r="D37" s="46">
        <f>+D21-D35</f>
        <v>0</v>
      </c>
      <c r="E37" s="47">
        <f t="shared" si="2"/>
        <v>-300754691</v>
      </c>
      <c r="F37" s="48">
        <f t="shared" si="2"/>
        <v>-300754691</v>
      </c>
      <c r="G37" s="48">
        <f t="shared" si="2"/>
        <v>-722810</v>
      </c>
      <c r="H37" s="48">
        <f t="shared" si="2"/>
        <v>23885684</v>
      </c>
      <c r="I37" s="48">
        <f t="shared" si="2"/>
        <v>-9781004</v>
      </c>
      <c r="J37" s="48">
        <f t="shared" si="2"/>
        <v>13381870</v>
      </c>
      <c r="K37" s="48">
        <f t="shared" si="2"/>
        <v>-21833418</v>
      </c>
      <c r="L37" s="48">
        <f t="shared" si="2"/>
        <v>-9947956</v>
      </c>
      <c r="M37" s="48">
        <f t="shared" si="2"/>
        <v>21113144</v>
      </c>
      <c r="N37" s="48">
        <f t="shared" si="2"/>
        <v>-10668230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2713640</v>
      </c>
      <c r="X37" s="48">
        <f>IF(F21=F35,0,X21-X35)</f>
        <v>-146467535</v>
      </c>
      <c r="Y37" s="48">
        <f t="shared" si="2"/>
        <v>149181175</v>
      </c>
      <c r="Z37" s="49">
        <f>+IF(X37&lt;&gt;0,+(Y37/X37)*100,0)</f>
        <v>-101.85272456452552</v>
      </c>
      <c r="AA37" s="46">
        <f>+AA21-AA35</f>
        <v>-300754691</v>
      </c>
    </row>
    <row r="38" spans="1:27" ht="23.1" customHeight="1" x14ac:dyDescent="0.25">
      <c r="A38" s="50" t="s">
        <v>62</v>
      </c>
      <c r="B38" s="29" t="s">
        <v>32</v>
      </c>
      <c r="C38" s="6">
        <v>19659872</v>
      </c>
      <c r="D38" s="6"/>
      <c r="E38" s="7">
        <v>4000000</v>
      </c>
      <c r="F38" s="8">
        <v>4000000</v>
      </c>
      <c r="G38" s="8"/>
      <c r="H38" s="8"/>
      <c r="I38" s="8">
        <v>8193635</v>
      </c>
      <c r="J38" s="8">
        <v>8193635</v>
      </c>
      <c r="K38" s="8">
        <v>739292</v>
      </c>
      <c r="L38" s="8">
        <v>-8932927</v>
      </c>
      <c r="M38" s="8"/>
      <c r="N38" s="8">
        <v>-8193635</v>
      </c>
      <c r="O38" s="8"/>
      <c r="P38" s="8"/>
      <c r="Q38" s="8"/>
      <c r="R38" s="8"/>
      <c r="S38" s="8"/>
      <c r="T38" s="8"/>
      <c r="U38" s="8"/>
      <c r="V38" s="8"/>
      <c r="W38" s="8"/>
      <c r="X38" s="8">
        <v>1999998</v>
      </c>
      <c r="Y38" s="8">
        <v>-1999998</v>
      </c>
      <c r="Z38" s="2">
        <v>-100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-170942842</v>
      </c>
      <c r="D41" s="56">
        <f>SUM(D37:D40)</f>
        <v>0</v>
      </c>
      <c r="E41" s="57">
        <f t="shared" si="3"/>
        <v>-296754691</v>
      </c>
      <c r="F41" s="58">
        <f t="shared" si="3"/>
        <v>-296754691</v>
      </c>
      <c r="G41" s="58">
        <f t="shared" si="3"/>
        <v>-722810</v>
      </c>
      <c r="H41" s="58">
        <f t="shared" si="3"/>
        <v>23885684</v>
      </c>
      <c r="I41" s="58">
        <f t="shared" si="3"/>
        <v>-1587369</v>
      </c>
      <c r="J41" s="58">
        <f t="shared" si="3"/>
        <v>21575505</v>
      </c>
      <c r="K41" s="58">
        <f t="shared" si="3"/>
        <v>-21094126</v>
      </c>
      <c r="L41" s="58">
        <f t="shared" si="3"/>
        <v>-18880883</v>
      </c>
      <c r="M41" s="58">
        <f t="shared" si="3"/>
        <v>21113144</v>
      </c>
      <c r="N41" s="58">
        <f t="shared" si="3"/>
        <v>-18861865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2713640</v>
      </c>
      <c r="X41" s="58">
        <f t="shared" si="3"/>
        <v>-144467537</v>
      </c>
      <c r="Y41" s="58">
        <f t="shared" si="3"/>
        <v>147181177</v>
      </c>
      <c r="Z41" s="59">
        <f>+IF(X41&lt;&gt;0,+(Y41/X41)*100,0)</f>
        <v>-101.87837354768496</v>
      </c>
      <c r="AA41" s="56">
        <f>SUM(AA37:AA40)</f>
        <v>-296754691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-170942842</v>
      </c>
      <c r="D43" s="64">
        <f>+D41-D42</f>
        <v>0</v>
      </c>
      <c r="E43" s="65">
        <f t="shared" si="4"/>
        <v>-296754691</v>
      </c>
      <c r="F43" s="66">
        <f t="shared" si="4"/>
        <v>-296754691</v>
      </c>
      <c r="G43" s="66">
        <f t="shared" si="4"/>
        <v>-722810</v>
      </c>
      <c r="H43" s="66">
        <f t="shared" si="4"/>
        <v>23885684</v>
      </c>
      <c r="I43" s="66">
        <f t="shared" si="4"/>
        <v>-1587369</v>
      </c>
      <c r="J43" s="66">
        <f t="shared" si="4"/>
        <v>21575505</v>
      </c>
      <c r="K43" s="66">
        <f t="shared" si="4"/>
        <v>-21094126</v>
      </c>
      <c r="L43" s="66">
        <f t="shared" si="4"/>
        <v>-18880883</v>
      </c>
      <c r="M43" s="66">
        <f t="shared" si="4"/>
        <v>21113144</v>
      </c>
      <c r="N43" s="66">
        <f t="shared" si="4"/>
        <v>-18861865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2713640</v>
      </c>
      <c r="X43" s="66">
        <f t="shared" si="4"/>
        <v>-144467537</v>
      </c>
      <c r="Y43" s="66">
        <f t="shared" si="4"/>
        <v>147181177</v>
      </c>
      <c r="Z43" s="67">
        <f>+IF(X43&lt;&gt;0,+(Y43/X43)*100,0)</f>
        <v>-101.87837354768496</v>
      </c>
      <c r="AA43" s="64">
        <f>+AA41-AA42</f>
        <v>-296754691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-170942842</v>
      </c>
      <c r="D45" s="56">
        <f>SUM(D43:D44)</f>
        <v>0</v>
      </c>
      <c r="E45" s="57">
        <f t="shared" si="5"/>
        <v>-296754691</v>
      </c>
      <c r="F45" s="58">
        <f t="shared" si="5"/>
        <v>-296754691</v>
      </c>
      <c r="G45" s="58">
        <f t="shared" si="5"/>
        <v>-722810</v>
      </c>
      <c r="H45" s="58">
        <f t="shared" si="5"/>
        <v>23885684</v>
      </c>
      <c r="I45" s="58">
        <f t="shared" si="5"/>
        <v>-1587369</v>
      </c>
      <c r="J45" s="58">
        <f t="shared" si="5"/>
        <v>21575505</v>
      </c>
      <c r="K45" s="58">
        <f t="shared" si="5"/>
        <v>-21094126</v>
      </c>
      <c r="L45" s="58">
        <f t="shared" si="5"/>
        <v>-18880883</v>
      </c>
      <c r="M45" s="58">
        <f t="shared" si="5"/>
        <v>21113144</v>
      </c>
      <c r="N45" s="58">
        <f t="shared" si="5"/>
        <v>-18861865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2713640</v>
      </c>
      <c r="X45" s="58">
        <f t="shared" si="5"/>
        <v>-144467537</v>
      </c>
      <c r="Y45" s="58">
        <f t="shared" si="5"/>
        <v>147181177</v>
      </c>
      <c r="Z45" s="59">
        <f>+IF(X45&lt;&gt;0,+(Y45/X45)*100,0)</f>
        <v>-101.87837354768496</v>
      </c>
      <c r="AA45" s="56">
        <f>SUM(AA43:AA44)</f>
        <v>-296754691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-170942842</v>
      </c>
      <c r="D47" s="71">
        <f>SUM(D45:D46)</f>
        <v>0</v>
      </c>
      <c r="E47" s="72">
        <f t="shared" si="6"/>
        <v>-296754691</v>
      </c>
      <c r="F47" s="73">
        <f t="shared" si="6"/>
        <v>-296754691</v>
      </c>
      <c r="G47" s="73">
        <f t="shared" si="6"/>
        <v>-722810</v>
      </c>
      <c r="H47" s="74">
        <f t="shared" si="6"/>
        <v>23885684</v>
      </c>
      <c r="I47" s="74">
        <f t="shared" si="6"/>
        <v>-1587369</v>
      </c>
      <c r="J47" s="74">
        <f t="shared" si="6"/>
        <v>21575505</v>
      </c>
      <c r="K47" s="74">
        <f t="shared" si="6"/>
        <v>-21094126</v>
      </c>
      <c r="L47" s="74">
        <f t="shared" si="6"/>
        <v>-18880883</v>
      </c>
      <c r="M47" s="73">
        <f t="shared" si="6"/>
        <v>21113144</v>
      </c>
      <c r="N47" s="73">
        <f t="shared" si="6"/>
        <v>-18861865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2713640</v>
      </c>
      <c r="X47" s="74">
        <f t="shared" si="6"/>
        <v>-144467537</v>
      </c>
      <c r="Y47" s="74">
        <f t="shared" si="6"/>
        <v>147181177</v>
      </c>
      <c r="Z47" s="75">
        <f>+IF(X47&lt;&gt;0,+(Y47/X47)*100,0)</f>
        <v>-101.87837354768496</v>
      </c>
      <c r="AA47" s="76">
        <f>SUM(AA45:AA46)</f>
        <v>-296754691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20411148</v>
      </c>
      <c r="D7" s="6"/>
      <c r="E7" s="7"/>
      <c r="F7" s="8"/>
      <c r="G7" s="8">
        <v>149</v>
      </c>
      <c r="H7" s="8">
        <v>2248715</v>
      </c>
      <c r="I7" s="8">
        <v>2242318</v>
      </c>
      <c r="J7" s="8">
        <v>4491182</v>
      </c>
      <c r="K7" s="8">
        <v>3593703</v>
      </c>
      <c r="L7" s="8">
        <v>2469972</v>
      </c>
      <c r="M7" s="8">
        <v>2247315</v>
      </c>
      <c r="N7" s="8">
        <v>8310990</v>
      </c>
      <c r="O7" s="8"/>
      <c r="P7" s="8"/>
      <c r="Q7" s="8"/>
      <c r="R7" s="8"/>
      <c r="S7" s="8"/>
      <c r="T7" s="8"/>
      <c r="U7" s="8"/>
      <c r="V7" s="8"/>
      <c r="W7" s="8">
        <v>12802172</v>
      </c>
      <c r="X7" s="8"/>
      <c r="Y7" s="8">
        <v>12802172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4950663</v>
      </c>
      <c r="D13" s="6"/>
      <c r="E13" s="7">
        <v>5906924</v>
      </c>
      <c r="F13" s="8">
        <v>5906924</v>
      </c>
      <c r="G13" s="8"/>
      <c r="H13" s="8">
        <v>525124</v>
      </c>
      <c r="I13" s="8">
        <v>543101</v>
      </c>
      <c r="J13" s="8">
        <v>1068225</v>
      </c>
      <c r="K13" s="8">
        <v>559467</v>
      </c>
      <c r="L13" s="8">
        <v>593010</v>
      </c>
      <c r="M13" s="8">
        <v>592444</v>
      </c>
      <c r="N13" s="8">
        <v>1744921</v>
      </c>
      <c r="O13" s="8"/>
      <c r="P13" s="8"/>
      <c r="Q13" s="8"/>
      <c r="R13" s="8"/>
      <c r="S13" s="8"/>
      <c r="T13" s="8"/>
      <c r="U13" s="8"/>
      <c r="V13" s="8"/>
      <c r="W13" s="8">
        <v>2813146</v>
      </c>
      <c r="X13" s="8">
        <v>2953460</v>
      </c>
      <c r="Y13" s="8">
        <v>-140314</v>
      </c>
      <c r="Z13" s="2">
        <v>-4.7508346143167675</v>
      </c>
      <c r="AA13" s="6">
        <v>5906924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46741958</v>
      </c>
      <c r="D18" s="6"/>
      <c r="E18" s="7">
        <v>53610000</v>
      </c>
      <c r="F18" s="8">
        <v>53610000</v>
      </c>
      <c r="G18" s="8">
        <v>18582752</v>
      </c>
      <c r="H18" s="8"/>
      <c r="I18" s="8"/>
      <c r="J18" s="8">
        <v>18582752</v>
      </c>
      <c r="K18" s="8"/>
      <c r="L18" s="8"/>
      <c r="M18" s="8">
        <v>14302665</v>
      </c>
      <c r="N18" s="8">
        <v>14302665</v>
      </c>
      <c r="O18" s="8"/>
      <c r="P18" s="8"/>
      <c r="Q18" s="8"/>
      <c r="R18" s="8"/>
      <c r="S18" s="8"/>
      <c r="T18" s="8"/>
      <c r="U18" s="8"/>
      <c r="V18" s="8"/>
      <c r="W18" s="8">
        <v>32885417</v>
      </c>
      <c r="X18" s="8">
        <v>26805000</v>
      </c>
      <c r="Y18" s="8">
        <v>6080417</v>
      </c>
      <c r="Z18" s="2">
        <v>22.683891065099797</v>
      </c>
      <c r="AA18" s="6">
        <v>53610000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72103769</v>
      </c>
      <c r="D21" s="33">
        <f t="shared" si="0"/>
        <v>0</v>
      </c>
      <c r="E21" s="34">
        <f t="shared" si="0"/>
        <v>59516924</v>
      </c>
      <c r="F21" s="35">
        <f t="shared" si="0"/>
        <v>59516924</v>
      </c>
      <c r="G21" s="35">
        <f t="shared" si="0"/>
        <v>18582901</v>
      </c>
      <c r="H21" s="35">
        <f t="shared" si="0"/>
        <v>2773839</v>
      </c>
      <c r="I21" s="35">
        <f t="shared" si="0"/>
        <v>2785419</v>
      </c>
      <c r="J21" s="35">
        <f t="shared" si="0"/>
        <v>24142159</v>
      </c>
      <c r="K21" s="35">
        <f t="shared" si="0"/>
        <v>4153170</v>
      </c>
      <c r="L21" s="35">
        <f t="shared" si="0"/>
        <v>3062982</v>
      </c>
      <c r="M21" s="35">
        <f t="shared" si="0"/>
        <v>17142424</v>
      </c>
      <c r="N21" s="35">
        <f t="shared" si="0"/>
        <v>24358576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48500735</v>
      </c>
      <c r="X21" s="35">
        <f t="shared" si="0"/>
        <v>29758460</v>
      </c>
      <c r="Y21" s="35">
        <f t="shared" si="0"/>
        <v>18742275</v>
      </c>
      <c r="Z21" s="36">
        <f>+IF(X21&lt;&gt;0,+(Y21/X21)*100,0)</f>
        <v>62.981333711489107</v>
      </c>
      <c r="AA21" s="33">
        <f>SUM(AA5:AA20)</f>
        <v>59516924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18018295</v>
      </c>
      <c r="D24" s="6"/>
      <c r="E24" s="7">
        <v>30319432</v>
      </c>
      <c r="F24" s="8">
        <v>30319432</v>
      </c>
      <c r="G24" s="8">
        <v>2323209</v>
      </c>
      <c r="H24" s="8">
        <v>2300595</v>
      </c>
      <c r="I24" s="8">
        <v>2420630</v>
      </c>
      <c r="J24" s="8">
        <v>7044434</v>
      </c>
      <c r="K24" s="8">
        <v>2706272</v>
      </c>
      <c r="L24" s="8">
        <v>2384737</v>
      </c>
      <c r="M24" s="8">
        <v>2444626</v>
      </c>
      <c r="N24" s="8">
        <v>7535635</v>
      </c>
      <c r="O24" s="8"/>
      <c r="P24" s="8"/>
      <c r="Q24" s="8"/>
      <c r="R24" s="8"/>
      <c r="S24" s="8"/>
      <c r="T24" s="8"/>
      <c r="U24" s="8"/>
      <c r="V24" s="8"/>
      <c r="W24" s="8">
        <v>14580069</v>
      </c>
      <c r="X24" s="8">
        <v>15159724</v>
      </c>
      <c r="Y24" s="8">
        <v>-579655</v>
      </c>
      <c r="Z24" s="2">
        <v>-3.8236514068461931</v>
      </c>
      <c r="AA24" s="6">
        <v>30319432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26045508</v>
      </c>
      <c r="D26" s="6"/>
      <c r="E26" s="7">
        <v>10999791</v>
      </c>
      <c r="F26" s="8">
        <v>10999791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5499897</v>
      </c>
      <c r="Y26" s="8">
        <v>-5499897</v>
      </c>
      <c r="Z26" s="2">
        <v>-100</v>
      </c>
      <c r="AA26" s="6">
        <v>10999791</v>
      </c>
    </row>
    <row r="27" spans="1:27" ht="13.5" x14ac:dyDescent="0.25">
      <c r="A27" s="25" t="s">
        <v>53</v>
      </c>
      <c r="B27" s="24" t="s">
        <v>32</v>
      </c>
      <c r="C27" s="6">
        <v>3396367</v>
      </c>
      <c r="D27" s="6"/>
      <c r="E27" s="7">
        <v>8000000</v>
      </c>
      <c r="F27" s="8">
        <v>8000000</v>
      </c>
      <c r="G27" s="8"/>
      <c r="H27" s="8"/>
      <c r="I27" s="8"/>
      <c r="J27" s="8"/>
      <c r="K27" s="8">
        <v>793800</v>
      </c>
      <c r="L27" s="8">
        <v>793800</v>
      </c>
      <c r="M27" s="8">
        <v>793800</v>
      </c>
      <c r="N27" s="8">
        <v>2381400</v>
      </c>
      <c r="O27" s="8"/>
      <c r="P27" s="8"/>
      <c r="Q27" s="8"/>
      <c r="R27" s="8"/>
      <c r="S27" s="8"/>
      <c r="T27" s="8"/>
      <c r="U27" s="8"/>
      <c r="V27" s="8"/>
      <c r="W27" s="8">
        <v>2381400</v>
      </c>
      <c r="X27" s="8">
        <v>3999998</v>
      </c>
      <c r="Y27" s="8">
        <v>-1618598</v>
      </c>
      <c r="Z27" s="2">
        <v>-40.464970232485115</v>
      </c>
      <c r="AA27" s="6">
        <v>8000000</v>
      </c>
    </row>
    <row r="28" spans="1:27" ht="13.5" x14ac:dyDescent="0.25">
      <c r="A28" s="25" t="s">
        <v>54</v>
      </c>
      <c r="B28" s="24" t="s">
        <v>32</v>
      </c>
      <c r="C28" s="6">
        <v>484421</v>
      </c>
      <c r="D28" s="6"/>
      <c r="E28" s="7">
        <v>704000</v>
      </c>
      <c r="F28" s="8">
        <v>704000</v>
      </c>
      <c r="G28" s="8">
        <v>803847</v>
      </c>
      <c r="H28" s="8"/>
      <c r="I28" s="8"/>
      <c r="J28" s="8">
        <v>803847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803847</v>
      </c>
      <c r="X28" s="8">
        <v>351998</v>
      </c>
      <c r="Y28" s="8">
        <v>451849</v>
      </c>
      <c r="Z28" s="2">
        <v>128.36692253933262</v>
      </c>
      <c r="AA28" s="6">
        <v>704000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23651507</v>
      </c>
      <c r="D30" s="6"/>
      <c r="E30" s="7">
        <v>21289000</v>
      </c>
      <c r="F30" s="8">
        <v>21289000</v>
      </c>
      <c r="G30" s="8"/>
      <c r="H30" s="8">
        <v>3843174</v>
      </c>
      <c r="I30" s="8">
        <v>4826</v>
      </c>
      <c r="J30" s="8">
        <v>3848000</v>
      </c>
      <c r="K30" s="8">
        <v>3118727</v>
      </c>
      <c r="L30" s="8"/>
      <c r="M30" s="8">
        <v>1547727</v>
      </c>
      <c r="N30" s="8">
        <v>4666454</v>
      </c>
      <c r="O30" s="8"/>
      <c r="P30" s="8"/>
      <c r="Q30" s="8"/>
      <c r="R30" s="8"/>
      <c r="S30" s="8"/>
      <c r="T30" s="8"/>
      <c r="U30" s="8"/>
      <c r="V30" s="8"/>
      <c r="W30" s="8">
        <v>8514454</v>
      </c>
      <c r="X30" s="8">
        <v>10644496</v>
      </c>
      <c r="Y30" s="8">
        <v>-2130042</v>
      </c>
      <c r="Z30" s="2">
        <v>-20.010736064910915</v>
      </c>
      <c r="AA30" s="6">
        <v>21289000</v>
      </c>
    </row>
    <row r="31" spans="1:27" ht="13.5" x14ac:dyDescent="0.25">
      <c r="A31" s="25" t="s">
        <v>57</v>
      </c>
      <c r="B31" s="24" t="s">
        <v>32</v>
      </c>
      <c r="C31" s="6">
        <v>6874577</v>
      </c>
      <c r="D31" s="6"/>
      <c r="E31" s="7">
        <v>14590000</v>
      </c>
      <c r="F31" s="8">
        <v>14590000</v>
      </c>
      <c r="G31" s="8">
        <v>197466</v>
      </c>
      <c r="H31" s="8">
        <v>63801</v>
      </c>
      <c r="I31" s="8">
        <v>304320</v>
      </c>
      <c r="J31" s="8">
        <v>565587</v>
      </c>
      <c r="K31" s="8">
        <v>713816</v>
      </c>
      <c r="L31" s="8">
        <v>1045597</v>
      </c>
      <c r="M31" s="8">
        <v>1172033</v>
      </c>
      <c r="N31" s="8">
        <v>2931446</v>
      </c>
      <c r="O31" s="8"/>
      <c r="P31" s="8"/>
      <c r="Q31" s="8"/>
      <c r="R31" s="8"/>
      <c r="S31" s="8"/>
      <c r="T31" s="8"/>
      <c r="U31" s="8"/>
      <c r="V31" s="8"/>
      <c r="W31" s="8">
        <v>3497033</v>
      </c>
      <c r="X31" s="8">
        <v>7295014</v>
      </c>
      <c r="Y31" s="8">
        <v>-3797981</v>
      </c>
      <c r="Z31" s="2">
        <v>-52.062696521212985</v>
      </c>
      <c r="AA31" s="6">
        <v>14590000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178019</v>
      </c>
      <c r="D33" s="6"/>
      <c r="E33" s="7">
        <v>162000</v>
      </c>
      <c r="F33" s="8">
        <v>162000</v>
      </c>
      <c r="G33" s="8">
        <v>27325</v>
      </c>
      <c r="H33" s="8">
        <v>16132</v>
      </c>
      <c r="I33" s="8">
        <v>21593</v>
      </c>
      <c r="J33" s="8">
        <v>65050</v>
      </c>
      <c r="K33" s="8">
        <v>36178</v>
      </c>
      <c r="L33" s="8">
        <v>20716</v>
      </c>
      <c r="M33" s="8">
        <v>19782</v>
      </c>
      <c r="N33" s="8">
        <v>76676</v>
      </c>
      <c r="O33" s="8"/>
      <c r="P33" s="8"/>
      <c r="Q33" s="8"/>
      <c r="R33" s="8"/>
      <c r="S33" s="8"/>
      <c r="T33" s="8"/>
      <c r="U33" s="8"/>
      <c r="V33" s="8"/>
      <c r="W33" s="8">
        <v>141726</v>
      </c>
      <c r="X33" s="8">
        <v>80994</v>
      </c>
      <c r="Y33" s="8">
        <v>60732</v>
      </c>
      <c r="Z33" s="2">
        <v>74.983332098673969</v>
      </c>
      <c r="AA33" s="6">
        <v>162000</v>
      </c>
    </row>
    <row r="34" spans="1:27" ht="13.5" x14ac:dyDescent="0.25">
      <c r="A34" s="23" t="s">
        <v>59</v>
      </c>
      <c r="B34" s="29" t="s">
        <v>32</v>
      </c>
      <c r="C34" s="6">
        <v>24243112</v>
      </c>
      <c r="D34" s="6"/>
      <c r="E34" s="7"/>
      <c r="F34" s="8"/>
      <c r="G34" s="8">
        <v>-1032677</v>
      </c>
      <c r="H34" s="8"/>
      <c r="I34" s="8"/>
      <c r="J34" s="8">
        <v>-1032677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-1032677</v>
      </c>
      <c r="X34" s="8"/>
      <c r="Y34" s="8">
        <v>-1032677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102891806</v>
      </c>
      <c r="D35" s="33">
        <f>SUM(D24:D34)</f>
        <v>0</v>
      </c>
      <c r="E35" s="34">
        <f t="shared" si="1"/>
        <v>86064223</v>
      </c>
      <c r="F35" s="35">
        <f t="shared" si="1"/>
        <v>86064223</v>
      </c>
      <c r="G35" s="35">
        <f t="shared" si="1"/>
        <v>2319170</v>
      </c>
      <c r="H35" s="35">
        <f t="shared" si="1"/>
        <v>6223702</v>
      </c>
      <c r="I35" s="35">
        <f t="shared" si="1"/>
        <v>2751369</v>
      </c>
      <c r="J35" s="35">
        <f t="shared" si="1"/>
        <v>11294241</v>
      </c>
      <c r="K35" s="35">
        <f t="shared" si="1"/>
        <v>7368793</v>
      </c>
      <c r="L35" s="35">
        <f t="shared" si="1"/>
        <v>4244850</v>
      </c>
      <c r="M35" s="35">
        <f t="shared" si="1"/>
        <v>5977968</v>
      </c>
      <c r="N35" s="35">
        <f t="shared" si="1"/>
        <v>17591611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28885852</v>
      </c>
      <c r="X35" s="35">
        <f t="shared" si="1"/>
        <v>43032121</v>
      </c>
      <c r="Y35" s="35">
        <f t="shared" si="1"/>
        <v>-14146269</v>
      </c>
      <c r="Z35" s="36">
        <f>+IF(X35&lt;&gt;0,+(Y35/X35)*100,0)</f>
        <v>-32.873743313744633</v>
      </c>
      <c r="AA35" s="33">
        <f>SUM(AA24:AA34)</f>
        <v>86064223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-30788037</v>
      </c>
      <c r="D37" s="46">
        <f>+D21-D35</f>
        <v>0</v>
      </c>
      <c r="E37" s="47">
        <f t="shared" si="2"/>
        <v>-26547299</v>
      </c>
      <c r="F37" s="48">
        <f t="shared" si="2"/>
        <v>-26547299</v>
      </c>
      <c r="G37" s="48">
        <f t="shared" si="2"/>
        <v>16263731</v>
      </c>
      <c r="H37" s="48">
        <f t="shared" si="2"/>
        <v>-3449863</v>
      </c>
      <c r="I37" s="48">
        <f t="shared" si="2"/>
        <v>34050</v>
      </c>
      <c r="J37" s="48">
        <f t="shared" si="2"/>
        <v>12847918</v>
      </c>
      <c r="K37" s="48">
        <f t="shared" si="2"/>
        <v>-3215623</v>
      </c>
      <c r="L37" s="48">
        <f t="shared" si="2"/>
        <v>-1181868</v>
      </c>
      <c r="M37" s="48">
        <f t="shared" si="2"/>
        <v>11164456</v>
      </c>
      <c r="N37" s="48">
        <f t="shared" si="2"/>
        <v>6766965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19614883</v>
      </c>
      <c r="X37" s="48">
        <f>IF(F21=F35,0,X21-X35)</f>
        <v>-13273661</v>
      </c>
      <c r="Y37" s="48">
        <f t="shared" si="2"/>
        <v>32888544</v>
      </c>
      <c r="Z37" s="49">
        <f>+IF(X37&lt;&gt;0,+(Y37/X37)*100,0)</f>
        <v>-247.77296934131434</v>
      </c>
      <c r="AA37" s="46">
        <f>+AA21-AA35</f>
        <v>-26547299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103250000</v>
      </c>
      <c r="F38" s="8">
        <v>103250000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51624998</v>
      </c>
      <c r="Y38" s="8">
        <v>-51624998</v>
      </c>
      <c r="Z38" s="2">
        <v>-100</v>
      </c>
      <c r="AA38" s="6">
        <v>103250000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-30788037</v>
      </c>
      <c r="D41" s="56">
        <f>SUM(D37:D40)</f>
        <v>0</v>
      </c>
      <c r="E41" s="57">
        <f t="shared" si="3"/>
        <v>76702701</v>
      </c>
      <c r="F41" s="58">
        <f t="shared" si="3"/>
        <v>76702701</v>
      </c>
      <c r="G41" s="58">
        <f t="shared" si="3"/>
        <v>16263731</v>
      </c>
      <c r="H41" s="58">
        <f t="shared" si="3"/>
        <v>-3449863</v>
      </c>
      <c r="I41" s="58">
        <f t="shared" si="3"/>
        <v>34050</v>
      </c>
      <c r="J41" s="58">
        <f t="shared" si="3"/>
        <v>12847918</v>
      </c>
      <c r="K41" s="58">
        <f t="shared" si="3"/>
        <v>-3215623</v>
      </c>
      <c r="L41" s="58">
        <f t="shared" si="3"/>
        <v>-1181868</v>
      </c>
      <c r="M41" s="58">
        <f t="shared" si="3"/>
        <v>11164456</v>
      </c>
      <c r="N41" s="58">
        <f t="shared" si="3"/>
        <v>6766965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19614883</v>
      </c>
      <c r="X41" s="58">
        <f t="shared" si="3"/>
        <v>38351337</v>
      </c>
      <c r="Y41" s="58">
        <f t="shared" si="3"/>
        <v>-18736454</v>
      </c>
      <c r="Z41" s="59">
        <f>+IF(X41&lt;&gt;0,+(Y41/X41)*100,0)</f>
        <v>-48.854760917461626</v>
      </c>
      <c r="AA41" s="56">
        <f>SUM(AA37:AA40)</f>
        <v>76702701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-30788037</v>
      </c>
      <c r="D43" s="64">
        <f>+D41-D42</f>
        <v>0</v>
      </c>
      <c r="E43" s="65">
        <f t="shared" si="4"/>
        <v>76702701</v>
      </c>
      <c r="F43" s="66">
        <f t="shared" si="4"/>
        <v>76702701</v>
      </c>
      <c r="G43" s="66">
        <f t="shared" si="4"/>
        <v>16263731</v>
      </c>
      <c r="H43" s="66">
        <f t="shared" si="4"/>
        <v>-3449863</v>
      </c>
      <c r="I43" s="66">
        <f t="shared" si="4"/>
        <v>34050</v>
      </c>
      <c r="J43" s="66">
        <f t="shared" si="4"/>
        <v>12847918</v>
      </c>
      <c r="K43" s="66">
        <f t="shared" si="4"/>
        <v>-3215623</v>
      </c>
      <c r="L43" s="66">
        <f t="shared" si="4"/>
        <v>-1181868</v>
      </c>
      <c r="M43" s="66">
        <f t="shared" si="4"/>
        <v>11164456</v>
      </c>
      <c r="N43" s="66">
        <f t="shared" si="4"/>
        <v>6766965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19614883</v>
      </c>
      <c r="X43" s="66">
        <f t="shared" si="4"/>
        <v>38351337</v>
      </c>
      <c r="Y43" s="66">
        <f t="shared" si="4"/>
        <v>-18736454</v>
      </c>
      <c r="Z43" s="67">
        <f>+IF(X43&lt;&gt;0,+(Y43/X43)*100,0)</f>
        <v>-48.854760917461626</v>
      </c>
      <c r="AA43" s="64">
        <f>+AA41-AA42</f>
        <v>76702701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-30788037</v>
      </c>
      <c r="D45" s="56">
        <f>SUM(D43:D44)</f>
        <v>0</v>
      </c>
      <c r="E45" s="57">
        <f t="shared" si="5"/>
        <v>76702701</v>
      </c>
      <c r="F45" s="58">
        <f t="shared" si="5"/>
        <v>76702701</v>
      </c>
      <c r="G45" s="58">
        <f t="shared" si="5"/>
        <v>16263731</v>
      </c>
      <c r="H45" s="58">
        <f t="shared" si="5"/>
        <v>-3449863</v>
      </c>
      <c r="I45" s="58">
        <f t="shared" si="5"/>
        <v>34050</v>
      </c>
      <c r="J45" s="58">
        <f t="shared" si="5"/>
        <v>12847918</v>
      </c>
      <c r="K45" s="58">
        <f t="shared" si="5"/>
        <v>-3215623</v>
      </c>
      <c r="L45" s="58">
        <f t="shared" si="5"/>
        <v>-1181868</v>
      </c>
      <c r="M45" s="58">
        <f t="shared" si="5"/>
        <v>11164456</v>
      </c>
      <c r="N45" s="58">
        <f t="shared" si="5"/>
        <v>6766965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19614883</v>
      </c>
      <c r="X45" s="58">
        <f t="shared" si="5"/>
        <v>38351337</v>
      </c>
      <c r="Y45" s="58">
        <f t="shared" si="5"/>
        <v>-18736454</v>
      </c>
      <c r="Z45" s="59">
        <f>+IF(X45&lt;&gt;0,+(Y45/X45)*100,0)</f>
        <v>-48.854760917461626</v>
      </c>
      <c r="AA45" s="56">
        <f>SUM(AA43:AA44)</f>
        <v>76702701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-30788037</v>
      </c>
      <c r="D47" s="71">
        <f>SUM(D45:D46)</f>
        <v>0</v>
      </c>
      <c r="E47" s="72">
        <f t="shared" si="6"/>
        <v>76702701</v>
      </c>
      <c r="F47" s="73">
        <f t="shared" si="6"/>
        <v>76702701</v>
      </c>
      <c r="G47" s="73">
        <f t="shared" si="6"/>
        <v>16263731</v>
      </c>
      <c r="H47" s="74">
        <f t="shared" si="6"/>
        <v>-3449863</v>
      </c>
      <c r="I47" s="74">
        <f t="shared" si="6"/>
        <v>34050</v>
      </c>
      <c r="J47" s="74">
        <f t="shared" si="6"/>
        <v>12847918</v>
      </c>
      <c r="K47" s="74">
        <f t="shared" si="6"/>
        <v>-3215623</v>
      </c>
      <c r="L47" s="74">
        <f t="shared" si="6"/>
        <v>-1181868</v>
      </c>
      <c r="M47" s="73">
        <f t="shared" si="6"/>
        <v>11164456</v>
      </c>
      <c r="N47" s="73">
        <f t="shared" si="6"/>
        <v>6766965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19614883</v>
      </c>
      <c r="X47" s="74">
        <f t="shared" si="6"/>
        <v>38351337</v>
      </c>
      <c r="Y47" s="74">
        <f t="shared" si="6"/>
        <v>-18736454</v>
      </c>
      <c r="Z47" s="75">
        <f>+IF(X47&lt;&gt;0,+(Y47/X47)*100,0)</f>
        <v>-48.854760917461626</v>
      </c>
      <c r="AA47" s="76">
        <f>SUM(AA45:AA46)</f>
        <v>76702701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1770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44344250</v>
      </c>
      <c r="D7" s="6"/>
      <c r="E7" s="7">
        <v>41679202</v>
      </c>
      <c r="F7" s="8">
        <v>41679202</v>
      </c>
      <c r="G7" s="8">
        <v>3622181</v>
      </c>
      <c r="H7" s="8">
        <v>3868168</v>
      </c>
      <c r="I7" s="8">
        <v>3663052</v>
      </c>
      <c r="J7" s="8">
        <v>11153401</v>
      </c>
      <c r="K7" s="8">
        <v>4731803</v>
      </c>
      <c r="L7" s="8">
        <v>4202866</v>
      </c>
      <c r="M7" s="8">
        <v>4182174</v>
      </c>
      <c r="N7" s="8">
        <v>13116843</v>
      </c>
      <c r="O7" s="8"/>
      <c r="P7" s="8"/>
      <c r="Q7" s="8"/>
      <c r="R7" s="8"/>
      <c r="S7" s="8"/>
      <c r="T7" s="8"/>
      <c r="U7" s="8"/>
      <c r="V7" s="8"/>
      <c r="W7" s="8">
        <v>24270244</v>
      </c>
      <c r="X7" s="8">
        <v>20839590</v>
      </c>
      <c r="Y7" s="8">
        <v>3430654</v>
      </c>
      <c r="Z7" s="2">
        <v>16.462195273515459</v>
      </c>
      <c r="AA7" s="6">
        <v>41679202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44346020</v>
      </c>
      <c r="D21" s="33">
        <f t="shared" si="0"/>
        <v>0</v>
      </c>
      <c r="E21" s="34">
        <f t="shared" si="0"/>
        <v>41679202</v>
      </c>
      <c r="F21" s="35">
        <f t="shared" si="0"/>
        <v>41679202</v>
      </c>
      <c r="G21" s="35">
        <f t="shared" si="0"/>
        <v>3622181</v>
      </c>
      <c r="H21" s="35">
        <f t="shared" si="0"/>
        <v>3868168</v>
      </c>
      <c r="I21" s="35">
        <f t="shared" si="0"/>
        <v>3663052</v>
      </c>
      <c r="J21" s="35">
        <f t="shared" si="0"/>
        <v>11153401</v>
      </c>
      <c r="K21" s="35">
        <f t="shared" si="0"/>
        <v>4731803</v>
      </c>
      <c r="L21" s="35">
        <f t="shared" si="0"/>
        <v>4202866</v>
      </c>
      <c r="M21" s="35">
        <f t="shared" si="0"/>
        <v>4182174</v>
      </c>
      <c r="N21" s="35">
        <f t="shared" si="0"/>
        <v>13116843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24270244</v>
      </c>
      <c r="X21" s="35">
        <f t="shared" si="0"/>
        <v>20839590</v>
      </c>
      <c r="Y21" s="35">
        <f t="shared" si="0"/>
        <v>3430654</v>
      </c>
      <c r="Z21" s="36">
        <f>+IF(X21&lt;&gt;0,+(Y21/X21)*100,0)</f>
        <v>16.462195273515459</v>
      </c>
      <c r="AA21" s="33">
        <f>SUM(AA5:AA20)</f>
        <v>41679202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14380139</v>
      </c>
      <c r="D24" s="6"/>
      <c r="E24" s="7">
        <v>14850538</v>
      </c>
      <c r="F24" s="8">
        <v>14850538</v>
      </c>
      <c r="G24" s="8">
        <v>1065440</v>
      </c>
      <c r="H24" s="8">
        <v>1035377</v>
      </c>
      <c r="I24" s="8">
        <v>1264416</v>
      </c>
      <c r="J24" s="8">
        <v>3365233</v>
      </c>
      <c r="K24" s="8">
        <v>1093636</v>
      </c>
      <c r="L24" s="8">
        <v>1174862</v>
      </c>
      <c r="M24" s="8">
        <v>1794543</v>
      </c>
      <c r="N24" s="8">
        <v>4063041</v>
      </c>
      <c r="O24" s="8"/>
      <c r="P24" s="8"/>
      <c r="Q24" s="8"/>
      <c r="R24" s="8"/>
      <c r="S24" s="8"/>
      <c r="T24" s="8"/>
      <c r="U24" s="8"/>
      <c r="V24" s="8"/>
      <c r="W24" s="8">
        <v>7428274</v>
      </c>
      <c r="X24" s="8">
        <v>7175268</v>
      </c>
      <c r="Y24" s="8">
        <v>253006</v>
      </c>
      <c r="Z24" s="2">
        <v>3.5260843218678382</v>
      </c>
      <c r="AA24" s="6">
        <v>14850538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13753681</v>
      </c>
      <c r="D27" s="6"/>
      <c r="E27" s="7">
        <v>6832000</v>
      </c>
      <c r="F27" s="8">
        <v>6832000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3416002</v>
      </c>
      <c r="Y27" s="8">
        <v>-3416002</v>
      </c>
      <c r="Z27" s="2">
        <v>-100</v>
      </c>
      <c r="AA27" s="6">
        <v>6832000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2281490</v>
      </c>
      <c r="D30" s="6"/>
      <c r="E30" s="7">
        <v>5500000</v>
      </c>
      <c r="F30" s="8">
        <v>5500000</v>
      </c>
      <c r="G30" s="8">
        <v>249331</v>
      </c>
      <c r="H30" s="8">
        <v>276667</v>
      </c>
      <c r="I30" s="8">
        <v>335130</v>
      </c>
      <c r="J30" s="8">
        <v>861128</v>
      </c>
      <c r="K30" s="8"/>
      <c r="L30" s="8">
        <v>75330</v>
      </c>
      <c r="M30" s="8"/>
      <c r="N30" s="8">
        <v>75330</v>
      </c>
      <c r="O30" s="8"/>
      <c r="P30" s="8"/>
      <c r="Q30" s="8"/>
      <c r="R30" s="8"/>
      <c r="S30" s="8"/>
      <c r="T30" s="8"/>
      <c r="U30" s="8"/>
      <c r="V30" s="8"/>
      <c r="W30" s="8">
        <v>936458</v>
      </c>
      <c r="X30" s="8">
        <v>2749998</v>
      </c>
      <c r="Y30" s="8">
        <v>-1813540</v>
      </c>
      <c r="Z30" s="2">
        <v>-65.946957052332394</v>
      </c>
      <c r="AA30" s="6">
        <v>5500000</v>
      </c>
    </row>
    <row r="31" spans="1:27" ht="13.5" x14ac:dyDescent="0.25">
      <c r="A31" s="25" t="s">
        <v>57</v>
      </c>
      <c r="B31" s="24" t="s">
        <v>32</v>
      </c>
      <c r="C31" s="6">
        <v>15832393</v>
      </c>
      <c r="D31" s="6"/>
      <c r="E31" s="7">
        <v>8050000</v>
      </c>
      <c r="F31" s="8">
        <v>8050000</v>
      </c>
      <c r="G31" s="8">
        <v>1172483</v>
      </c>
      <c r="H31" s="8">
        <v>653776</v>
      </c>
      <c r="I31" s="8">
        <v>7454283</v>
      </c>
      <c r="J31" s="8">
        <v>9280542</v>
      </c>
      <c r="K31" s="8">
        <v>3158253</v>
      </c>
      <c r="L31" s="8">
        <v>2127142</v>
      </c>
      <c r="M31" s="8">
        <v>1697881</v>
      </c>
      <c r="N31" s="8">
        <v>6983276</v>
      </c>
      <c r="O31" s="8"/>
      <c r="P31" s="8"/>
      <c r="Q31" s="8"/>
      <c r="R31" s="8"/>
      <c r="S31" s="8"/>
      <c r="T31" s="8"/>
      <c r="U31" s="8"/>
      <c r="V31" s="8"/>
      <c r="W31" s="8">
        <v>16263818</v>
      </c>
      <c r="X31" s="8">
        <v>5858326</v>
      </c>
      <c r="Y31" s="8">
        <v>10405492</v>
      </c>
      <c r="Z31" s="2">
        <v>177.61886245319909</v>
      </c>
      <c r="AA31" s="6">
        <v>8050000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100388</v>
      </c>
      <c r="D33" s="6"/>
      <c r="E33" s="7">
        <v>117150</v>
      </c>
      <c r="F33" s="8">
        <v>117150</v>
      </c>
      <c r="G33" s="8">
        <v>544</v>
      </c>
      <c r="H33" s="8">
        <v>896961</v>
      </c>
      <c r="I33" s="8"/>
      <c r="J33" s="8">
        <v>897505</v>
      </c>
      <c r="K33" s="8">
        <v>474956</v>
      </c>
      <c r="L33" s="8"/>
      <c r="M33" s="8">
        <v>1121832</v>
      </c>
      <c r="N33" s="8">
        <v>1596788</v>
      </c>
      <c r="O33" s="8"/>
      <c r="P33" s="8"/>
      <c r="Q33" s="8"/>
      <c r="R33" s="8"/>
      <c r="S33" s="8"/>
      <c r="T33" s="8"/>
      <c r="U33" s="8"/>
      <c r="V33" s="8"/>
      <c r="W33" s="8">
        <v>2494293</v>
      </c>
      <c r="X33" s="8">
        <v>58578</v>
      </c>
      <c r="Y33" s="8">
        <v>2435715</v>
      </c>
      <c r="Z33" s="2">
        <v>4158.0712895626339</v>
      </c>
      <c r="AA33" s="6">
        <v>117150</v>
      </c>
    </row>
    <row r="34" spans="1:27" ht="13.5" x14ac:dyDescent="0.25">
      <c r="A34" s="23" t="s">
        <v>59</v>
      </c>
      <c r="B34" s="29" t="s">
        <v>32</v>
      </c>
      <c r="C34" s="6">
        <v>57704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46405795</v>
      </c>
      <c r="D35" s="33">
        <f>SUM(D24:D34)</f>
        <v>0</v>
      </c>
      <c r="E35" s="34">
        <f t="shared" si="1"/>
        <v>35349688</v>
      </c>
      <c r="F35" s="35">
        <f t="shared" si="1"/>
        <v>35349688</v>
      </c>
      <c r="G35" s="35">
        <f t="shared" si="1"/>
        <v>2487798</v>
      </c>
      <c r="H35" s="35">
        <f t="shared" si="1"/>
        <v>2862781</v>
      </c>
      <c r="I35" s="35">
        <f t="shared" si="1"/>
        <v>9053829</v>
      </c>
      <c r="J35" s="35">
        <f t="shared" si="1"/>
        <v>14404408</v>
      </c>
      <c r="K35" s="35">
        <f t="shared" si="1"/>
        <v>4726845</v>
      </c>
      <c r="L35" s="35">
        <f t="shared" si="1"/>
        <v>3377334</v>
      </c>
      <c r="M35" s="35">
        <f t="shared" si="1"/>
        <v>4614256</v>
      </c>
      <c r="N35" s="35">
        <f t="shared" si="1"/>
        <v>12718435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27122843</v>
      </c>
      <c r="X35" s="35">
        <f t="shared" si="1"/>
        <v>19258172</v>
      </c>
      <c r="Y35" s="35">
        <f t="shared" si="1"/>
        <v>7864671</v>
      </c>
      <c r="Z35" s="36">
        <f>+IF(X35&lt;&gt;0,+(Y35/X35)*100,0)</f>
        <v>40.838097198425686</v>
      </c>
      <c r="AA35" s="33">
        <f>SUM(AA24:AA34)</f>
        <v>35349688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-2059775</v>
      </c>
      <c r="D37" s="46">
        <f>+D21-D35</f>
        <v>0</v>
      </c>
      <c r="E37" s="47">
        <f t="shared" si="2"/>
        <v>6329514</v>
      </c>
      <c r="F37" s="48">
        <f t="shared" si="2"/>
        <v>6329514</v>
      </c>
      <c r="G37" s="48">
        <f t="shared" si="2"/>
        <v>1134383</v>
      </c>
      <c r="H37" s="48">
        <f t="shared" si="2"/>
        <v>1005387</v>
      </c>
      <c r="I37" s="48">
        <f t="shared" si="2"/>
        <v>-5390777</v>
      </c>
      <c r="J37" s="48">
        <f t="shared" si="2"/>
        <v>-3251007</v>
      </c>
      <c r="K37" s="48">
        <f t="shared" si="2"/>
        <v>4958</v>
      </c>
      <c r="L37" s="48">
        <f t="shared" si="2"/>
        <v>825532</v>
      </c>
      <c r="M37" s="48">
        <f t="shared" si="2"/>
        <v>-432082</v>
      </c>
      <c r="N37" s="48">
        <f t="shared" si="2"/>
        <v>398408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-2852599</v>
      </c>
      <c r="X37" s="48">
        <f>IF(F21=F35,0,X21-X35)</f>
        <v>1581418</v>
      </c>
      <c r="Y37" s="48">
        <f t="shared" si="2"/>
        <v>-4434017</v>
      </c>
      <c r="Z37" s="49">
        <f>+IF(X37&lt;&gt;0,+(Y37/X37)*100,0)</f>
        <v>-280.38235305276658</v>
      </c>
      <c r="AA37" s="46">
        <f>+AA21-AA35</f>
        <v>6329514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-2059775</v>
      </c>
      <c r="D41" s="56">
        <f>SUM(D37:D40)</f>
        <v>0</v>
      </c>
      <c r="E41" s="57">
        <f t="shared" si="3"/>
        <v>6329514</v>
      </c>
      <c r="F41" s="58">
        <f t="shared" si="3"/>
        <v>6329514</v>
      </c>
      <c r="G41" s="58">
        <f t="shared" si="3"/>
        <v>1134383</v>
      </c>
      <c r="H41" s="58">
        <f t="shared" si="3"/>
        <v>1005387</v>
      </c>
      <c r="I41" s="58">
        <f t="shared" si="3"/>
        <v>-5390777</v>
      </c>
      <c r="J41" s="58">
        <f t="shared" si="3"/>
        <v>-3251007</v>
      </c>
      <c r="K41" s="58">
        <f t="shared" si="3"/>
        <v>4958</v>
      </c>
      <c r="L41" s="58">
        <f t="shared" si="3"/>
        <v>825532</v>
      </c>
      <c r="M41" s="58">
        <f t="shared" si="3"/>
        <v>-432082</v>
      </c>
      <c r="N41" s="58">
        <f t="shared" si="3"/>
        <v>398408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-2852599</v>
      </c>
      <c r="X41" s="58">
        <f t="shared" si="3"/>
        <v>1581418</v>
      </c>
      <c r="Y41" s="58">
        <f t="shared" si="3"/>
        <v>-4434017</v>
      </c>
      <c r="Z41" s="59">
        <f>+IF(X41&lt;&gt;0,+(Y41/X41)*100,0)</f>
        <v>-280.38235305276658</v>
      </c>
      <c r="AA41" s="56">
        <f>SUM(AA37:AA40)</f>
        <v>6329514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-2059775</v>
      </c>
      <c r="D43" s="64">
        <f>+D41-D42</f>
        <v>0</v>
      </c>
      <c r="E43" s="65">
        <f t="shared" si="4"/>
        <v>6329514</v>
      </c>
      <c r="F43" s="66">
        <f t="shared" si="4"/>
        <v>6329514</v>
      </c>
      <c r="G43" s="66">
        <f t="shared" si="4"/>
        <v>1134383</v>
      </c>
      <c r="H43" s="66">
        <f t="shared" si="4"/>
        <v>1005387</v>
      </c>
      <c r="I43" s="66">
        <f t="shared" si="4"/>
        <v>-5390777</v>
      </c>
      <c r="J43" s="66">
        <f t="shared" si="4"/>
        <v>-3251007</v>
      </c>
      <c r="K43" s="66">
        <f t="shared" si="4"/>
        <v>4958</v>
      </c>
      <c r="L43" s="66">
        <f t="shared" si="4"/>
        <v>825532</v>
      </c>
      <c r="M43" s="66">
        <f t="shared" si="4"/>
        <v>-432082</v>
      </c>
      <c r="N43" s="66">
        <f t="shared" si="4"/>
        <v>398408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-2852599</v>
      </c>
      <c r="X43" s="66">
        <f t="shared" si="4"/>
        <v>1581418</v>
      </c>
      <c r="Y43" s="66">
        <f t="shared" si="4"/>
        <v>-4434017</v>
      </c>
      <c r="Z43" s="67">
        <f>+IF(X43&lt;&gt;0,+(Y43/X43)*100,0)</f>
        <v>-280.38235305276658</v>
      </c>
      <c r="AA43" s="64">
        <f>+AA41-AA42</f>
        <v>6329514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-2059775</v>
      </c>
      <c r="D45" s="56">
        <f>SUM(D43:D44)</f>
        <v>0</v>
      </c>
      <c r="E45" s="57">
        <f t="shared" si="5"/>
        <v>6329514</v>
      </c>
      <c r="F45" s="58">
        <f t="shared" si="5"/>
        <v>6329514</v>
      </c>
      <c r="G45" s="58">
        <f t="shared" si="5"/>
        <v>1134383</v>
      </c>
      <c r="H45" s="58">
        <f t="shared" si="5"/>
        <v>1005387</v>
      </c>
      <c r="I45" s="58">
        <f t="shared" si="5"/>
        <v>-5390777</v>
      </c>
      <c r="J45" s="58">
        <f t="shared" si="5"/>
        <v>-3251007</v>
      </c>
      <c r="K45" s="58">
        <f t="shared" si="5"/>
        <v>4958</v>
      </c>
      <c r="L45" s="58">
        <f t="shared" si="5"/>
        <v>825532</v>
      </c>
      <c r="M45" s="58">
        <f t="shared" si="5"/>
        <v>-432082</v>
      </c>
      <c r="N45" s="58">
        <f t="shared" si="5"/>
        <v>398408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-2852599</v>
      </c>
      <c r="X45" s="58">
        <f t="shared" si="5"/>
        <v>1581418</v>
      </c>
      <c r="Y45" s="58">
        <f t="shared" si="5"/>
        <v>-4434017</v>
      </c>
      <c r="Z45" s="59">
        <f>+IF(X45&lt;&gt;0,+(Y45/X45)*100,0)</f>
        <v>-280.38235305276658</v>
      </c>
      <c r="AA45" s="56">
        <f>SUM(AA43:AA44)</f>
        <v>6329514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-2059775</v>
      </c>
      <c r="D47" s="71">
        <f>SUM(D45:D46)</f>
        <v>0</v>
      </c>
      <c r="E47" s="72">
        <f t="shared" si="6"/>
        <v>6329514</v>
      </c>
      <c r="F47" s="73">
        <f t="shared" si="6"/>
        <v>6329514</v>
      </c>
      <c r="G47" s="73">
        <f t="shared" si="6"/>
        <v>1134383</v>
      </c>
      <c r="H47" s="74">
        <f t="shared" si="6"/>
        <v>1005387</v>
      </c>
      <c r="I47" s="74">
        <f t="shared" si="6"/>
        <v>-5390777</v>
      </c>
      <c r="J47" s="74">
        <f t="shared" si="6"/>
        <v>-3251007</v>
      </c>
      <c r="K47" s="74">
        <f t="shared" si="6"/>
        <v>4958</v>
      </c>
      <c r="L47" s="74">
        <f t="shared" si="6"/>
        <v>825532</v>
      </c>
      <c r="M47" s="73">
        <f t="shared" si="6"/>
        <v>-432082</v>
      </c>
      <c r="N47" s="73">
        <f t="shared" si="6"/>
        <v>398408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-2852599</v>
      </c>
      <c r="X47" s="74">
        <f t="shared" si="6"/>
        <v>1581418</v>
      </c>
      <c r="Y47" s="74">
        <f t="shared" si="6"/>
        <v>-4434017</v>
      </c>
      <c r="Z47" s="75">
        <f>+IF(X47&lt;&gt;0,+(Y47/X47)*100,0)</f>
        <v>-280.38235305276658</v>
      </c>
      <c r="AA47" s="76">
        <f>SUM(AA45:AA46)</f>
        <v>6329514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121733</v>
      </c>
      <c r="D27" s="6"/>
      <c r="E27" s="7"/>
      <c r="F27" s="8"/>
      <c r="G27" s="8">
        <v>11067</v>
      </c>
      <c r="H27" s="8">
        <v>11067</v>
      </c>
      <c r="I27" s="8">
        <v>11067</v>
      </c>
      <c r="J27" s="8">
        <v>33201</v>
      </c>
      <c r="K27" s="8">
        <v>11067</v>
      </c>
      <c r="L27" s="8">
        <v>11067</v>
      </c>
      <c r="M27" s="8">
        <v>11067</v>
      </c>
      <c r="N27" s="8">
        <v>33201</v>
      </c>
      <c r="O27" s="8"/>
      <c r="P27" s="8"/>
      <c r="Q27" s="8"/>
      <c r="R27" s="8"/>
      <c r="S27" s="8"/>
      <c r="T27" s="8"/>
      <c r="U27" s="8"/>
      <c r="V27" s="8"/>
      <c r="W27" s="8">
        <v>66402</v>
      </c>
      <c r="X27" s="8"/>
      <c r="Y27" s="8">
        <v>66402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121733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11067</v>
      </c>
      <c r="H35" s="35">
        <f t="shared" si="1"/>
        <v>11067</v>
      </c>
      <c r="I35" s="35">
        <f t="shared" si="1"/>
        <v>11067</v>
      </c>
      <c r="J35" s="35">
        <f t="shared" si="1"/>
        <v>33201</v>
      </c>
      <c r="K35" s="35">
        <f t="shared" si="1"/>
        <v>11067</v>
      </c>
      <c r="L35" s="35">
        <f t="shared" si="1"/>
        <v>11067</v>
      </c>
      <c r="M35" s="35">
        <f t="shared" si="1"/>
        <v>11067</v>
      </c>
      <c r="N35" s="35">
        <f t="shared" si="1"/>
        <v>33201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66402</v>
      </c>
      <c r="X35" s="35">
        <f t="shared" si="1"/>
        <v>0</v>
      </c>
      <c r="Y35" s="35">
        <f t="shared" si="1"/>
        <v>66402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-121733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-11067</v>
      </c>
      <c r="H37" s="48">
        <f t="shared" si="2"/>
        <v>-11067</v>
      </c>
      <c r="I37" s="48">
        <f t="shared" si="2"/>
        <v>-11067</v>
      </c>
      <c r="J37" s="48">
        <f t="shared" si="2"/>
        <v>-33201</v>
      </c>
      <c r="K37" s="48">
        <f t="shared" si="2"/>
        <v>-11067</v>
      </c>
      <c r="L37" s="48">
        <f t="shared" si="2"/>
        <v>-11067</v>
      </c>
      <c r="M37" s="48">
        <f t="shared" si="2"/>
        <v>-11067</v>
      </c>
      <c r="N37" s="48">
        <f t="shared" si="2"/>
        <v>-33201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-66402</v>
      </c>
      <c r="X37" s="48">
        <f>IF(F21=F35,0,X21-X35)</f>
        <v>0</v>
      </c>
      <c r="Y37" s="48">
        <f t="shared" si="2"/>
        <v>-66402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-121733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-11067</v>
      </c>
      <c r="H41" s="58">
        <f t="shared" si="3"/>
        <v>-11067</v>
      </c>
      <c r="I41" s="58">
        <f t="shared" si="3"/>
        <v>-11067</v>
      </c>
      <c r="J41" s="58">
        <f t="shared" si="3"/>
        <v>-33201</v>
      </c>
      <c r="K41" s="58">
        <f t="shared" si="3"/>
        <v>-11067</v>
      </c>
      <c r="L41" s="58">
        <f t="shared" si="3"/>
        <v>-11067</v>
      </c>
      <c r="M41" s="58">
        <f t="shared" si="3"/>
        <v>-11067</v>
      </c>
      <c r="N41" s="58">
        <f t="shared" si="3"/>
        <v>-33201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-66402</v>
      </c>
      <c r="X41" s="58">
        <f t="shared" si="3"/>
        <v>0</v>
      </c>
      <c r="Y41" s="58">
        <f t="shared" si="3"/>
        <v>-66402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-121733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-11067</v>
      </c>
      <c r="H43" s="66">
        <f t="shared" si="4"/>
        <v>-11067</v>
      </c>
      <c r="I43" s="66">
        <f t="shared" si="4"/>
        <v>-11067</v>
      </c>
      <c r="J43" s="66">
        <f t="shared" si="4"/>
        <v>-33201</v>
      </c>
      <c r="K43" s="66">
        <f t="shared" si="4"/>
        <v>-11067</v>
      </c>
      <c r="L43" s="66">
        <f t="shared" si="4"/>
        <v>-11067</v>
      </c>
      <c r="M43" s="66">
        <f t="shared" si="4"/>
        <v>-11067</v>
      </c>
      <c r="N43" s="66">
        <f t="shared" si="4"/>
        <v>-33201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-66402</v>
      </c>
      <c r="X43" s="66">
        <f t="shared" si="4"/>
        <v>0</v>
      </c>
      <c r="Y43" s="66">
        <f t="shared" si="4"/>
        <v>-66402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-121733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-11067</v>
      </c>
      <c r="H45" s="58">
        <f t="shared" si="5"/>
        <v>-11067</v>
      </c>
      <c r="I45" s="58">
        <f t="shared" si="5"/>
        <v>-11067</v>
      </c>
      <c r="J45" s="58">
        <f t="shared" si="5"/>
        <v>-33201</v>
      </c>
      <c r="K45" s="58">
        <f t="shared" si="5"/>
        <v>-11067</v>
      </c>
      <c r="L45" s="58">
        <f t="shared" si="5"/>
        <v>-11067</v>
      </c>
      <c r="M45" s="58">
        <f t="shared" si="5"/>
        <v>-11067</v>
      </c>
      <c r="N45" s="58">
        <f t="shared" si="5"/>
        <v>-33201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-66402</v>
      </c>
      <c r="X45" s="58">
        <f t="shared" si="5"/>
        <v>0</v>
      </c>
      <c r="Y45" s="58">
        <f t="shared" si="5"/>
        <v>-66402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-121733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-11067</v>
      </c>
      <c r="H47" s="74">
        <f t="shared" si="6"/>
        <v>-11067</v>
      </c>
      <c r="I47" s="74">
        <f t="shared" si="6"/>
        <v>-11067</v>
      </c>
      <c r="J47" s="74">
        <f t="shared" si="6"/>
        <v>-33201</v>
      </c>
      <c r="K47" s="74">
        <f t="shared" si="6"/>
        <v>-11067</v>
      </c>
      <c r="L47" s="74">
        <f t="shared" si="6"/>
        <v>-11067</v>
      </c>
      <c r="M47" s="73">
        <f t="shared" si="6"/>
        <v>-11067</v>
      </c>
      <c r="N47" s="73">
        <f t="shared" si="6"/>
        <v>-33201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-66402</v>
      </c>
      <c r="X47" s="74">
        <f t="shared" si="6"/>
        <v>0</v>
      </c>
      <c r="Y47" s="74">
        <f t="shared" si="6"/>
        <v>-66402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44956566</v>
      </c>
      <c r="D7" s="6"/>
      <c r="E7" s="7">
        <v>43000000</v>
      </c>
      <c r="F7" s="8">
        <v>43000000</v>
      </c>
      <c r="G7" s="8">
        <v>2572893</v>
      </c>
      <c r="H7" s="8">
        <v>3647438</v>
      </c>
      <c r="I7" s="8">
        <v>3879878</v>
      </c>
      <c r="J7" s="8">
        <v>10100209</v>
      </c>
      <c r="K7" s="8">
        <v>-189494</v>
      </c>
      <c r="L7" s="8">
        <v>6579711</v>
      </c>
      <c r="M7" s="8">
        <v>2871399</v>
      </c>
      <c r="N7" s="8">
        <v>9261616</v>
      </c>
      <c r="O7" s="8"/>
      <c r="P7" s="8"/>
      <c r="Q7" s="8"/>
      <c r="R7" s="8"/>
      <c r="S7" s="8"/>
      <c r="T7" s="8"/>
      <c r="U7" s="8"/>
      <c r="V7" s="8"/>
      <c r="W7" s="8">
        <v>19361825</v>
      </c>
      <c r="X7" s="8">
        <v>21499992</v>
      </c>
      <c r="Y7" s="8">
        <v>-2138167</v>
      </c>
      <c r="Z7" s="2">
        <v>-9.9449664911503231</v>
      </c>
      <c r="AA7" s="6">
        <v>43000000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29451</v>
      </c>
      <c r="D13" s="6"/>
      <c r="E13" s="7">
        <v>85000</v>
      </c>
      <c r="F13" s="8">
        <v>85000</v>
      </c>
      <c r="G13" s="8">
        <v>4706</v>
      </c>
      <c r="H13" s="8">
        <v>4819</v>
      </c>
      <c r="I13" s="8">
        <v>11076</v>
      </c>
      <c r="J13" s="8">
        <v>20601</v>
      </c>
      <c r="K13" s="8"/>
      <c r="L13" s="8">
        <v>22509</v>
      </c>
      <c r="M13" s="8">
        <v>11687</v>
      </c>
      <c r="N13" s="8">
        <v>34196</v>
      </c>
      <c r="O13" s="8"/>
      <c r="P13" s="8"/>
      <c r="Q13" s="8"/>
      <c r="R13" s="8"/>
      <c r="S13" s="8"/>
      <c r="T13" s="8"/>
      <c r="U13" s="8"/>
      <c r="V13" s="8"/>
      <c r="W13" s="8">
        <v>54797</v>
      </c>
      <c r="X13" s="8">
        <v>42498</v>
      </c>
      <c r="Y13" s="8">
        <v>12299</v>
      </c>
      <c r="Z13" s="2">
        <v>28.940185420490376</v>
      </c>
      <c r="AA13" s="6">
        <v>85000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9261000</v>
      </c>
      <c r="D18" s="6"/>
      <c r="E18" s="7">
        <v>9612000</v>
      </c>
      <c r="F18" s="8">
        <v>9612000</v>
      </c>
      <c r="G18" s="8"/>
      <c r="H18" s="8"/>
      <c r="I18" s="8"/>
      <c r="J18" s="8"/>
      <c r="K18" s="8">
        <v>2403000</v>
      </c>
      <c r="L18" s="8"/>
      <c r="M18" s="8">
        <v>4325000</v>
      </c>
      <c r="N18" s="8">
        <v>6728000</v>
      </c>
      <c r="O18" s="8"/>
      <c r="P18" s="8"/>
      <c r="Q18" s="8"/>
      <c r="R18" s="8"/>
      <c r="S18" s="8"/>
      <c r="T18" s="8"/>
      <c r="U18" s="8"/>
      <c r="V18" s="8"/>
      <c r="W18" s="8">
        <v>6728000</v>
      </c>
      <c r="X18" s="8">
        <v>4806000</v>
      </c>
      <c r="Y18" s="8">
        <v>1922000</v>
      </c>
      <c r="Z18" s="2">
        <v>39.991677070328755</v>
      </c>
      <c r="AA18" s="6">
        <v>9612000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54247017</v>
      </c>
      <c r="D21" s="33">
        <f t="shared" si="0"/>
        <v>0</v>
      </c>
      <c r="E21" s="34">
        <f t="shared" si="0"/>
        <v>52697000</v>
      </c>
      <c r="F21" s="35">
        <f t="shared" si="0"/>
        <v>52697000</v>
      </c>
      <c r="G21" s="35">
        <f t="shared" si="0"/>
        <v>2577599</v>
      </c>
      <c r="H21" s="35">
        <f t="shared" si="0"/>
        <v>3652257</v>
      </c>
      <c r="I21" s="35">
        <f t="shared" si="0"/>
        <v>3890954</v>
      </c>
      <c r="J21" s="35">
        <f t="shared" si="0"/>
        <v>10120810</v>
      </c>
      <c r="K21" s="35">
        <f t="shared" si="0"/>
        <v>2213506</v>
      </c>
      <c r="L21" s="35">
        <f t="shared" si="0"/>
        <v>6602220</v>
      </c>
      <c r="M21" s="35">
        <f t="shared" si="0"/>
        <v>7208086</v>
      </c>
      <c r="N21" s="35">
        <f t="shared" si="0"/>
        <v>16023812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26144622</v>
      </c>
      <c r="X21" s="35">
        <f t="shared" si="0"/>
        <v>26348490</v>
      </c>
      <c r="Y21" s="35">
        <f t="shared" si="0"/>
        <v>-203868</v>
      </c>
      <c r="Z21" s="36">
        <f>+IF(X21&lt;&gt;0,+(Y21/X21)*100,0)</f>
        <v>-0.77373693900485374</v>
      </c>
      <c r="AA21" s="33">
        <f>SUM(AA5:AA20)</f>
        <v>52697000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131581713</v>
      </c>
      <c r="D24" s="6"/>
      <c r="E24" s="7">
        <v>123632493</v>
      </c>
      <c r="F24" s="8">
        <v>123632493</v>
      </c>
      <c r="G24" s="8">
        <v>11092776</v>
      </c>
      <c r="H24" s="8">
        <v>11421325</v>
      </c>
      <c r="I24" s="8">
        <v>11231899</v>
      </c>
      <c r="J24" s="8">
        <v>33746000</v>
      </c>
      <c r="K24" s="8">
        <v>11925541</v>
      </c>
      <c r="L24" s="8">
        <v>11568926</v>
      </c>
      <c r="M24" s="8">
        <v>11446000</v>
      </c>
      <c r="N24" s="8">
        <v>34940467</v>
      </c>
      <c r="O24" s="8"/>
      <c r="P24" s="8"/>
      <c r="Q24" s="8"/>
      <c r="R24" s="8"/>
      <c r="S24" s="8"/>
      <c r="T24" s="8"/>
      <c r="U24" s="8"/>
      <c r="V24" s="8"/>
      <c r="W24" s="8">
        <v>68686467</v>
      </c>
      <c r="X24" s="8">
        <v>61816542</v>
      </c>
      <c r="Y24" s="8">
        <v>6869925</v>
      </c>
      <c r="Z24" s="2">
        <v>11.113408770099111</v>
      </c>
      <c r="AA24" s="6">
        <v>123632493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78505906</v>
      </c>
      <c r="D27" s="6"/>
      <c r="E27" s="7">
        <v>69590628</v>
      </c>
      <c r="F27" s="8">
        <v>69590628</v>
      </c>
      <c r="G27" s="8"/>
      <c r="H27" s="8">
        <v>17988950</v>
      </c>
      <c r="I27" s="8"/>
      <c r="J27" s="8">
        <v>17988950</v>
      </c>
      <c r="K27" s="8">
        <v>17988950</v>
      </c>
      <c r="L27" s="8"/>
      <c r="M27" s="8">
        <v>17988950</v>
      </c>
      <c r="N27" s="8">
        <v>35977900</v>
      </c>
      <c r="O27" s="8"/>
      <c r="P27" s="8"/>
      <c r="Q27" s="8"/>
      <c r="R27" s="8"/>
      <c r="S27" s="8"/>
      <c r="T27" s="8"/>
      <c r="U27" s="8"/>
      <c r="V27" s="8"/>
      <c r="W27" s="8">
        <v>53966850</v>
      </c>
      <c r="X27" s="8">
        <v>34795356</v>
      </c>
      <c r="Y27" s="8">
        <v>19171494</v>
      </c>
      <c r="Z27" s="2">
        <v>55.097852713448312</v>
      </c>
      <c r="AA27" s="6">
        <v>69590628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36108385</v>
      </c>
      <c r="D30" s="6"/>
      <c r="E30" s="7">
        <v>23100000</v>
      </c>
      <c r="F30" s="8">
        <v>23100000</v>
      </c>
      <c r="G30" s="8">
        <v>2013</v>
      </c>
      <c r="H30" s="8">
        <v>379756</v>
      </c>
      <c r="I30" s="8">
        <v>552576</v>
      </c>
      <c r="J30" s="8">
        <v>934345</v>
      </c>
      <c r="K30" s="8">
        <v>3560910</v>
      </c>
      <c r="L30" s="8">
        <v>582789</v>
      </c>
      <c r="M30" s="8">
        <v>225129</v>
      </c>
      <c r="N30" s="8">
        <v>4368828</v>
      </c>
      <c r="O30" s="8"/>
      <c r="P30" s="8"/>
      <c r="Q30" s="8"/>
      <c r="R30" s="8"/>
      <c r="S30" s="8"/>
      <c r="T30" s="8"/>
      <c r="U30" s="8"/>
      <c r="V30" s="8"/>
      <c r="W30" s="8">
        <v>5303173</v>
      </c>
      <c r="X30" s="8">
        <v>11550018</v>
      </c>
      <c r="Y30" s="8">
        <v>-6246845</v>
      </c>
      <c r="Z30" s="2">
        <v>-54.085153806686705</v>
      </c>
      <c r="AA30" s="6">
        <v>23100000</v>
      </c>
    </row>
    <row r="31" spans="1:27" ht="13.5" x14ac:dyDescent="0.25">
      <c r="A31" s="25" t="s">
        <v>57</v>
      </c>
      <c r="B31" s="24" t="s">
        <v>32</v>
      </c>
      <c r="C31" s="6">
        <v>224626203</v>
      </c>
      <c r="D31" s="6"/>
      <c r="E31" s="7">
        <v>91450000</v>
      </c>
      <c r="F31" s="8">
        <v>91450000</v>
      </c>
      <c r="G31" s="8">
        <v>6100138</v>
      </c>
      <c r="H31" s="8">
        <v>10109377</v>
      </c>
      <c r="I31" s="8">
        <v>17392431</v>
      </c>
      <c r="J31" s="8">
        <v>33601946</v>
      </c>
      <c r="K31" s="8">
        <v>18245614</v>
      </c>
      <c r="L31" s="8">
        <v>4931331</v>
      </c>
      <c r="M31" s="8">
        <v>19629011</v>
      </c>
      <c r="N31" s="8">
        <v>42805956</v>
      </c>
      <c r="O31" s="8"/>
      <c r="P31" s="8"/>
      <c r="Q31" s="8"/>
      <c r="R31" s="8"/>
      <c r="S31" s="8"/>
      <c r="T31" s="8"/>
      <c r="U31" s="8"/>
      <c r="V31" s="8"/>
      <c r="W31" s="8">
        <v>76407902</v>
      </c>
      <c r="X31" s="8">
        <v>45725004</v>
      </c>
      <c r="Y31" s="8">
        <v>30682898</v>
      </c>
      <c r="Z31" s="2">
        <v>67.103106212959545</v>
      </c>
      <c r="AA31" s="6">
        <v>91450000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58729576</v>
      </c>
      <c r="D33" s="6"/>
      <c r="E33" s="7">
        <v>42750000</v>
      </c>
      <c r="F33" s="8">
        <v>42750000</v>
      </c>
      <c r="G33" s="8">
        <v>1977867</v>
      </c>
      <c r="H33" s="8">
        <v>5321953</v>
      </c>
      <c r="I33" s="8">
        <v>12099446</v>
      </c>
      <c r="J33" s="8">
        <v>19399266</v>
      </c>
      <c r="K33" s="8">
        <v>4148107</v>
      </c>
      <c r="L33" s="8">
        <v>3790739</v>
      </c>
      <c r="M33" s="8">
        <v>4637328</v>
      </c>
      <c r="N33" s="8">
        <v>12576174</v>
      </c>
      <c r="O33" s="8"/>
      <c r="P33" s="8"/>
      <c r="Q33" s="8"/>
      <c r="R33" s="8"/>
      <c r="S33" s="8"/>
      <c r="T33" s="8"/>
      <c r="U33" s="8"/>
      <c r="V33" s="8"/>
      <c r="W33" s="8">
        <v>31975440</v>
      </c>
      <c r="X33" s="8">
        <v>21375018</v>
      </c>
      <c r="Y33" s="8">
        <v>10600422</v>
      </c>
      <c r="Z33" s="2">
        <v>49.59257578169057</v>
      </c>
      <c r="AA33" s="6">
        <v>42750000</v>
      </c>
    </row>
    <row r="34" spans="1:27" ht="13.5" x14ac:dyDescent="0.25">
      <c r="A34" s="23" t="s">
        <v>59</v>
      </c>
      <c r="B34" s="29" t="s">
        <v>32</v>
      </c>
      <c r="C34" s="6">
        <v>7658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529559441</v>
      </c>
      <c r="D35" s="33">
        <f>SUM(D24:D34)</f>
        <v>0</v>
      </c>
      <c r="E35" s="34">
        <f t="shared" si="1"/>
        <v>350523121</v>
      </c>
      <c r="F35" s="35">
        <f t="shared" si="1"/>
        <v>350523121</v>
      </c>
      <c r="G35" s="35">
        <f t="shared" si="1"/>
        <v>19172794</v>
      </c>
      <c r="H35" s="35">
        <f t="shared" si="1"/>
        <v>45221361</v>
      </c>
      <c r="I35" s="35">
        <f t="shared" si="1"/>
        <v>41276352</v>
      </c>
      <c r="J35" s="35">
        <f t="shared" si="1"/>
        <v>105670507</v>
      </c>
      <c r="K35" s="35">
        <f t="shared" si="1"/>
        <v>55869122</v>
      </c>
      <c r="L35" s="35">
        <f t="shared" si="1"/>
        <v>20873785</v>
      </c>
      <c r="M35" s="35">
        <f t="shared" si="1"/>
        <v>53926418</v>
      </c>
      <c r="N35" s="35">
        <f t="shared" si="1"/>
        <v>130669325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236339832</v>
      </c>
      <c r="X35" s="35">
        <f t="shared" si="1"/>
        <v>175261938</v>
      </c>
      <c r="Y35" s="35">
        <f t="shared" si="1"/>
        <v>61077894</v>
      </c>
      <c r="Z35" s="36">
        <f>+IF(X35&lt;&gt;0,+(Y35/X35)*100,0)</f>
        <v>34.849491393847302</v>
      </c>
      <c r="AA35" s="33">
        <f>SUM(AA24:AA34)</f>
        <v>350523121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-475312424</v>
      </c>
      <c r="D37" s="46">
        <f>+D21-D35</f>
        <v>0</v>
      </c>
      <c r="E37" s="47">
        <f t="shared" si="2"/>
        <v>-297826121</v>
      </c>
      <c r="F37" s="48">
        <f t="shared" si="2"/>
        <v>-297826121</v>
      </c>
      <c r="G37" s="48">
        <f t="shared" si="2"/>
        <v>-16595195</v>
      </c>
      <c r="H37" s="48">
        <f t="shared" si="2"/>
        <v>-41569104</v>
      </c>
      <c r="I37" s="48">
        <f t="shared" si="2"/>
        <v>-37385398</v>
      </c>
      <c r="J37" s="48">
        <f t="shared" si="2"/>
        <v>-95549697</v>
      </c>
      <c r="K37" s="48">
        <f t="shared" si="2"/>
        <v>-53655616</v>
      </c>
      <c r="L37" s="48">
        <f t="shared" si="2"/>
        <v>-14271565</v>
      </c>
      <c r="M37" s="48">
        <f t="shared" si="2"/>
        <v>-46718332</v>
      </c>
      <c r="N37" s="48">
        <f t="shared" si="2"/>
        <v>-114645513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-210195210</v>
      </c>
      <c r="X37" s="48">
        <f>IF(F21=F35,0,X21-X35)</f>
        <v>-148913448</v>
      </c>
      <c r="Y37" s="48">
        <f t="shared" si="2"/>
        <v>-61281762</v>
      </c>
      <c r="Z37" s="49">
        <f>+IF(X37&lt;&gt;0,+(Y37/X37)*100,0)</f>
        <v>41.152604296691855</v>
      </c>
      <c r="AA37" s="46">
        <f>+AA21-AA35</f>
        <v>-297826121</v>
      </c>
    </row>
    <row r="38" spans="1:27" ht="23.1" customHeight="1" x14ac:dyDescent="0.25">
      <c r="A38" s="50" t="s">
        <v>62</v>
      </c>
      <c r="B38" s="29" t="s">
        <v>32</v>
      </c>
      <c r="C38" s="6">
        <v>440533000</v>
      </c>
      <c r="D38" s="6"/>
      <c r="E38" s="7">
        <v>571642000</v>
      </c>
      <c r="F38" s="8">
        <v>571642000</v>
      </c>
      <c r="G38" s="8"/>
      <c r="H38" s="8">
        <v>85838490</v>
      </c>
      <c r="I38" s="8"/>
      <c r="J38" s="8">
        <v>85838490</v>
      </c>
      <c r="K38" s="8">
        <v>91444223</v>
      </c>
      <c r="L38" s="8"/>
      <c r="M38" s="8">
        <v>121126935</v>
      </c>
      <c r="N38" s="8">
        <v>212571158</v>
      </c>
      <c r="O38" s="8"/>
      <c r="P38" s="8"/>
      <c r="Q38" s="8"/>
      <c r="R38" s="8"/>
      <c r="S38" s="8"/>
      <c r="T38" s="8"/>
      <c r="U38" s="8"/>
      <c r="V38" s="8"/>
      <c r="W38" s="8">
        <v>298409648</v>
      </c>
      <c r="X38" s="8">
        <v>285820992</v>
      </c>
      <c r="Y38" s="8">
        <v>12588656</v>
      </c>
      <c r="Z38" s="2">
        <v>4.4043846856426834</v>
      </c>
      <c r="AA38" s="6">
        <v>571642000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-34779424</v>
      </c>
      <c r="D41" s="56">
        <f>SUM(D37:D40)</f>
        <v>0</v>
      </c>
      <c r="E41" s="57">
        <f t="shared" si="3"/>
        <v>273815879</v>
      </c>
      <c r="F41" s="58">
        <f t="shared" si="3"/>
        <v>273815879</v>
      </c>
      <c r="G41" s="58">
        <f t="shared" si="3"/>
        <v>-16595195</v>
      </c>
      <c r="H41" s="58">
        <f t="shared" si="3"/>
        <v>44269386</v>
      </c>
      <c r="I41" s="58">
        <f t="shared" si="3"/>
        <v>-37385398</v>
      </c>
      <c r="J41" s="58">
        <f t="shared" si="3"/>
        <v>-9711207</v>
      </c>
      <c r="K41" s="58">
        <f t="shared" si="3"/>
        <v>37788607</v>
      </c>
      <c r="L41" s="58">
        <f t="shared" si="3"/>
        <v>-14271565</v>
      </c>
      <c r="M41" s="58">
        <f t="shared" si="3"/>
        <v>74408603</v>
      </c>
      <c r="N41" s="58">
        <f t="shared" si="3"/>
        <v>97925645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88214438</v>
      </c>
      <c r="X41" s="58">
        <f t="shared" si="3"/>
        <v>136907544</v>
      </c>
      <c r="Y41" s="58">
        <f t="shared" si="3"/>
        <v>-48693106</v>
      </c>
      <c r="Z41" s="59">
        <f>+IF(X41&lt;&gt;0,+(Y41/X41)*100,0)</f>
        <v>-35.566415536604765</v>
      </c>
      <c r="AA41" s="56">
        <f>SUM(AA37:AA40)</f>
        <v>273815879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-34779424</v>
      </c>
      <c r="D43" s="64">
        <f>+D41-D42</f>
        <v>0</v>
      </c>
      <c r="E43" s="65">
        <f t="shared" si="4"/>
        <v>273815879</v>
      </c>
      <c r="F43" s="66">
        <f t="shared" si="4"/>
        <v>273815879</v>
      </c>
      <c r="G43" s="66">
        <f t="shared" si="4"/>
        <v>-16595195</v>
      </c>
      <c r="H43" s="66">
        <f t="shared" si="4"/>
        <v>44269386</v>
      </c>
      <c r="I43" s="66">
        <f t="shared" si="4"/>
        <v>-37385398</v>
      </c>
      <c r="J43" s="66">
        <f t="shared" si="4"/>
        <v>-9711207</v>
      </c>
      <c r="K43" s="66">
        <f t="shared" si="4"/>
        <v>37788607</v>
      </c>
      <c r="L43" s="66">
        <f t="shared" si="4"/>
        <v>-14271565</v>
      </c>
      <c r="M43" s="66">
        <f t="shared" si="4"/>
        <v>74408603</v>
      </c>
      <c r="N43" s="66">
        <f t="shared" si="4"/>
        <v>97925645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88214438</v>
      </c>
      <c r="X43" s="66">
        <f t="shared" si="4"/>
        <v>136907544</v>
      </c>
      <c r="Y43" s="66">
        <f t="shared" si="4"/>
        <v>-48693106</v>
      </c>
      <c r="Z43" s="67">
        <f>+IF(X43&lt;&gt;0,+(Y43/X43)*100,0)</f>
        <v>-35.566415536604765</v>
      </c>
      <c r="AA43" s="64">
        <f>+AA41-AA42</f>
        <v>273815879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-34779424</v>
      </c>
      <c r="D45" s="56">
        <f>SUM(D43:D44)</f>
        <v>0</v>
      </c>
      <c r="E45" s="57">
        <f t="shared" si="5"/>
        <v>273815879</v>
      </c>
      <c r="F45" s="58">
        <f t="shared" si="5"/>
        <v>273815879</v>
      </c>
      <c r="G45" s="58">
        <f t="shared" si="5"/>
        <v>-16595195</v>
      </c>
      <c r="H45" s="58">
        <f t="shared" si="5"/>
        <v>44269386</v>
      </c>
      <c r="I45" s="58">
        <f t="shared" si="5"/>
        <v>-37385398</v>
      </c>
      <c r="J45" s="58">
        <f t="shared" si="5"/>
        <v>-9711207</v>
      </c>
      <c r="K45" s="58">
        <f t="shared" si="5"/>
        <v>37788607</v>
      </c>
      <c r="L45" s="58">
        <f t="shared" si="5"/>
        <v>-14271565</v>
      </c>
      <c r="M45" s="58">
        <f t="shared" si="5"/>
        <v>74408603</v>
      </c>
      <c r="N45" s="58">
        <f t="shared" si="5"/>
        <v>97925645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88214438</v>
      </c>
      <c r="X45" s="58">
        <f t="shared" si="5"/>
        <v>136907544</v>
      </c>
      <c r="Y45" s="58">
        <f t="shared" si="5"/>
        <v>-48693106</v>
      </c>
      <c r="Z45" s="59">
        <f>+IF(X45&lt;&gt;0,+(Y45/X45)*100,0)</f>
        <v>-35.566415536604765</v>
      </c>
      <c r="AA45" s="56">
        <f>SUM(AA43:AA44)</f>
        <v>273815879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-34779424</v>
      </c>
      <c r="D47" s="71">
        <f>SUM(D45:D46)</f>
        <v>0</v>
      </c>
      <c r="E47" s="72">
        <f t="shared" si="6"/>
        <v>273815879</v>
      </c>
      <c r="F47" s="73">
        <f t="shared" si="6"/>
        <v>273815879</v>
      </c>
      <c r="G47" s="73">
        <f t="shared" si="6"/>
        <v>-16595195</v>
      </c>
      <c r="H47" s="74">
        <f t="shared" si="6"/>
        <v>44269386</v>
      </c>
      <c r="I47" s="74">
        <f t="shared" si="6"/>
        <v>-37385398</v>
      </c>
      <c r="J47" s="74">
        <f t="shared" si="6"/>
        <v>-9711207</v>
      </c>
      <c r="K47" s="74">
        <f t="shared" si="6"/>
        <v>37788607</v>
      </c>
      <c r="L47" s="74">
        <f t="shared" si="6"/>
        <v>-14271565</v>
      </c>
      <c r="M47" s="73">
        <f t="shared" si="6"/>
        <v>74408603</v>
      </c>
      <c r="N47" s="73">
        <f t="shared" si="6"/>
        <v>97925645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88214438</v>
      </c>
      <c r="X47" s="74">
        <f t="shared" si="6"/>
        <v>136907544</v>
      </c>
      <c r="Y47" s="74">
        <f t="shared" si="6"/>
        <v>-48693106</v>
      </c>
      <c r="Z47" s="75">
        <f>+IF(X47&lt;&gt;0,+(Y47/X47)*100,0)</f>
        <v>-35.566415536604765</v>
      </c>
      <c r="AA47" s="76">
        <f>SUM(AA45:AA46)</f>
        <v>273815879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>
        <v>110</v>
      </c>
      <c r="M27" s="8">
        <v>110</v>
      </c>
      <c r="N27" s="8">
        <v>220</v>
      </c>
      <c r="O27" s="8"/>
      <c r="P27" s="8"/>
      <c r="Q27" s="8"/>
      <c r="R27" s="8"/>
      <c r="S27" s="8"/>
      <c r="T27" s="8"/>
      <c r="U27" s="8"/>
      <c r="V27" s="8"/>
      <c r="W27" s="8">
        <v>220</v>
      </c>
      <c r="X27" s="8"/>
      <c r="Y27" s="8">
        <v>220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110</v>
      </c>
      <c r="M35" s="35">
        <f t="shared" si="1"/>
        <v>110</v>
      </c>
      <c r="N35" s="35">
        <f t="shared" si="1"/>
        <v>220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220</v>
      </c>
      <c r="X35" s="35">
        <f t="shared" si="1"/>
        <v>0</v>
      </c>
      <c r="Y35" s="35">
        <f t="shared" si="1"/>
        <v>220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-110</v>
      </c>
      <c r="M37" s="48">
        <f t="shared" si="2"/>
        <v>-110</v>
      </c>
      <c r="N37" s="48">
        <f t="shared" si="2"/>
        <v>-220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-220</v>
      </c>
      <c r="X37" s="48">
        <f>IF(F21=F35,0,X21-X35)</f>
        <v>0</v>
      </c>
      <c r="Y37" s="48">
        <f t="shared" si="2"/>
        <v>-220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-110</v>
      </c>
      <c r="M41" s="58">
        <f t="shared" si="3"/>
        <v>-110</v>
      </c>
      <c r="N41" s="58">
        <f t="shared" si="3"/>
        <v>-220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-220</v>
      </c>
      <c r="X41" s="58">
        <f t="shared" si="3"/>
        <v>0</v>
      </c>
      <c r="Y41" s="58">
        <f t="shared" si="3"/>
        <v>-220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-110</v>
      </c>
      <c r="M43" s="66">
        <f t="shared" si="4"/>
        <v>-110</v>
      </c>
      <c r="N43" s="66">
        <f t="shared" si="4"/>
        <v>-220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-220</v>
      </c>
      <c r="X43" s="66">
        <f t="shared" si="4"/>
        <v>0</v>
      </c>
      <c r="Y43" s="66">
        <f t="shared" si="4"/>
        <v>-220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-110</v>
      </c>
      <c r="M45" s="58">
        <f t="shared" si="5"/>
        <v>-110</v>
      </c>
      <c r="N45" s="58">
        <f t="shared" si="5"/>
        <v>-220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-220</v>
      </c>
      <c r="X45" s="58">
        <f t="shared" si="5"/>
        <v>0</v>
      </c>
      <c r="Y45" s="58">
        <f t="shared" si="5"/>
        <v>-220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-110</v>
      </c>
      <c r="M47" s="73">
        <f t="shared" si="6"/>
        <v>-110</v>
      </c>
      <c r="N47" s="73">
        <f t="shared" si="6"/>
        <v>-220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-220</v>
      </c>
      <c r="X47" s="74">
        <f t="shared" si="6"/>
        <v>0</v>
      </c>
      <c r="Y47" s="74">
        <f t="shared" si="6"/>
        <v>-220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40782795</v>
      </c>
      <c r="D7" s="6"/>
      <c r="E7" s="7">
        <v>44821780</v>
      </c>
      <c r="F7" s="8">
        <v>44821780</v>
      </c>
      <c r="G7" s="8">
        <v>3243985</v>
      </c>
      <c r="H7" s="8">
        <v>2531520</v>
      </c>
      <c r="I7" s="8">
        <v>2365805</v>
      </c>
      <c r="J7" s="8">
        <v>8141310</v>
      </c>
      <c r="K7" s="8">
        <v>2399498</v>
      </c>
      <c r="L7" s="8">
        <v>2395932</v>
      </c>
      <c r="M7" s="8">
        <v>1623337</v>
      </c>
      <c r="N7" s="8">
        <v>6418767</v>
      </c>
      <c r="O7" s="8"/>
      <c r="P7" s="8"/>
      <c r="Q7" s="8"/>
      <c r="R7" s="8"/>
      <c r="S7" s="8"/>
      <c r="T7" s="8"/>
      <c r="U7" s="8"/>
      <c r="V7" s="8"/>
      <c r="W7" s="8">
        <v>14560077</v>
      </c>
      <c r="X7" s="8">
        <v>22410892</v>
      </c>
      <c r="Y7" s="8">
        <v>-7850815</v>
      </c>
      <c r="Z7" s="2">
        <v>-35.031247305997461</v>
      </c>
      <c r="AA7" s="6">
        <v>44821780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6245809</v>
      </c>
      <c r="D18" s="6"/>
      <c r="E18" s="7">
        <v>11392200</v>
      </c>
      <c r="F18" s="8">
        <v>11392200</v>
      </c>
      <c r="G18" s="8"/>
      <c r="H18" s="8">
        <v>1088634</v>
      </c>
      <c r="I18" s="8">
        <v>623814</v>
      </c>
      <c r="J18" s="8">
        <v>1712448</v>
      </c>
      <c r="K18" s="8"/>
      <c r="L18" s="8">
        <v>576502</v>
      </c>
      <c r="M18" s="8">
        <v>613709</v>
      </c>
      <c r="N18" s="8">
        <v>1190211</v>
      </c>
      <c r="O18" s="8"/>
      <c r="P18" s="8"/>
      <c r="Q18" s="8"/>
      <c r="R18" s="8"/>
      <c r="S18" s="8"/>
      <c r="T18" s="8"/>
      <c r="U18" s="8"/>
      <c r="V18" s="8"/>
      <c r="W18" s="8">
        <v>2902659</v>
      </c>
      <c r="X18" s="8">
        <v>5696100</v>
      </c>
      <c r="Y18" s="8">
        <v>-2793441</v>
      </c>
      <c r="Z18" s="2">
        <v>-49.041291409912048</v>
      </c>
      <c r="AA18" s="6">
        <v>11392200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47028604</v>
      </c>
      <c r="D21" s="33">
        <f t="shared" si="0"/>
        <v>0</v>
      </c>
      <c r="E21" s="34">
        <f t="shared" si="0"/>
        <v>56213980</v>
      </c>
      <c r="F21" s="35">
        <f t="shared" si="0"/>
        <v>56213980</v>
      </c>
      <c r="G21" s="35">
        <f t="shared" si="0"/>
        <v>3243985</v>
      </c>
      <c r="H21" s="35">
        <f t="shared" si="0"/>
        <v>3620154</v>
      </c>
      <c r="I21" s="35">
        <f t="shared" si="0"/>
        <v>2989619</v>
      </c>
      <c r="J21" s="35">
        <f t="shared" si="0"/>
        <v>9853758</v>
      </c>
      <c r="K21" s="35">
        <f t="shared" si="0"/>
        <v>2399498</v>
      </c>
      <c r="L21" s="35">
        <f t="shared" si="0"/>
        <v>2972434</v>
      </c>
      <c r="M21" s="35">
        <f t="shared" si="0"/>
        <v>2237046</v>
      </c>
      <c r="N21" s="35">
        <f t="shared" si="0"/>
        <v>7608978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17462736</v>
      </c>
      <c r="X21" s="35">
        <f t="shared" si="0"/>
        <v>28106992</v>
      </c>
      <c r="Y21" s="35">
        <f t="shared" si="0"/>
        <v>-10644256</v>
      </c>
      <c r="Z21" s="36">
        <f>+IF(X21&lt;&gt;0,+(Y21/X21)*100,0)</f>
        <v>-37.870491442129421</v>
      </c>
      <c r="AA21" s="33">
        <f>SUM(AA5:AA20)</f>
        <v>56213980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88156724</v>
      </c>
      <c r="D24" s="6"/>
      <c r="E24" s="7">
        <v>85979218</v>
      </c>
      <c r="F24" s="8">
        <v>85979218</v>
      </c>
      <c r="G24" s="8">
        <v>6824493</v>
      </c>
      <c r="H24" s="8">
        <v>7270188</v>
      </c>
      <c r="I24" s="8">
        <v>29653</v>
      </c>
      <c r="J24" s="8">
        <v>14124334</v>
      </c>
      <c r="K24" s="8"/>
      <c r="L24" s="8">
        <v>6538866</v>
      </c>
      <c r="M24" s="8">
        <v>7087705</v>
      </c>
      <c r="N24" s="8">
        <v>13626571</v>
      </c>
      <c r="O24" s="8"/>
      <c r="P24" s="8"/>
      <c r="Q24" s="8"/>
      <c r="R24" s="8"/>
      <c r="S24" s="8"/>
      <c r="T24" s="8"/>
      <c r="U24" s="8"/>
      <c r="V24" s="8"/>
      <c r="W24" s="8">
        <v>27750905</v>
      </c>
      <c r="X24" s="8">
        <v>42989602</v>
      </c>
      <c r="Y24" s="8">
        <v>-15238697</v>
      </c>
      <c r="Z24" s="2">
        <v>-35.447401908954632</v>
      </c>
      <c r="AA24" s="6">
        <v>85979218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19668728</v>
      </c>
      <c r="F27" s="8">
        <v>19668728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9834362</v>
      </c>
      <c r="Y27" s="8">
        <v>-9834362</v>
      </c>
      <c r="Z27" s="2">
        <v>-100</v>
      </c>
      <c r="AA27" s="6">
        <v>19668728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96340766</v>
      </c>
      <c r="D30" s="6"/>
      <c r="E30" s="7">
        <v>74318000</v>
      </c>
      <c r="F30" s="8">
        <v>74318000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37158998</v>
      </c>
      <c r="Y30" s="8">
        <v>-37158998</v>
      </c>
      <c r="Z30" s="2">
        <v>-100</v>
      </c>
      <c r="AA30" s="6">
        <v>74318000</v>
      </c>
    </row>
    <row r="31" spans="1:27" ht="13.5" x14ac:dyDescent="0.25">
      <c r="A31" s="25" t="s">
        <v>57</v>
      </c>
      <c r="B31" s="24" t="s">
        <v>32</v>
      </c>
      <c r="C31" s="6">
        <v>35800372</v>
      </c>
      <c r="D31" s="6"/>
      <c r="E31" s="7">
        <v>39918118</v>
      </c>
      <c r="F31" s="8">
        <v>39918118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19959058</v>
      </c>
      <c r="Y31" s="8">
        <v>-19959058</v>
      </c>
      <c r="Z31" s="2">
        <v>-100</v>
      </c>
      <c r="AA31" s="6">
        <v>39918118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5059670</v>
      </c>
      <c r="D33" s="6"/>
      <c r="E33" s="7">
        <v>10250882</v>
      </c>
      <c r="F33" s="8">
        <v>10250882</v>
      </c>
      <c r="G33" s="8">
        <v>56054</v>
      </c>
      <c r="H33" s="8">
        <v>60181</v>
      </c>
      <c r="I33" s="8"/>
      <c r="J33" s="8">
        <v>116235</v>
      </c>
      <c r="K33" s="8"/>
      <c r="L33" s="8">
        <v>52678</v>
      </c>
      <c r="M33" s="8">
        <v>58340</v>
      </c>
      <c r="N33" s="8">
        <v>111018</v>
      </c>
      <c r="O33" s="8"/>
      <c r="P33" s="8"/>
      <c r="Q33" s="8"/>
      <c r="R33" s="8"/>
      <c r="S33" s="8"/>
      <c r="T33" s="8"/>
      <c r="U33" s="8"/>
      <c r="V33" s="8"/>
      <c r="W33" s="8">
        <v>227253</v>
      </c>
      <c r="X33" s="8">
        <v>5125442</v>
      </c>
      <c r="Y33" s="8">
        <v>-4898189</v>
      </c>
      <c r="Z33" s="2">
        <v>-95.566177512105298</v>
      </c>
      <c r="AA33" s="6">
        <v>10250882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225357532</v>
      </c>
      <c r="D35" s="33">
        <f>SUM(D24:D34)</f>
        <v>0</v>
      </c>
      <c r="E35" s="34">
        <f t="shared" si="1"/>
        <v>230134946</v>
      </c>
      <c r="F35" s="35">
        <f t="shared" si="1"/>
        <v>230134946</v>
      </c>
      <c r="G35" s="35">
        <f t="shared" si="1"/>
        <v>6880547</v>
      </c>
      <c r="H35" s="35">
        <f t="shared" si="1"/>
        <v>7330369</v>
      </c>
      <c r="I35" s="35">
        <f t="shared" si="1"/>
        <v>29653</v>
      </c>
      <c r="J35" s="35">
        <f t="shared" si="1"/>
        <v>14240569</v>
      </c>
      <c r="K35" s="35">
        <f t="shared" si="1"/>
        <v>0</v>
      </c>
      <c r="L35" s="35">
        <f t="shared" si="1"/>
        <v>6591544</v>
      </c>
      <c r="M35" s="35">
        <f t="shared" si="1"/>
        <v>7146045</v>
      </c>
      <c r="N35" s="35">
        <f t="shared" si="1"/>
        <v>13737589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27978158</v>
      </c>
      <c r="X35" s="35">
        <f t="shared" si="1"/>
        <v>115067462</v>
      </c>
      <c r="Y35" s="35">
        <f t="shared" si="1"/>
        <v>-87089304</v>
      </c>
      <c r="Z35" s="36">
        <f>+IF(X35&lt;&gt;0,+(Y35/X35)*100,0)</f>
        <v>-75.685430517273417</v>
      </c>
      <c r="AA35" s="33">
        <f>SUM(AA24:AA34)</f>
        <v>230134946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-178328928</v>
      </c>
      <c r="D37" s="46">
        <f>+D21-D35</f>
        <v>0</v>
      </c>
      <c r="E37" s="47">
        <f t="shared" si="2"/>
        <v>-173920966</v>
      </c>
      <c r="F37" s="48">
        <f t="shared" si="2"/>
        <v>-173920966</v>
      </c>
      <c r="G37" s="48">
        <f t="shared" si="2"/>
        <v>-3636562</v>
      </c>
      <c r="H37" s="48">
        <f t="shared" si="2"/>
        <v>-3710215</v>
      </c>
      <c r="I37" s="48">
        <f t="shared" si="2"/>
        <v>2959966</v>
      </c>
      <c r="J37" s="48">
        <f t="shared" si="2"/>
        <v>-4386811</v>
      </c>
      <c r="K37" s="48">
        <f t="shared" si="2"/>
        <v>2399498</v>
      </c>
      <c r="L37" s="48">
        <f t="shared" si="2"/>
        <v>-3619110</v>
      </c>
      <c r="M37" s="48">
        <f t="shared" si="2"/>
        <v>-4908999</v>
      </c>
      <c r="N37" s="48">
        <f t="shared" si="2"/>
        <v>-6128611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-10515422</v>
      </c>
      <c r="X37" s="48">
        <f>IF(F21=F35,0,X21-X35)</f>
        <v>-86960470</v>
      </c>
      <c r="Y37" s="48">
        <f t="shared" si="2"/>
        <v>76445048</v>
      </c>
      <c r="Z37" s="49">
        <f>+IF(X37&lt;&gt;0,+(Y37/X37)*100,0)</f>
        <v>-87.907813745716879</v>
      </c>
      <c r="AA37" s="46">
        <f>+AA21-AA35</f>
        <v>-173920966</v>
      </c>
    </row>
    <row r="38" spans="1:27" ht="23.1" customHeight="1" x14ac:dyDescent="0.25">
      <c r="A38" s="50" t="s">
        <v>62</v>
      </c>
      <c r="B38" s="29" t="s">
        <v>32</v>
      </c>
      <c r="C38" s="6">
        <v>259776052</v>
      </c>
      <c r="D38" s="6"/>
      <c r="E38" s="7">
        <v>291451800</v>
      </c>
      <c r="F38" s="8">
        <v>291451800</v>
      </c>
      <c r="G38" s="8"/>
      <c r="H38" s="8"/>
      <c r="I38" s="8"/>
      <c r="J38" s="8"/>
      <c r="K38" s="8"/>
      <c r="L38" s="8">
        <v>13740130</v>
      </c>
      <c r="M38" s="8">
        <v>5615224</v>
      </c>
      <c r="N38" s="8">
        <v>19355354</v>
      </c>
      <c r="O38" s="8"/>
      <c r="P38" s="8"/>
      <c r="Q38" s="8"/>
      <c r="R38" s="8"/>
      <c r="S38" s="8"/>
      <c r="T38" s="8"/>
      <c r="U38" s="8"/>
      <c r="V38" s="8"/>
      <c r="W38" s="8">
        <v>19355354</v>
      </c>
      <c r="X38" s="8">
        <v>145725900</v>
      </c>
      <c r="Y38" s="8">
        <v>-126370546</v>
      </c>
      <c r="Z38" s="2">
        <v>-86.717972577283788</v>
      </c>
      <c r="AA38" s="6">
        <v>291451800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4031000</v>
      </c>
      <c r="F40" s="8">
        <v>4031000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2015498</v>
      </c>
      <c r="Y40" s="52">
        <v>-2015498</v>
      </c>
      <c r="Z40" s="53">
        <v>-100</v>
      </c>
      <c r="AA40" s="54">
        <v>4031000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81447124</v>
      </c>
      <c r="D41" s="56">
        <f>SUM(D37:D40)</f>
        <v>0</v>
      </c>
      <c r="E41" s="57">
        <f t="shared" si="3"/>
        <v>121561834</v>
      </c>
      <c r="F41" s="58">
        <f t="shared" si="3"/>
        <v>121561834</v>
      </c>
      <c r="G41" s="58">
        <f t="shared" si="3"/>
        <v>-3636562</v>
      </c>
      <c r="H41" s="58">
        <f t="shared" si="3"/>
        <v>-3710215</v>
      </c>
      <c r="I41" s="58">
        <f t="shared" si="3"/>
        <v>2959966</v>
      </c>
      <c r="J41" s="58">
        <f t="shared" si="3"/>
        <v>-4386811</v>
      </c>
      <c r="K41" s="58">
        <f t="shared" si="3"/>
        <v>2399498</v>
      </c>
      <c r="L41" s="58">
        <f t="shared" si="3"/>
        <v>10121020</v>
      </c>
      <c r="M41" s="58">
        <f t="shared" si="3"/>
        <v>706225</v>
      </c>
      <c r="N41" s="58">
        <f t="shared" si="3"/>
        <v>13226743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8839932</v>
      </c>
      <c r="X41" s="58">
        <f t="shared" si="3"/>
        <v>60780928</v>
      </c>
      <c r="Y41" s="58">
        <f t="shared" si="3"/>
        <v>-51940996</v>
      </c>
      <c r="Z41" s="59">
        <f>+IF(X41&lt;&gt;0,+(Y41/X41)*100,0)</f>
        <v>-85.456075958563844</v>
      </c>
      <c r="AA41" s="56">
        <f>SUM(AA37:AA40)</f>
        <v>121561834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81447124</v>
      </c>
      <c r="D43" s="64">
        <f>+D41-D42</f>
        <v>0</v>
      </c>
      <c r="E43" s="65">
        <f t="shared" si="4"/>
        <v>121561834</v>
      </c>
      <c r="F43" s="66">
        <f t="shared" si="4"/>
        <v>121561834</v>
      </c>
      <c r="G43" s="66">
        <f t="shared" si="4"/>
        <v>-3636562</v>
      </c>
      <c r="H43" s="66">
        <f t="shared" si="4"/>
        <v>-3710215</v>
      </c>
      <c r="I43" s="66">
        <f t="shared" si="4"/>
        <v>2959966</v>
      </c>
      <c r="J43" s="66">
        <f t="shared" si="4"/>
        <v>-4386811</v>
      </c>
      <c r="K43" s="66">
        <f t="shared" si="4"/>
        <v>2399498</v>
      </c>
      <c r="L43" s="66">
        <f t="shared" si="4"/>
        <v>10121020</v>
      </c>
      <c r="M43" s="66">
        <f t="shared" si="4"/>
        <v>706225</v>
      </c>
      <c r="N43" s="66">
        <f t="shared" si="4"/>
        <v>13226743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8839932</v>
      </c>
      <c r="X43" s="66">
        <f t="shared" si="4"/>
        <v>60780928</v>
      </c>
      <c r="Y43" s="66">
        <f t="shared" si="4"/>
        <v>-51940996</v>
      </c>
      <c r="Z43" s="67">
        <f>+IF(X43&lt;&gt;0,+(Y43/X43)*100,0)</f>
        <v>-85.456075958563844</v>
      </c>
      <c r="AA43" s="64">
        <f>+AA41-AA42</f>
        <v>121561834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81447124</v>
      </c>
      <c r="D45" s="56">
        <f>SUM(D43:D44)</f>
        <v>0</v>
      </c>
      <c r="E45" s="57">
        <f t="shared" si="5"/>
        <v>121561834</v>
      </c>
      <c r="F45" s="58">
        <f t="shared" si="5"/>
        <v>121561834</v>
      </c>
      <c r="G45" s="58">
        <f t="shared" si="5"/>
        <v>-3636562</v>
      </c>
      <c r="H45" s="58">
        <f t="shared" si="5"/>
        <v>-3710215</v>
      </c>
      <c r="I45" s="58">
        <f t="shared" si="5"/>
        <v>2959966</v>
      </c>
      <c r="J45" s="58">
        <f t="shared" si="5"/>
        <v>-4386811</v>
      </c>
      <c r="K45" s="58">
        <f t="shared" si="5"/>
        <v>2399498</v>
      </c>
      <c r="L45" s="58">
        <f t="shared" si="5"/>
        <v>10121020</v>
      </c>
      <c r="M45" s="58">
        <f t="shared" si="5"/>
        <v>706225</v>
      </c>
      <c r="N45" s="58">
        <f t="shared" si="5"/>
        <v>13226743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8839932</v>
      </c>
      <c r="X45" s="58">
        <f t="shared" si="5"/>
        <v>60780928</v>
      </c>
      <c r="Y45" s="58">
        <f t="shared" si="5"/>
        <v>-51940996</v>
      </c>
      <c r="Z45" s="59">
        <f>+IF(X45&lt;&gt;0,+(Y45/X45)*100,0)</f>
        <v>-85.456075958563844</v>
      </c>
      <c r="AA45" s="56">
        <f>SUM(AA43:AA44)</f>
        <v>121561834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81447124</v>
      </c>
      <c r="D47" s="71">
        <f>SUM(D45:D46)</f>
        <v>0</v>
      </c>
      <c r="E47" s="72">
        <f t="shared" si="6"/>
        <v>121561834</v>
      </c>
      <c r="F47" s="73">
        <f t="shared" si="6"/>
        <v>121561834</v>
      </c>
      <c r="G47" s="73">
        <f t="shared" si="6"/>
        <v>-3636562</v>
      </c>
      <c r="H47" s="74">
        <f t="shared" si="6"/>
        <v>-3710215</v>
      </c>
      <c r="I47" s="74">
        <f t="shared" si="6"/>
        <v>2959966</v>
      </c>
      <c r="J47" s="74">
        <f t="shared" si="6"/>
        <v>-4386811</v>
      </c>
      <c r="K47" s="74">
        <f t="shared" si="6"/>
        <v>2399498</v>
      </c>
      <c r="L47" s="74">
        <f t="shared" si="6"/>
        <v>10121020</v>
      </c>
      <c r="M47" s="73">
        <f t="shared" si="6"/>
        <v>706225</v>
      </c>
      <c r="N47" s="73">
        <f t="shared" si="6"/>
        <v>13226743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8839932</v>
      </c>
      <c r="X47" s="74">
        <f t="shared" si="6"/>
        <v>60780928</v>
      </c>
      <c r="Y47" s="74">
        <f t="shared" si="6"/>
        <v>-51940996</v>
      </c>
      <c r="Z47" s="75">
        <f>+IF(X47&lt;&gt;0,+(Y47/X47)*100,0)</f>
        <v>-85.456075958563844</v>
      </c>
      <c r="AA47" s="76">
        <f>SUM(AA45:AA46)</f>
        <v>121561834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49466</v>
      </c>
      <c r="D27" s="6"/>
      <c r="E27" s="7">
        <v>1954</v>
      </c>
      <c r="F27" s="8">
        <v>1954</v>
      </c>
      <c r="G27" s="8"/>
      <c r="H27" s="8"/>
      <c r="I27" s="8"/>
      <c r="J27" s="8"/>
      <c r="K27" s="8">
        <v>17596</v>
      </c>
      <c r="L27" s="8"/>
      <c r="M27" s="8"/>
      <c r="N27" s="8">
        <v>17596</v>
      </c>
      <c r="O27" s="8"/>
      <c r="P27" s="8"/>
      <c r="Q27" s="8"/>
      <c r="R27" s="8"/>
      <c r="S27" s="8"/>
      <c r="T27" s="8"/>
      <c r="U27" s="8"/>
      <c r="V27" s="8"/>
      <c r="W27" s="8">
        <v>17596</v>
      </c>
      <c r="X27" s="8">
        <v>976</v>
      </c>
      <c r="Y27" s="8">
        <v>16620</v>
      </c>
      <c r="Z27" s="2">
        <v>1702.8688524590161</v>
      </c>
      <c r="AA27" s="6">
        <v>1954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11100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5204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65770</v>
      </c>
      <c r="D35" s="33">
        <f>SUM(D24:D34)</f>
        <v>0</v>
      </c>
      <c r="E35" s="34">
        <f t="shared" si="1"/>
        <v>1954</v>
      </c>
      <c r="F35" s="35">
        <f t="shared" si="1"/>
        <v>1954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17596</v>
      </c>
      <c r="L35" s="35">
        <f t="shared" si="1"/>
        <v>0</v>
      </c>
      <c r="M35" s="35">
        <f t="shared" si="1"/>
        <v>0</v>
      </c>
      <c r="N35" s="35">
        <f t="shared" si="1"/>
        <v>17596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17596</v>
      </c>
      <c r="X35" s="35">
        <f t="shared" si="1"/>
        <v>976</v>
      </c>
      <c r="Y35" s="35">
        <f t="shared" si="1"/>
        <v>16620</v>
      </c>
      <c r="Z35" s="36">
        <f>+IF(X35&lt;&gt;0,+(Y35/X35)*100,0)</f>
        <v>1702.8688524590161</v>
      </c>
      <c r="AA35" s="33">
        <f>SUM(AA24:AA34)</f>
        <v>1954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-65770</v>
      </c>
      <c r="D37" s="46">
        <f>+D21-D35</f>
        <v>0</v>
      </c>
      <c r="E37" s="47">
        <f t="shared" si="2"/>
        <v>-1954</v>
      </c>
      <c r="F37" s="48">
        <f t="shared" si="2"/>
        <v>-1954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-17596</v>
      </c>
      <c r="L37" s="48">
        <f t="shared" si="2"/>
        <v>0</v>
      </c>
      <c r="M37" s="48">
        <f t="shared" si="2"/>
        <v>0</v>
      </c>
      <c r="N37" s="48">
        <f t="shared" si="2"/>
        <v>-17596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-17596</v>
      </c>
      <c r="X37" s="48">
        <f>IF(F21=F35,0,X21-X35)</f>
        <v>-976</v>
      </c>
      <c r="Y37" s="48">
        <f t="shared" si="2"/>
        <v>-16620</v>
      </c>
      <c r="Z37" s="49">
        <f>+IF(X37&lt;&gt;0,+(Y37/X37)*100,0)</f>
        <v>1702.8688524590161</v>
      </c>
      <c r="AA37" s="46">
        <f>+AA21-AA35</f>
        <v>-1954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-65770</v>
      </c>
      <c r="D41" s="56">
        <f>SUM(D37:D40)</f>
        <v>0</v>
      </c>
      <c r="E41" s="57">
        <f t="shared" si="3"/>
        <v>-1954</v>
      </c>
      <c r="F41" s="58">
        <f t="shared" si="3"/>
        <v>-1954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-17596</v>
      </c>
      <c r="L41" s="58">
        <f t="shared" si="3"/>
        <v>0</v>
      </c>
      <c r="M41" s="58">
        <f t="shared" si="3"/>
        <v>0</v>
      </c>
      <c r="N41" s="58">
        <f t="shared" si="3"/>
        <v>-17596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-17596</v>
      </c>
      <c r="X41" s="58">
        <f t="shared" si="3"/>
        <v>-976</v>
      </c>
      <c r="Y41" s="58">
        <f t="shared" si="3"/>
        <v>-16620</v>
      </c>
      <c r="Z41" s="59">
        <f>+IF(X41&lt;&gt;0,+(Y41/X41)*100,0)</f>
        <v>1702.8688524590161</v>
      </c>
      <c r="AA41" s="56">
        <f>SUM(AA37:AA40)</f>
        <v>-1954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-65770</v>
      </c>
      <c r="D43" s="64">
        <f>+D41-D42</f>
        <v>0</v>
      </c>
      <c r="E43" s="65">
        <f t="shared" si="4"/>
        <v>-1954</v>
      </c>
      <c r="F43" s="66">
        <f t="shared" si="4"/>
        <v>-1954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-17596</v>
      </c>
      <c r="L43" s="66">
        <f t="shared" si="4"/>
        <v>0</v>
      </c>
      <c r="M43" s="66">
        <f t="shared" si="4"/>
        <v>0</v>
      </c>
      <c r="N43" s="66">
        <f t="shared" si="4"/>
        <v>-17596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-17596</v>
      </c>
      <c r="X43" s="66">
        <f t="shared" si="4"/>
        <v>-976</v>
      </c>
      <c r="Y43" s="66">
        <f t="shared" si="4"/>
        <v>-16620</v>
      </c>
      <c r="Z43" s="67">
        <f>+IF(X43&lt;&gt;0,+(Y43/X43)*100,0)</f>
        <v>1702.8688524590161</v>
      </c>
      <c r="AA43" s="64">
        <f>+AA41-AA42</f>
        <v>-1954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-65770</v>
      </c>
      <c r="D45" s="56">
        <f>SUM(D43:D44)</f>
        <v>0</v>
      </c>
      <c r="E45" s="57">
        <f t="shared" si="5"/>
        <v>-1954</v>
      </c>
      <c r="F45" s="58">
        <f t="shared" si="5"/>
        <v>-1954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-17596</v>
      </c>
      <c r="L45" s="58">
        <f t="shared" si="5"/>
        <v>0</v>
      </c>
      <c r="M45" s="58">
        <f t="shared" si="5"/>
        <v>0</v>
      </c>
      <c r="N45" s="58">
        <f t="shared" si="5"/>
        <v>-17596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-17596</v>
      </c>
      <c r="X45" s="58">
        <f t="shared" si="5"/>
        <v>-976</v>
      </c>
      <c r="Y45" s="58">
        <f t="shared" si="5"/>
        <v>-16620</v>
      </c>
      <c r="Z45" s="59">
        <f>+IF(X45&lt;&gt;0,+(Y45/X45)*100,0)</f>
        <v>1702.8688524590161</v>
      </c>
      <c r="AA45" s="56">
        <f>SUM(AA43:AA44)</f>
        <v>-1954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-65770</v>
      </c>
      <c r="D47" s="71">
        <f>SUM(D45:D46)</f>
        <v>0</v>
      </c>
      <c r="E47" s="72">
        <f t="shared" si="6"/>
        <v>-1954</v>
      </c>
      <c r="F47" s="73">
        <f t="shared" si="6"/>
        <v>-1954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-17596</v>
      </c>
      <c r="L47" s="74">
        <f t="shared" si="6"/>
        <v>0</v>
      </c>
      <c r="M47" s="73">
        <f t="shared" si="6"/>
        <v>0</v>
      </c>
      <c r="N47" s="73">
        <f t="shared" si="6"/>
        <v>-17596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-17596</v>
      </c>
      <c r="X47" s="74">
        <f t="shared" si="6"/>
        <v>-976</v>
      </c>
      <c r="Y47" s="74">
        <f t="shared" si="6"/>
        <v>-16620</v>
      </c>
      <c r="Z47" s="75">
        <f>+IF(X47&lt;&gt;0,+(Y47/X47)*100,0)</f>
        <v>1702.8688524590161</v>
      </c>
      <c r="AA47" s="76">
        <f>SUM(AA45:AA46)</f>
        <v>-1954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497446389</v>
      </c>
      <c r="D7" s="6"/>
      <c r="E7" s="7">
        <v>469985800</v>
      </c>
      <c r="F7" s="8">
        <v>469985800</v>
      </c>
      <c r="G7" s="8">
        <v>2672798</v>
      </c>
      <c r="H7" s="8">
        <v>97501734</v>
      </c>
      <c r="I7" s="8">
        <v>12675951</v>
      </c>
      <c r="J7" s="8">
        <v>112850483</v>
      </c>
      <c r="K7" s="8">
        <v>48132510</v>
      </c>
      <c r="L7" s="8">
        <v>963110</v>
      </c>
      <c r="M7" s="8">
        <v>73156356</v>
      </c>
      <c r="N7" s="8">
        <v>122251976</v>
      </c>
      <c r="O7" s="8"/>
      <c r="P7" s="8"/>
      <c r="Q7" s="8"/>
      <c r="R7" s="8"/>
      <c r="S7" s="8"/>
      <c r="T7" s="8"/>
      <c r="U7" s="8"/>
      <c r="V7" s="8"/>
      <c r="W7" s="8">
        <v>235102459</v>
      </c>
      <c r="X7" s="8">
        <v>74913100</v>
      </c>
      <c r="Y7" s="8">
        <v>160189359</v>
      </c>
      <c r="Z7" s="2">
        <v>213.83357383421591</v>
      </c>
      <c r="AA7" s="6">
        <v>469985800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157</v>
      </c>
      <c r="D15" s="6"/>
      <c r="E15" s="7">
        <v>597400</v>
      </c>
      <c r="F15" s="8">
        <v>597400</v>
      </c>
      <c r="G15" s="8"/>
      <c r="H15" s="8"/>
      <c r="I15" s="8">
        <v>37</v>
      </c>
      <c r="J15" s="8">
        <v>37</v>
      </c>
      <c r="K15" s="8">
        <v>18</v>
      </c>
      <c r="L15" s="8">
        <v>55</v>
      </c>
      <c r="M15" s="8"/>
      <c r="N15" s="8">
        <v>73</v>
      </c>
      <c r="O15" s="8"/>
      <c r="P15" s="8"/>
      <c r="Q15" s="8"/>
      <c r="R15" s="8"/>
      <c r="S15" s="8"/>
      <c r="T15" s="8"/>
      <c r="U15" s="8"/>
      <c r="V15" s="8"/>
      <c r="W15" s="8">
        <v>110</v>
      </c>
      <c r="X15" s="8">
        <v>353400</v>
      </c>
      <c r="Y15" s="8">
        <v>-353290</v>
      </c>
      <c r="Z15" s="2">
        <v>-99.968873797396725</v>
      </c>
      <c r="AA15" s="6">
        <v>597400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161870450</v>
      </c>
      <c r="D18" s="6"/>
      <c r="E18" s="7">
        <v>145643500</v>
      </c>
      <c r="F18" s="8">
        <v>145643500</v>
      </c>
      <c r="G18" s="8">
        <v>60684400</v>
      </c>
      <c r="H18" s="8"/>
      <c r="I18" s="8"/>
      <c r="J18" s="8">
        <v>60684400</v>
      </c>
      <c r="K18" s="8"/>
      <c r="L18" s="8"/>
      <c r="M18" s="8">
        <v>42215478</v>
      </c>
      <c r="N18" s="8">
        <v>42215478</v>
      </c>
      <c r="O18" s="8"/>
      <c r="P18" s="8"/>
      <c r="Q18" s="8"/>
      <c r="R18" s="8"/>
      <c r="S18" s="8"/>
      <c r="T18" s="8"/>
      <c r="U18" s="8"/>
      <c r="V18" s="8"/>
      <c r="W18" s="8">
        <v>102899878</v>
      </c>
      <c r="X18" s="8">
        <v>115058400</v>
      </c>
      <c r="Y18" s="8">
        <v>-12158522</v>
      </c>
      <c r="Z18" s="2">
        <v>-10.567261495032088</v>
      </c>
      <c r="AA18" s="6">
        <v>145643500</v>
      </c>
    </row>
    <row r="19" spans="1:27" ht="13.5" x14ac:dyDescent="0.25">
      <c r="A19" s="23" t="s">
        <v>46</v>
      </c>
      <c r="B19" s="29" t="s">
        <v>32</v>
      </c>
      <c r="C19" s="6">
        <v>12632097</v>
      </c>
      <c r="D19" s="6"/>
      <c r="E19" s="7">
        <v>16638900</v>
      </c>
      <c r="F19" s="26">
        <v>16638900</v>
      </c>
      <c r="G19" s="26"/>
      <c r="H19" s="26">
        <v>1763978</v>
      </c>
      <c r="I19" s="26">
        <v>972841</v>
      </c>
      <c r="J19" s="26">
        <v>2736819</v>
      </c>
      <c r="K19" s="26">
        <v>3917616</v>
      </c>
      <c r="L19" s="26">
        <v>972841</v>
      </c>
      <c r="M19" s="26">
        <v>1945681</v>
      </c>
      <c r="N19" s="26">
        <v>6836138</v>
      </c>
      <c r="O19" s="26"/>
      <c r="P19" s="26"/>
      <c r="Q19" s="26"/>
      <c r="R19" s="26"/>
      <c r="S19" s="26"/>
      <c r="T19" s="26"/>
      <c r="U19" s="26"/>
      <c r="V19" s="26"/>
      <c r="W19" s="26">
        <v>9572957</v>
      </c>
      <c r="X19" s="26">
        <v>9830500</v>
      </c>
      <c r="Y19" s="26">
        <v>-257543</v>
      </c>
      <c r="Z19" s="27">
        <v>-2.619836223996745</v>
      </c>
      <c r="AA19" s="28">
        <v>16638900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2423200</v>
      </c>
      <c r="F20" s="8">
        <v>2423200</v>
      </c>
      <c r="G20" s="8">
        <v>28770760</v>
      </c>
      <c r="H20" s="8">
        <v>25029016</v>
      </c>
      <c r="I20" s="30">
        <v>26627394</v>
      </c>
      <c r="J20" s="8">
        <v>80427170</v>
      </c>
      <c r="K20" s="8">
        <v>26627394</v>
      </c>
      <c r="L20" s="8">
        <v>93136905</v>
      </c>
      <c r="M20" s="8">
        <v>34375566</v>
      </c>
      <c r="N20" s="8">
        <v>154139865</v>
      </c>
      <c r="O20" s="8"/>
      <c r="P20" s="30"/>
      <c r="Q20" s="8"/>
      <c r="R20" s="8"/>
      <c r="S20" s="8"/>
      <c r="T20" s="8"/>
      <c r="U20" s="8"/>
      <c r="V20" s="8"/>
      <c r="W20" s="30">
        <v>234567035</v>
      </c>
      <c r="X20" s="8"/>
      <c r="Y20" s="8">
        <v>234567035</v>
      </c>
      <c r="Z20" s="2"/>
      <c r="AA20" s="6">
        <v>2423200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671949093</v>
      </c>
      <c r="D21" s="33">
        <f t="shared" si="0"/>
        <v>0</v>
      </c>
      <c r="E21" s="34">
        <f t="shared" si="0"/>
        <v>635288800</v>
      </c>
      <c r="F21" s="35">
        <f t="shared" si="0"/>
        <v>635288800</v>
      </c>
      <c r="G21" s="35">
        <f t="shared" si="0"/>
        <v>92127958</v>
      </c>
      <c r="H21" s="35">
        <f t="shared" si="0"/>
        <v>124294728</v>
      </c>
      <c r="I21" s="35">
        <f t="shared" si="0"/>
        <v>40276223</v>
      </c>
      <c r="J21" s="35">
        <f t="shared" si="0"/>
        <v>256698909</v>
      </c>
      <c r="K21" s="35">
        <f t="shared" si="0"/>
        <v>78677538</v>
      </c>
      <c r="L21" s="35">
        <f t="shared" si="0"/>
        <v>95072911</v>
      </c>
      <c r="M21" s="35">
        <f t="shared" si="0"/>
        <v>151693081</v>
      </c>
      <c r="N21" s="35">
        <f t="shared" si="0"/>
        <v>325443530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582142439</v>
      </c>
      <c r="X21" s="35">
        <f t="shared" si="0"/>
        <v>200155400</v>
      </c>
      <c r="Y21" s="35">
        <f t="shared" si="0"/>
        <v>381987039</v>
      </c>
      <c r="Z21" s="36">
        <f>+IF(X21&lt;&gt;0,+(Y21/X21)*100,0)</f>
        <v>190.84523275415</v>
      </c>
      <c r="AA21" s="33">
        <f>SUM(AA5:AA20)</f>
        <v>635288800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86677948</v>
      </c>
      <c r="D24" s="6"/>
      <c r="E24" s="7">
        <v>93768800</v>
      </c>
      <c r="F24" s="8">
        <v>93768800</v>
      </c>
      <c r="G24" s="8">
        <v>6777790</v>
      </c>
      <c r="H24" s="8">
        <v>6573650</v>
      </c>
      <c r="I24" s="8">
        <v>7320025</v>
      </c>
      <c r="J24" s="8">
        <v>20671465</v>
      </c>
      <c r="K24" s="8">
        <v>7676465</v>
      </c>
      <c r="L24" s="8">
        <v>7147545</v>
      </c>
      <c r="M24" s="8">
        <v>7619884</v>
      </c>
      <c r="N24" s="8">
        <v>22443894</v>
      </c>
      <c r="O24" s="8"/>
      <c r="P24" s="8"/>
      <c r="Q24" s="8"/>
      <c r="R24" s="8"/>
      <c r="S24" s="8"/>
      <c r="T24" s="8"/>
      <c r="U24" s="8"/>
      <c r="V24" s="8"/>
      <c r="W24" s="8">
        <v>43115359</v>
      </c>
      <c r="X24" s="8">
        <v>45674400</v>
      </c>
      <c r="Y24" s="8">
        <v>-2559041</v>
      </c>
      <c r="Z24" s="2">
        <v>-5.6027906223179729</v>
      </c>
      <c r="AA24" s="6">
        <v>93768800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112011237</v>
      </c>
      <c r="D26" s="6"/>
      <c r="E26" s="7">
        <v>17978400</v>
      </c>
      <c r="F26" s="8">
        <v>17978400</v>
      </c>
      <c r="G26" s="8">
        <v>1498213</v>
      </c>
      <c r="H26" s="8">
        <v>1498090</v>
      </c>
      <c r="I26" s="8">
        <v>1498213</v>
      </c>
      <c r="J26" s="8">
        <v>4494516</v>
      </c>
      <c r="K26" s="8">
        <v>2330861</v>
      </c>
      <c r="L26" s="8">
        <v>1498213</v>
      </c>
      <c r="M26" s="8">
        <v>1498213</v>
      </c>
      <c r="N26" s="8">
        <v>5327287</v>
      </c>
      <c r="O26" s="8"/>
      <c r="P26" s="8"/>
      <c r="Q26" s="8"/>
      <c r="R26" s="8"/>
      <c r="S26" s="8"/>
      <c r="T26" s="8"/>
      <c r="U26" s="8"/>
      <c r="V26" s="8"/>
      <c r="W26" s="8">
        <v>9821803</v>
      </c>
      <c r="X26" s="8">
        <v>8989200</v>
      </c>
      <c r="Y26" s="8">
        <v>832603</v>
      </c>
      <c r="Z26" s="2">
        <v>9.2622591554309608</v>
      </c>
      <c r="AA26" s="6">
        <v>17978400</v>
      </c>
    </row>
    <row r="27" spans="1:27" ht="13.5" x14ac:dyDescent="0.25">
      <c r="A27" s="25" t="s">
        <v>53</v>
      </c>
      <c r="B27" s="24" t="s">
        <v>32</v>
      </c>
      <c r="C27" s="6">
        <v>87496334</v>
      </c>
      <c r="D27" s="6"/>
      <c r="E27" s="7">
        <v>117124400</v>
      </c>
      <c r="F27" s="8">
        <v>117124400</v>
      </c>
      <c r="G27" s="8">
        <v>7377570</v>
      </c>
      <c r="H27" s="8">
        <v>7381626</v>
      </c>
      <c r="I27" s="8">
        <v>7144975</v>
      </c>
      <c r="J27" s="8">
        <v>21904171</v>
      </c>
      <c r="K27" s="8">
        <v>7383493</v>
      </c>
      <c r="L27" s="8">
        <v>7145520</v>
      </c>
      <c r="M27" s="8">
        <v>7383647</v>
      </c>
      <c r="N27" s="8">
        <v>21912660</v>
      </c>
      <c r="O27" s="8"/>
      <c r="P27" s="8"/>
      <c r="Q27" s="8"/>
      <c r="R27" s="8"/>
      <c r="S27" s="8"/>
      <c r="T27" s="8"/>
      <c r="U27" s="8"/>
      <c r="V27" s="8"/>
      <c r="W27" s="8">
        <v>43816831</v>
      </c>
      <c r="X27" s="8">
        <v>58563400</v>
      </c>
      <c r="Y27" s="8">
        <v>-14746569</v>
      </c>
      <c r="Z27" s="2">
        <v>-25.180520598189315</v>
      </c>
      <c r="AA27" s="6">
        <v>117124400</v>
      </c>
    </row>
    <row r="28" spans="1:27" ht="13.5" x14ac:dyDescent="0.25">
      <c r="A28" s="25" t="s">
        <v>54</v>
      </c>
      <c r="B28" s="24" t="s">
        <v>32</v>
      </c>
      <c r="C28" s="6">
        <v>16320680</v>
      </c>
      <c r="D28" s="6"/>
      <c r="E28" s="7">
        <v>31377900</v>
      </c>
      <c r="F28" s="8">
        <v>31377900</v>
      </c>
      <c r="G28" s="8">
        <v>1344302</v>
      </c>
      <c r="H28" s="8">
        <v>1384616</v>
      </c>
      <c r="I28" s="8">
        <v>1380684</v>
      </c>
      <c r="J28" s="8">
        <v>4109602</v>
      </c>
      <c r="K28" s="8">
        <v>1378370</v>
      </c>
      <c r="L28" s="8">
        <v>1333907</v>
      </c>
      <c r="M28" s="8">
        <v>1358240</v>
      </c>
      <c r="N28" s="8">
        <v>4070517</v>
      </c>
      <c r="O28" s="8"/>
      <c r="P28" s="8"/>
      <c r="Q28" s="8"/>
      <c r="R28" s="8"/>
      <c r="S28" s="8"/>
      <c r="T28" s="8"/>
      <c r="U28" s="8"/>
      <c r="V28" s="8"/>
      <c r="W28" s="8">
        <v>8180119</v>
      </c>
      <c r="X28" s="8">
        <v>15688800</v>
      </c>
      <c r="Y28" s="8">
        <v>-7508681</v>
      </c>
      <c r="Z28" s="2">
        <v>-47.86013589312121</v>
      </c>
      <c r="AA28" s="6">
        <v>31377900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137822443</v>
      </c>
      <c r="D30" s="6"/>
      <c r="E30" s="7">
        <v>-73011000</v>
      </c>
      <c r="F30" s="8">
        <v>-73011000</v>
      </c>
      <c r="G30" s="8">
        <v>23426963</v>
      </c>
      <c r="H30" s="8">
        <v>25127451</v>
      </c>
      <c r="I30" s="8">
        <v>21240037</v>
      </c>
      <c r="J30" s="8">
        <v>69794451</v>
      </c>
      <c r="K30" s="8">
        <v>22855859</v>
      </c>
      <c r="L30" s="8">
        <v>58006408</v>
      </c>
      <c r="M30" s="8">
        <v>33984737</v>
      </c>
      <c r="N30" s="8">
        <v>114847004</v>
      </c>
      <c r="O30" s="8"/>
      <c r="P30" s="8"/>
      <c r="Q30" s="8"/>
      <c r="R30" s="8"/>
      <c r="S30" s="8"/>
      <c r="T30" s="8"/>
      <c r="U30" s="8"/>
      <c r="V30" s="8"/>
      <c r="W30" s="8">
        <v>184641455</v>
      </c>
      <c r="X30" s="8">
        <v>-35157900</v>
      </c>
      <c r="Y30" s="8">
        <v>219799355</v>
      </c>
      <c r="Z30" s="2">
        <v>-625.17771254824663</v>
      </c>
      <c r="AA30" s="6">
        <v>-73011000</v>
      </c>
    </row>
    <row r="31" spans="1:27" ht="13.5" x14ac:dyDescent="0.25">
      <c r="A31" s="25" t="s">
        <v>57</v>
      </c>
      <c r="B31" s="24" t="s">
        <v>32</v>
      </c>
      <c r="C31" s="6">
        <v>37874741</v>
      </c>
      <c r="D31" s="6"/>
      <c r="E31" s="7">
        <v>21078300</v>
      </c>
      <c r="F31" s="8">
        <v>21078300</v>
      </c>
      <c r="G31" s="8"/>
      <c r="H31" s="8">
        <v>3643003</v>
      </c>
      <c r="I31" s="8">
        <v>2910193</v>
      </c>
      <c r="J31" s="8">
        <v>6553196</v>
      </c>
      <c r="K31" s="8">
        <v>1187836</v>
      </c>
      <c r="L31" s="8">
        <v>7835509</v>
      </c>
      <c r="M31" s="8">
        <v>1426146</v>
      </c>
      <c r="N31" s="8">
        <v>10449491</v>
      </c>
      <c r="O31" s="8"/>
      <c r="P31" s="8"/>
      <c r="Q31" s="8"/>
      <c r="R31" s="8"/>
      <c r="S31" s="8"/>
      <c r="T31" s="8"/>
      <c r="U31" s="8"/>
      <c r="V31" s="8"/>
      <c r="W31" s="8">
        <v>17002687</v>
      </c>
      <c r="X31" s="8">
        <v>12933200</v>
      </c>
      <c r="Y31" s="8">
        <v>4069487</v>
      </c>
      <c r="Z31" s="2">
        <v>31.465430055979958</v>
      </c>
      <c r="AA31" s="6">
        <v>21078300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93987777</v>
      </c>
      <c r="D33" s="6"/>
      <c r="E33" s="7">
        <v>68753300</v>
      </c>
      <c r="F33" s="8">
        <v>68753300</v>
      </c>
      <c r="G33" s="8">
        <v>6639279</v>
      </c>
      <c r="H33" s="8">
        <v>4122782</v>
      </c>
      <c r="I33" s="8">
        <v>9013498</v>
      </c>
      <c r="J33" s="8">
        <v>19775559</v>
      </c>
      <c r="K33" s="8">
        <v>7819208</v>
      </c>
      <c r="L33" s="8">
        <v>5011233</v>
      </c>
      <c r="M33" s="8">
        <v>4614116</v>
      </c>
      <c r="N33" s="8">
        <v>17444557</v>
      </c>
      <c r="O33" s="8"/>
      <c r="P33" s="8"/>
      <c r="Q33" s="8"/>
      <c r="R33" s="8"/>
      <c r="S33" s="8"/>
      <c r="T33" s="8"/>
      <c r="U33" s="8"/>
      <c r="V33" s="8"/>
      <c r="W33" s="8">
        <v>37220116</v>
      </c>
      <c r="X33" s="8">
        <v>36183700</v>
      </c>
      <c r="Y33" s="8">
        <v>1036416</v>
      </c>
      <c r="Z33" s="2">
        <v>2.8643173583685471</v>
      </c>
      <c r="AA33" s="6">
        <v>68753300</v>
      </c>
    </row>
    <row r="34" spans="1:27" ht="13.5" x14ac:dyDescent="0.25">
      <c r="A34" s="23" t="s">
        <v>59</v>
      </c>
      <c r="B34" s="29" t="s">
        <v>32</v>
      </c>
      <c r="C34" s="6">
        <v>5121914</v>
      </c>
      <c r="D34" s="6"/>
      <c r="E34" s="7">
        <v>243095100</v>
      </c>
      <c r="F34" s="8">
        <v>243095100</v>
      </c>
      <c r="G34" s="8">
        <v>17043932</v>
      </c>
      <c r="H34" s="8">
        <v>13514068</v>
      </c>
      <c r="I34" s="8">
        <v>18005121</v>
      </c>
      <c r="J34" s="8">
        <v>48563121</v>
      </c>
      <c r="K34" s="8">
        <v>16319032</v>
      </c>
      <c r="L34" s="8">
        <v>43725169</v>
      </c>
      <c r="M34" s="8">
        <v>15649999</v>
      </c>
      <c r="N34" s="8">
        <v>75694200</v>
      </c>
      <c r="O34" s="8"/>
      <c r="P34" s="8"/>
      <c r="Q34" s="8"/>
      <c r="R34" s="8"/>
      <c r="S34" s="8"/>
      <c r="T34" s="8"/>
      <c r="U34" s="8"/>
      <c r="V34" s="8"/>
      <c r="W34" s="8">
        <v>124257321</v>
      </c>
      <c r="X34" s="8">
        <v>121549200</v>
      </c>
      <c r="Y34" s="8">
        <v>2708121</v>
      </c>
      <c r="Z34" s="2">
        <v>2.2280039687632662</v>
      </c>
      <c r="AA34" s="6">
        <v>243095100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577313074</v>
      </c>
      <c r="D35" s="33">
        <f>SUM(D24:D34)</f>
        <v>0</v>
      </c>
      <c r="E35" s="34">
        <f t="shared" si="1"/>
        <v>520165200</v>
      </c>
      <c r="F35" s="35">
        <f t="shared" si="1"/>
        <v>520165200</v>
      </c>
      <c r="G35" s="35">
        <f t="shared" si="1"/>
        <v>64108049</v>
      </c>
      <c r="H35" s="35">
        <f t="shared" si="1"/>
        <v>63245286</v>
      </c>
      <c r="I35" s="35">
        <f t="shared" si="1"/>
        <v>68512746</v>
      </c>
      <c r="J35" s="35">
        <f t="shared" si="1"/>
        <v>195866081</v>
      </c>
      <c r="K35" s="35">
        <f t="shared" si="1"/>
        <v>66951124</v>
      </c>
      <c r="L35" s="35">
        <f t="shared" si="1"/>
        <v>131703504</v>
      </c>
      <c r="M35" s="35">
        <f t="shared" si="1"/>
        <v>73534982</v>
      </c>
      <c r="N35" s="35">
        <f t="shared" si="1"/>
        <v>272189610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468055691</v>
      </c>
      <c r="X35" s="35">
        <f t="shared" si="1"/>
        <v>264424000</v>
      </c>
      <c r="Y35" s="35">
        <f t="shared" si="1"/>
        <v>203631691</v>
      </c>
      <c r="Z35" s="36">
        <f>+IF(X35&lt;&gt;0,+(Y35/X35)*100,0)</f>
        <v>77.009534308534782</v>
      </c>
      <c r="AA35" s="33">
        <f>SUM(AA24:AA34)</f>
        <v>520165200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94636019</v>
      </c>
      <c r="D37" s="46">
        <f>+D21-D35</f>
        <v>0</v>
      </c>
      <c r="E37" s="47">
        <f t="shared" si="2"/>
        <v>115123600</v>
      </c>
      <c r="F37" s="48">
        <f t="shared" si="2"/>
        <v>115123600</v>
      </c>
      <c r="G37" s="48">
        <f t="shared" si="2"/>
        <v>28019909</v>
      </c>
      <c r="H37" s="48">
        <f t="shared" si="2"/>
        <v>61049442</v>
      </c>
      <c r="I37" s="48">
        <f t="shared" si="2"/>
        <v>-28236523</v>
      </c>
      <c r="J37" s="48">
        <f t="shared" si="2"/>
        <v>60832828</v>
      </c>
      <c r="K37" s="48">
        <f t="shared" si="2"/>
        <v>11726414</v>
      </c>
      <c r="L37" s="48">
        <f t="shared" si="2"/>
        <v>-36630593</v>
      </c>
      <c r="M37" s="48">
        <f t="shared" si="2"/>
        <v>78158099</v>
      </c>
      <c r="N37" s="48">
        <f t="shared" si="2"/>
        <v>53253920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114086748</v>
      </c>
      <c r="X37" s="48">
        <f>IF(F21=F35,0,X21-X35)</f>
        <v>-64268600</v>
      </c>
      <c r="Y37" s="48">
        <f t="shared" si="2"/>
        <v>178355348</v>
      </c>
      <c r="Z37" s="49">
        <f>+IF(X37&lt;&gt;0,+(Y37/X37)*100,0)</f>
        <v>-277.51553324640651</v>
      </c>
      <c r="AA37" s="46">
        <f>+AA21-AA35</f>
        <v>115123600</v>
      </c>
    </row>
    <row r="38" spans="1:27" ht="23.1" customHeight="1" x14ac:dyDescent="0.25">
      <c r="A38" s="50" t="s">
        <v>62</v>
      </c>
      <c r="B38" s="29" t="s">
        <v>32</v>
      </c>
      <c r="C38" s="6">
        <v>127335148</v>
      </c>
      <c r="D38" s="6"/>
      <c r="E38" s="7">
        <v>65000000</v>
      </c>
      <c r="F38" s="8">
        <v>65000000</v>
      </c>
      <c r="G38" s="8"/>
      <c r="H38" s="8">
        <v>5212308</v>
      </c>
      <c r="I38" s="8">
        <v>4258584</v>
      </c>
      <c r="J38" s="8">
        <v>9470892</v>
      </c>
      <c r="K38" s="8"/>
      <c r="L38" s="8"/>
      <c r="M38" s="8">
        <v>878042</v>
      </c>
      <c r="N38" s="8">
        <v>878042</v>
      </c>
      <c r="O38" s="8"/>
      <c r="P38" s="8"/>
      <c r="Q38" s="8"/>
      <c r="R38" s="8"/>
      <c r="S38" s="8"/>
      <c r="T38" s="8"/>
      <c r="U38" s="8"/>
      <c r="V38" s="8"/>
      <c r="W38" s="8">
        <v>10348934</v>
      </c>
      <c r="X38" s="8">
        <v>39000000</v>
      </c>
      <c r="Y38" s="8">
        <v>-28651066</v>
      </c>
      <c r="Z38" s="2">
        <v>-73.464271794871792</v>
      </c>
      <c r="AA38" s="6">
        <v>65000000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/>
      <c r="F39" s="26"/>
      <c r="G39" s="26">
        <v>791137</v>
      </c>
      <c r="H39" s="26">
        <v>-791137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223553442</v>
      </c>
      <c r="D41" s="56">
        <f>SUM(D37:D40)</f>
        <v>0</v>
      </c>
      <c r="E41" s="57">
        <f t="shared" si="3"/>
        <v>180123600</v>
      </c>
      <c r="F41" s="58">
        <f t="shared" si="3"/>
        <v>180123600</v>
      </c>
      <c r="G41" s="58">
        <f t="shared" si="3"/>
        <v>28811046</v>
      </c>
      <c r="H41" s="58">
        <f t="shared" si="3"/>
        <v>65470613</v>
      </c>
      <c r="I41" s="58">
        <f t="shared" si="3"/>
        <v>-23977939</v>
      </c>
      <c r="J41" s="58">
        <f t="shared" si="3"/>
        <v>70303720</v>
      </c>
      <c r="K41" s="58">
        <f t="shared" si="3"/>
        <v>11726414</v>
      </c>
      <c r="L41" s="58">
        <f t="shared" si="3"/>
        <v>-36630593</v>
      </c>
      <c r="M41" s="58">
        <f t="shared" si="3"/>
        <v>79036141</v>
      </c>
      <c r="N41" s="58">
        <f t="shared" si="3"/>
        <v>54131962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124435682</v>
      </c>
      <c r="X41" s="58">
        <f t="shared" si="3"/>
        <v>-25268600</v>
      </c>
      <c r="Y41" s="58">
        <f t="shared" si="3"/>
        <v>149704282</v>
      </c>
      <c r="Z41" s="59">
        <f>+IF(X41&lt;&gt;0,+(Y41/X41)*100,0)</f>
        <v>-592.451825585905</v>
      </c>
      <c r="AA41" s="56">
        <f>SUM(AA37:AA40)</f>
        <v>180123600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223553442</v>
      </c>
      <c r="D43" s="64">
        <f>+D41-D42</f>
        <v>0</v>
      </c>
      <c r="E43" s="65">
        <f t="shared" si="4"/>
        <v>180123600</v>
      </c>
      <c r="F43" s="66">
        <f t="shared" si="4"/>
        <v>180123600</v>
      </c>
      <c r="G43" s="66">
        <f t="shared" si="4"/>
        <v>28811046</v>
      </c>
      <c r="H43" s="66">
        <f t="shared" si="4"/>
        <v>65470613</v>
      </c>
      <c r="I43" s="66">
        <f t="shared" si="4"/>
        <v>-23977939</v>
      </c>
      <c r="J43" s="66">
        <f t="shared" si="4"/>
        <v>70303720</v>
      </c>
      <c r="K43" s="66">
        <f t="shared" si="4"/>
        <v>11726414</v>
      </c>
      <c r="L43" s="66">
        <f t="shared" si="4"/>
        <v>-36630593</v>
      </c>
      <c r="M43" s="66">
        <f t="shared" si="4"/>
        <v>79036141</v>
      </c>
      <c r="N43" s="66">
        <f t="shared" si="4"/>
        <v>54131962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124435682</v>
      </c>
      <c r="X43" s="66">
        <f t="shared" si="4"/>
        <v>-25268600</v>
      </c>
      <c r="Y43" s="66">
        <f t="shared" si="4"/>
        <v>149704282</v>
      </c>
      <c r="Z43" s="67">
        <f>+IF(X43&lt;&gt;0,+(Y43/X43)*100,0)</f>
        <v>-592.451825585905</v>
      </c>
      <c r="AA43" s="64">
        <f>+AA41-AA42</f>
        <v>180123600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223553442</v>
      </c>
      <c r="D45" s="56">
        <f>SUM(D43:D44)</f>
        <v>0</v>
      </c>
      <c r="E45" s="57">
        <f t="shared" si="5"/>
        <v>180123600</v>
      </c>
      <c r="F45" s="58">
        <f t="shared" si="5"/>
        <v>180123600</v>
      </c>
      <c r="G45" s="58">
        <f t="shared" si="5"/>
        <v>28811046</v>
      </c>
      <c r="H45" s="58">
        <f t="shared" si="5"/>
        <v>65470613</v>
      </c>
      <c r="I45" s="58">
        <f t="shared" si="5"/>
        <v>-23977939</v>
      </c>
      <c r="J45" s="58">
        <f t="shared" si="5"/>
        <v>70303720</v>
      </c>
      <c r="K45" s="58">
        <f t="shared" si="5"/>
        <v>11726414</v>
      </c>
      <c r="L45" s="58">
        <f t="shared" si="5"/>
        <v>-36630593</v>
      </c>
      <c r="M45" s="58">
        <f t="shared" si="5"/>
        <v>79036141</v>
      </c>
      <c r="N45" s="58">
        <f t="shared" si="5"/>
        <v>54131962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124435682</v>
      </c>
      <c r="X45" s="58">
        <f t="shared" si="5"/>
        <v>-25268600</v>
      </c>
      <c r="Y45" s="58">
        <f t="shared" si="5"/>
        <v>149704282</v>
      </c>
      <c r="Z45" s="59">
        <f>+IF(X45&lt;&gt;0,+(Y45/X45)*100,0)</f>
        <v>-592.451825585905</v>
      </c>
      <c r="AA45" s="56">
        <f>SUM(AA43:AA44)</f>
        <v>180123600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223553442</v>
      </c>
      <c r="D47" s="71">
        <f>SUM(D45:D46)</f>
        <v>0</v>
      </c>
      <c r="E47" s="72">
        <f t="shared" si="6"/>
        <v>180123600</v>
      </c>
      <c r="F47" s="73">
        <f t="shared" si="6"/>
        <v>180123600</v>
      </c>
      <c r="G47" s="73">
        <f t="shared" si="6"/>
        <v>28811046</v>
      </c>
      <c r="H47" s="74">
        <f t="shared" si="6"/>
        <v>65470613</v>
      </c>
      <c r="I47" s="74">
        <f t="shared" si="6"/>
        <v>-23977939</v>
      </c>
      <c r="J47" s="74">
        <f t="shared" si="6"/>
        <v>70303720</v>
      </c>
      <c r="K47" s="74">
        <f t="shared" si="6"/>
        <v>11726414</v>
      </c>
      <c r="L47" s="74">
        <f t="shared" si="6"/>
        <v>-36630593</v>
      </c>
      <c r="M47" s="73">
        <f t="shared" si="6"/>
        <v>79036141</v>
      </c>
      <c r="N47" s="73">
        <f t="shared" si="6"/>
        <v>54131962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124435682</v>
      </c>
      <c r="X47" s="74">
        <f t="shared" si="6"/>
        <v>-25268600</v>
      </c>
      <c r="Y47" s="74">
        <f t="shared" si="6"/>
        <v>149704282</v>
      </c>
      <c r="Z47" s="75">
        <f>+IF(X47&lt;&gt;0,+(Y47/X47)*100,0)</f>
        <v>-592.451825585905</v>
      </c>
      <c r="AA47" s="76">
        <f>SUM(AA45:AA46)</f>
        <v>180123600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198488</v>
      </c>
      <c r="D27" s="6"/>
      <c r="E27" s="7"/>
      <c r="F27" s="8"/>
      <c r="G27" s="8"/>
      <c r="H27" s="8"/>
      <c r="I27" s="8">
        <v>49622</v>
      </c>
      <c r="J27" s="8">
        <v>49622</v>
      </c>
      <c r="K27" s="8">
        <v>16541</v>
      </c>
      <c r="L27" s="8">
        <v>16541</v>
      </c>
      <c r="M27" s="8">
        <v>16541</v>
      </c>
      <c r="N27" s="8">
        <v>49623</v>
      </c>
      <c r="O27" s="8"/>
      <c r="P27" s="8"/>
      <c r="Q27" s="8"/>
      <c r="R27" s="8"/>
      <c r="S27" s="8"/>
      <c r="T27" s="8"/>
      <c r="U27" s="8"/>
      <c r="V27" s="8"/>
      <c r="W27" s="8">
        <v>99245</v>
      </c>
      <c r="X27" s="8"/>
      <c r="Y27" s="8">
        <v>99245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>
        <v>1800</v>
      </c>
      <c r="N30" s="8">
        <v>1800</v>
      </c>
      <c r="O30" s="8"/>
      <c r="P30" s="8"/>
      <c r="Q30" s="8"/>
      <c r="R30" s="8"/>
      <c r="S30" s="8"/>
      <c r="T30" s="8"/>
      <c r="U30" s="8"/>
      <c r="V30" s="8"/>
      <c r="W30" s="8">
        <v>1800</v>
      </c>
      <c r="X30" s="8"/>
      <c r="Y30" s="8">
        <v>1800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198488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49622</v>
      </c>
      <c r="J35" s="35">
        <f t="shared" si="1"/>
        <v>49622</v>
      </c>
      <c r="K35" s="35">
        <f t="shared" si="1"/>
        <v>16541</v>
      </c>
      <c r="L35" s="35">
        <f t="shared" si="1"/>
        <v>16541</v>
      </c>
      <c r="M35" s="35">
        <f t="shared" si="1"/>
        <v>18341</v>
      </c>
      <c r="N35" s="35">
        <f t="shared" si="1"/>
        <v>51423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101045</v>
      </c>
      <c r="X35" s="35">
        <f t="shared" si="1"/>
        <v>0</v>
      </c>
      <c r="Y35" s="35">
        <f t="shared" si="1"/>
        <v>101045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-198488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-49622</v>
      </c>
      <c r="J37" s="48">
        <f t="shared" si="2"/>
        <v>-49622</v>
      </c>
      <c r="K37" s="48">
        <f t="shared" si="2"/>
        <v>-16541</v>
      </c>
      <c r="L37" s="48">
        <f t="shared" si="2"/>
        <v>-16541</v>
      </c>
      <c r="M37" s="48">
        <f t="shared" si="2"/>
        <v>-18341</v>
      </c>
      <c r="N37" s="48">
        <f t="shared" si="2"/>
        <v>-51423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-101045</v>
      </c>
      <c r="X37" s="48">
        <f>IF(F21=F35,0,X21-X35)</f>
        <v>0</v>
      </c>
      <c r="Y37" s="48">
        <f t="shared" si="2"/>
        <v>-101045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-198488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-49622</v>
      </c>
      <c r="J41" s="58">
        <f t="shared" si="3"/>
        <v>-49622</v>
      </c>
      <c r="K41" s="58">
        <f t="shared" si="3"/>
        <v>-16541</v>
      </c>
      <c r="L41" s="58">
        <f t="shared" si="3"/>
        <v>-16541</v>
      </c>
      <c r="M41" s="58">
        <f t="shared" si="3"/>
        <v>-18341</v>
      </c>
      <c r="N41" s="58">
        <f t="shared" si="3"/>
        <v>-51423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-101045</v>
      </c>
      <c r="X41" s="58">
        <f t="shared" si="3"/>
        <v>0</v>
      </c>
      <c r="Y41" s="58">
        <f t="shared" si="3"/>
        <v>-101045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-198488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-49622</v>
      </c>
      <c r="J43" s="66">
        <f t="shared" si="4"/>
        <v>-49622</v>
      </c>
      <c r="K43" s="66">
        <f t="shared" si="4"/>
        <v>-16541</v>
      </c>
      <c r="L43" s="66">
        <f t="shared" si="4"/>
        <v>-16541</v>
      </c>
      <c r="M43" s="66">
        <f t="shared" si="4"/>
        <v>-18341</v>
      </c>
      <c r="N43" s="66">
        <f t="shared" si="4"/>
        <v>-51423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-101045</v>
      </c>
      <c r="X43" s="66">
        <f t="shared" si="4"/>
        <v>0</v>
      </c>
      <c r="Y43" s="66">
        <f t="shared" si="4"/>
        <v>-101045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-198488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-49622</v>
      </c>
      <c r="J45" s="58">
        <f t="shared" si="5"/>
        <v>-49622</v>
      </c>
      <c r="K45" s="58">
        <f t="shared" si="5"/>
        <v>-16541</v>
      </c>
      <c r="L45" s="58">
        <f t="shared" si="5"/>
        <v>-16541</v>
      </c>
      <c r="M45" s="58">
        <f t="shared" si="5"/>
        <v>-18341</v>
      </c>
      <c r="N45" s="58">
        <f t="shared" si="5"/>
        <v>-51423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-101045</v>
      </c>
      <c r="X45" s="58">
        <f t="shared" si="5"/>
        <v>0</v>
      </c>
      <c r="Y45" s="58">
        <f t="shared" si="5"/>
        <v>-101045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-198488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-49622</v>
      </c>
      <c r="J47" s="74">
        <f t="shared" si="6"/>
        <v>-49622</v>
      </c>
      <c r="K47" s="74">
        <f t="shared" si="6"/>
        <v>-16541</v>
      </c>
      <c r="L47" s="74">
        <f t="shared" si="6"/>
        <v>-16541</v>
      </c>
      <c r="M47" s="73">
        <f t="shared" si="6"/>
        <v>-18341</v>
      </c>
      <c r="N47" s="73">
        <f t="shared" si="6"/>
        <v>-51423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-101045</v>
      </c>
      <c r="X47" s="74">
        <f t="shared" si="6"/>
        <v>0</v>
      </c>
      <c r="Y47" s="74">
        <f t="shared" si="6"/>
        <v>-101045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987009</v>
      </c>
      <c r="D33" s="6"/>
      <c r="E33" s="7">
        <v>600000</v>
      </c>
      <c r="F33" s="8">
        <v>600000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300000</v>
      </c>
      <c r="Y33" s="8">
        <v>-300000</v>
      </c>
      <c r="Z33" s="2">
        <v>-100</v>
      </c>
      <c r="AA33" s="6">
        <v>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987009</v>
      </c>
      <c r="D35" s="33">
        <f>SUM(D24:D34)</f>
        <v>0</v>
      </c>
      <c r="E35" s="34">
        <f t="shared" si="1"/>
        <v>600000</v>
      </c>
      <c r="F35" s="35">
        <f t="shared" si="1"/>
        <v>600000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300000</v>
      </c>
      <c r="Y35" s="35">
        <f t="shared" si="1"/>
        <v>-300000</v>
      </c>
      <c r="Z35" s="36">
        <f>+IF(X35&lt;&gt;0,+(Y35/X35)*100,0)</f>
        <v>-100</v>
      </c>
      <c r="AA35" s="33">
        <f>SUM(AA24:AA34)</f>
        <v>600000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-987009</v>
      </c>
      <c r="D37" s="46">
        <f>+D21-D35</f>
        <v>0</v>
      </c>
      <c r="E37" s="47">
        <f t="shared" si="2"/>
        <v>-600000</v>
      </c>
      <c r="F37" s="48">
        <f t="shared" si="2"/>
        <v>-600000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-300000</v>
      </c>
      <c r="Y37" s="48">
        <f t="shared" si="2"/>
        <v>300000</v>
      </c>
      <c r="Z37" s="49">
        <f>+IF(X37&lt;&gt;0,+(Y37/X37)*100,0)</f>
        <v>-100</v>
      </c>
      <c r="AA37" s="46">
        <f>+AA21-AA35</f>
        <v>-600000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-987009</v>
      </c>
      <c r="D41" s="56">
        <f>SUM(D37:D40)</f>
        <v>0</v>
      </c>
      <c r="E41" s="57">
        <f t="shared" si="3"/>
        <v>-600000</v>
      </c>
      <c r="F41" s="58">
        <f t="shared" si="3"/>
        <v>-600000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-300000</v>
      </c>
      <c r="Y41" s="58">
        <f t="shared" si="3"/>
        <v>300000</v>
      </c>
      <c r="Z41" s="59">
        <f>+IF(X41&lt;&gt;0,+(Y41/X41)*100,0)</f>
        <v>-100</v>
      </c>
      <c r="AA41" s="56">
        <f>SUM(AA37:AA40)</f>
        <v>-600000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-987009</v>
      </c>
      <c r="D43" s="64">
        <f>+D41-D42</f>
        <v>0</v>
      </c>
      <c r="E43" s="65">
        <f t="shared" si="4"/>
        <v>-600000</v>
      </c>
      <c r="F43" s="66">
        <f t="shared" si="4"/>
        <v>-600000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-300000</v>
      </c>
      <c r="Y43" s="66">
        <f t="shared" si="4"/>
        <v>300000</v>
      </c>
      <c r="Z43" s="67">
        <f>+IF(X43&lt;&gt;0,+(Y43/X43)*100,0)</f>
        <v>-100</v>
      </c>
      <c r="AA43" s="64">
        <f>+AA41-AA42</f>
        <v>-600000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-987009</v>
      </c>
      <c r="D45" s="56">
        <f>SUM(D43:D44)</f>
        <v>0</v>
      </c>
      <c r="E45" s="57">
        <f t="shared" si="5"/>
        <v>-600000</v>
      </c>
      <c r="F45" s="58">
        <f t="shared" si="5"/>
        <v>-600000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-300000</v>
      </c>
      <c r="Y45" s="58">
        <f t="shared" si="5"/>
        <v>300000</v>
      </c>
      <c r="Z45" s="59">
        <f>+IF(X45&lt;&gt;0,+(Y45/X45)*100,0)</f>
        <v>-100</v>
      </c>
      <c r="AA45" s="56">
        <f>SUM(AA43:AA44)</f>
        <v>-600000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-987009</v>
      </c>
      <c r="D47" s="71">
        <f>SUM(D45:D46)</f>
        <v>0</v>
      </c>
      <c r="E47" s="72">
        <f t="shared" si="6"/>
        <v>-600000</v>
      </c>
      <c r="F47" s="73">
        <f t="shared" si="6"/>
        <v>-600000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-300000</v>
      </c>
      <c r="Y47" s="74">
        <f t="shared" si="6"/>
        <v>300000</v>
      </c>
      <c r="Z47" s="75">
        <f>+IF(X47&lt;&gt;0,+(Y47/X47)*100,0)</f>
        <v>-100</v>
      </c>
      <c r="AA47" s="76">
        <f>SUM(AA45:AA46)</f>
        <v>-600000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58974751</v>
      </c>
      <c r="D7" s="6"/>
      <c r="E7" s="7">
        <v>87200579</v>
      </c>
      <c r="F7" s="8">
        <v>87200579</v>
      </c>
      <c r="G7" s="8">
        <v>5596478</v>
      </c>
      <c r="H7" s="8">
        <v>5718992</v>
      </c>
      <c r="I7" s="8">
        <v>3669910</v>
      </c>
      <c r="J7" s="8">
        <v>14985380</v>
      </c>
      <c r="K7" s="8">
        <v>4169533</v>
      </c>
      <c r="L7" s="8">
        <v>5322240</v>
      </c>
      <c r="M7" s="8">
        <v>3868960</v>
      </c>
      <c r="N7" s="8">
        <v>13360733</v>
      </c>
      <c r="O7" s="8"/>
      <c r="P7" s="8"/>
      <c r="Q7" s="8"/>
      <c r="R7" s="8"/>
      <c r="S7" s="8"/>
      <c r="T7" s="8"/>
      <c r="U7" s="8"/>
      <c r="V7" s="8"/>
      <c r="W7" s="8">
        <v>28346113</v>
      </c>
      <c r="X7" s="8">
        <v>43600254</v>
      </c>
      <c r="Y7" s="8">
        <v>-15254141</v>
      </c>
      <c r="Z7" s="2">
        <v>-34.986358106996349</v>
      </c>
      <c r="AA7" s="6">
        <v>87200579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436645</v>
      </c>
      <c r="D11" s="6"/>
      <c r="E11" s="7">
        <v>68955</v>
      </c>
      <c r="F11" s="8">
        <v>68955</v>
      </c>
      <c r="G11" s="8">
        <v>175707</v>
      </c>
      <c r="H11" s="8">
        <v>66151</v>
      </c>
      <c r="I11" s="8">
        <v>36459</v>
      </c>
      <c r="J11" s="8">
        <v>278317</v>
      </c>
      <c r="K11" s="8">
        <v>54559</v>
      </c>
      <c r="L11" s="8">
        <v>8253</v>
      </c>
      <c r="M11" s="8">
        <v>8253</v>
      </c>
      <c r="N11" s="8">
        <v>71065</v>
      </c>
      <c r="O11" s="8"/>
      <c r="P11" s="8"/>
      <c r="Q11" s="8"/>
      <c r="R11" s="8"/>
      <c r="S11" s="8"/>
      <c r="T11" s="8"/>
      <c r="U11" s="8"/>
      <c r="V11" s="8"/>
      <c r="W11" s="8">
        <v>349382</v>
      </c>
      <c r="X11" s="8">
        <v>34476</v>
      </c>
      <c r="Y11" s="8">
        <v>314906</v>
      </c>
      <c r="Z11" s="2">
        <v>913.40642765982136</v>
      </c>
      <c r="AA11" s="6">
        <v>68955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22677</v>
      </c>
      <c r="D15" s="6"/>
      <c r="E15" s="7">
        <v>25888</v>
      </c>
      <c r="F15" s="8">
        <v>25888</v>
      </c>
      <c r="G15" s="8">
        <v>1350</v>
      </c>
      <c r="H15" s="8">
        <v>3000</v>
      </c>
      <c r="I15" s="8">
        <v>1500</v>
      </c>
      <c r="J15" s="8">
        <v>5850</v>
      </c>
      <c r="K15" s="8">
        <v>2550</v>
      </c>
      <c r="L15" s="8">
        <v>750</v>
      </c>
      <c r="M15" s="8">
        <v>1350</v>
      </c>
      <c r="N15" s="8">
        <v>4650</v>
      </c>
      <c r="O15" s="8"/>
      <c r="P15" s="8"/>
      <c r="Q15" s="8"/>
      <c r="R15" s="8"/>
      <c r="S15" s="8"/>
      <c r="T15" s="8"/>
      <c r="U15" s="8"/>
      <c r="V15" s="8"/>
      <c r="W15" s="8">
        <v>10500</v>
      </c>
      <c r="X15" s="8">
        <v>12936</v>
      </c>
      <c r="Y15" s="8">
        <v>-2436</v>
      </c>
      <c r="Z15" s="2">
        <v>-18.831168831168831</v>
      </c>
      <c r="AA15" s="6">
        <v>25888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294610966</v>
      </c>
      <c r="D18" s="6"/>
      <c r="E18" s="7">
        <v>251498974</v>
      </c>
      <c r="F18" s="8">
        <v>251498974</v>
      </c>
      <c r="G18" s="8">
        <v>104791204</v>
      </c>
      <c r="H18" s="8"/>
      <c r="I18" s="8"/>
      <c r="J18" s="8">
        <v>104791204</v>
      </c>
      <c r="K18" s="8"/>
      <c r="L18" s="8"/>
      <c r="M18" s="8">
        <v>83833133</v>
      </c>
      <c r="N18" s="8">
        <v>83833133</v>
      </c>
      <c r="O18" s="8"/>
      <c r="P18" s="8"/>
      <c r="Q18" s="8"/>
      <c r="R18" s="8"/>
      <c r="S18" s="8"/>
      <c r="T18" s="8"/>
      <c r="U18" s="8"/>
      <c r="V18" s="8"/>
      <c r="W18" s="8">
        <v>188624337</v>
      </c>
      <c r="X18" s="8">
        <v>188624337</v>
      </c>
      <c r="Y18" s="8"/>
      <c r="Z18" s="2"/>
      <c r="AA18" s="6">
        <v>251498974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354045039</v>
      </c>
      <c r="D21" s="33">
        <f t="shared" si="0"/>
        <v>0</v>
      </c>
      <c r="E21" s="34">
        <f t="shared" si="0"/>
        <v>338794396</v>
      </c>
      <c r="F21" s="35">
        <f t="shared" si="0"/>
        <v>338794396</v>
      </c>
      <c r="G21" s="35">
        <f t="shared" si="0"/>
        <v>110564739</v>
      </c>
      <c r="H21" s="35">
        <f t="shared" si="0"/>
        <v>5788143</v>
      </c>
      <c r="I21" s="35">
        <f t="shared" si="0"/>
        <v>3707869</v>
      </c>
      <c r="J21" s="35">
        <f t="shared" si="0"/>
        <v>120060751</v>
      </c>
      <c r="K21" s="35">
        <f t="shared" si="0"/>
        <v>4226642</v>
      </c>
      <c r="L21" s="35">
        <f t="shared" si="0"/>
        <v>5331243</v>
      </c>
      <c r="M21" s="35">
        <f t="shared" si="0"/>
        <v>87711696</v>
      </c>
      <c r="N21" s="35">
        <f t="shared" si="0"/>
        <v>97269581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217330332</v>
      </c>
      <c r="X21" s="35">
        <f t="shared" si="0"/>
        <v>232272003</v>
      </c>
      <c r="Y21" s="35">
        <f t="shared" si="0"/>
        <v>-14941671</v>
      </c>
      <c r="Z21" s="36">
        <f>+IF(X21&lt;&gt;0,+(Y21/X21)*100,0)</f>
        <v>-6.4328334052382541</v>
      </c>
      <c r="AA21" s="33">
        <f>SUM(AA5:AA20)</f>
        <v>338794396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104514526</v>
      </c>
      <c r="D24" s="6"/>
      <c r="E24" s="7">
        <v>108588250</v>
      </c>
      <c r="F24" s="8">
        <v>108588250</v>
      </c>
      <c r="G24" s="8">
        <v>6267454</v>
      </c>
      <c r="H24" s="8">
        <v>7426990</v>
      </c>
      <c r="I24" s="8">
        <v>7951415</v>
      </c>
      <c r="J24" s="8">
        <v>21645859</v>
      </c>
      <c r="K24" s="8">
        <v>8602397</v>
      </c>
      <c r="L24" s="8">
        <v>12031918</v>
      </c>
      <c r="M24" s="8">
        <v>11089736</v>
      </c>
      <c r="N24" s="8">
        <v>31724051</v>
      </c>
      <c r="O24" s="8"/>
      <c r="P24" s="8"/>
      <c r="Q24" s="8"/>
      <c r="R24" s="8"/>
      <c r="S24" s="8"/>
      <c r="T24" s="8"/>
      <c r="U24" s="8"/>
      <c r="V24" s="8"/>
      <c r="W24" s="8">
        <v>53369910</v>
      </c>
      <c r="X24" s="8">
        <v>55967937</v>
      </c>
      <c r="Y24" s="8">
        <v>-2598027</v>
      </c>
      <c r="Z24" s="2">
        <v>-4.64199171750783</v>
      </c>
      <c r="AA24" s="6">
        <v>108588250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6284415</v>
      </c>
      <c r="D26" s="6"/>
      <c r="E26" s="7">
        <v>7367255</v>
      </c>
      <c r="F26" s="8">
        <v>7367255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148284</v>
      </c>
      <c r="Y26" s="8">
        <v>-148284</v>
      </c>
      <c r="Z26" s="2">
        <v>-100</v>
      </c>
      <c r="AA26" s="6">
        <v>7367255</v>
      </c>
    </row>
    <row r="27" spans="1:27" ht="13.5" x14ac:dyDescent="0.25">
      <c r="A27" s="25" t="s">
        <v>53</v>
      </c>
      <c r="B27" s="24" t="s">
        <v>32</v>
      </c>
      <c r="C27" s="6">
        <v>95184385</v>
      </c>
      <c r="D27" s="6"/>
      <c r="E27" s="7">
        <v>112889375</v>
      </c>
      <c r="F27" s="8">
        <v>112889375</v>
      </c>
      <c r="G27" s="8">
        <v>9407445</v>
      </c>
      <c r="H27" s="8">
        <v>9407445</v>
      </c>
      <c r="I27" s="8">
        <v>8398251</v>
      </c>
      <c r="J27" s="8">
        <v>27213141</v>
      </c>
      <c r="K27" s="8">
        <v>21942370</v>
      </c>
      <c r="L27" s="8">
        <v>8868007</v>
      </c>
      <c r="M27" s="8">
        <v>-3328789</v>
      </c>
      <c r="N27" s="8">
        <v>27481588</v>
      </c>
      <c r="O27" s="8"/>
      <c r="P27" s="8"/>
      <c r="Q27" s="8"/>
      <c r="R27" s="8"/>
      <c r="S27" s="8"/>
      <c r="T27" s="8"/>
      <c r="U27" s="8"/>
      <c r="V27" s="8"/>
      <c r="W27" s="8">
        <v>54694729</v>
      </c>
      <c r="X27" s="8">
        <v>56444766</v>
      </c>
      <c r="Y27" s="8">
        <v>-1750037</v>
      </c>
      <c r="Z27" s="2">
        <v>-3.1004415892166159</v>
      </c>
      <c r="AA27" s="6">
        <v>112889375</v>
      </c>
    </row>
    <row r="28" spans="1:27" ht="13.5" x14ac:dyDescent="0.25">
      <c r="A28" s="25" t="s">
        <v>54</v>
      </c>
      <c r="B28" s="24" t="s">
        <v>32</v>
      </c>
      <c r="C28" s="6">
        <v>720480</v>
      </c>
      <c r="D28" s="6"/>
      <c r="E28" s="7">
        <v>559204</v>
      </c>
      <c r="F28" s="8">
        <v>559204</v>
      </c>
      <c r="G28" s="8"/>
      <c r="H28" s="8"/>
      <c r="I28" s="8"/>
      <c r="J28" s="8"/>
      <c r="K28" s="8"/>
      <c r="L28" s="8"/>
      <c r="M28" s="8">
        <v>301755</v>
      </c>
      <c r="N28" s="8">
        <v>301755</v>
      </c>
      <c r="O28" s="8"/>
      <c r="P28" s="8"/>
      <c r="Q28" s="8"/>
      <c r="R28" s="8"/>
      <c r="S28" s="8"/>
      <c r="T28" s="8"/>
      <c r="U28" s="8"/>
      <c r="V28" s="8"/>
      <c r="W28" s="8">
        <v>301755</v>
      </c>
      <c r="X28" s="8">
        <v>279602</v>
      </c>
      <c r="Y28" s="8">
        <v>22153</v>
      </c>
      <c r="Z28" s="2">
        <v>7.9230477607456313</v>
      </c>
      <c r="AA28" s="6">
        <v>559204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148488521</v>
      </c>
      <c r="D30" s="6"/>
      <c r="E30" s="7">
        <v>184669643</v>
      </c>
      <c r="F30" s="8">
        <v>184669643</v>
      </c>
      <c r="G30" s="8">
        <v>15258713</v>
      </c>
      <c r="H30" s="8">
        <v>15205972</v>
      </c>
      <c r="I30" s="8">
        <v>16513813</v>
      </c>
      <c r="J30" s="8">
        <v>46978498</v>
      </c>
      <c r="K30" s="8">
        <v>16972105</v>
      </c>
      <c r="L30" s="8">
        <v>14195230</v>
      </c>
      <c r="M30" s="8">
        <v>14100565</v>
      </c>
      <c r="N30" s="8">
        <v>45267900</v>
      </c>
      <c r="O30" s="8"/>
      <c r="P30" s="8"/>
      <c r="Q30" s="8"/>
      <c r="R30" s="8"/>
      <c r="S30" s="8"/>
      <c r="T30" s="8"/>
      <c r="U30" s="8"/>
      <c r="V30" s="8"/>
      <c r="W30" s="8">
        <v>92246398</v>
      </c>
      <c r="X30" s="8">
        <v>92334858</v>
      </c>
      <c r="Y30" s="8">
        <v>-88460</v>
      </c>
      <c r="Z30" s="2">
        <v>-9.5803472183820335E-2</v>
      </c>
      <c r="AA30" s="6">
        <v>184669643</v>
      </c>
    </row>
    <row r="31" spans="1:27" ht="13.5" x14ac:dyDescent="0.25">
      <c r="A31" s="25" t="s">
        <v>57</v>
      </c>
      <c r="B31" s="24" t="s">
        <v>32</v>
      </c>
      <c r="C31" s="6">
        <v>236966602</v>
      </c>
      <c r="D31" s="6"/>
      <c r="E31" s="7">
        <v>55564883</v>
      </c>
      <c r="F31" s="8">
        <v>55564883</v>
      </c>
      <c r="G31" s="8">
        <v>6605314</v>
      </c>
      <c r="H31" s="8">
        <v>6902933</v>
      </c>
      <c r="I31" s="8">
        <v>12451530</v>
      </c>
      <c r="J31" s="8">
        <v>25959777</v>
      </c>
      <c r="K31" s="8">
        <v>6387807</v>
      </c>
      <c r="L31" s="8">
        <v>25145616</v>
      </c>
      <c r="M31" s="8">
        <v>31523881</v>
      </c>
      <c r="N31" s="8">
        <v>63057304</v>
      </c>
      <c r="O31" s="8"/>
      <c r="P31" s="8"/>
      <c r="Q31" s="8"/>
      <c r="R31" s="8"/>
      <c r="S31" s="8"/>
      <c r="T31" s="8"/>
      <c r="U31" s="8"/>
      <c r="V31" s="8"/>
      <c r="W31" s="8">
        <v>89017081</v>
      </c>
      <c r="X31" s="8">
        <v>27782478</v>
      </c>
      <c r="Y31" s="8">
        <v>61234603</v>
      </c>
      <c r="Z31" s="2">
        <v>220.40727612562131</v>
      </c>
      <c r="AA31" s="6">
        <v>55564883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53485793</v>
      </c>
      <c r="D33" s="6"/>
      <c r="E33" s="7">
        <v>45193304</v>
      </c>
      <c r="F33" s="8">
        <v>45193304</v>
      </c>
      <c r="G33" s="8">
        <v>4132645</v>
      </c>
      <c r="H33" s="8">
        <v>5497202</v>
      </c>
      <c r="I33" s="8">
        <v>5793411</v>
      </c>
      <c r="J33" s="8">
        <v>15423258</v>
      </c>
      <c r="K33" s="8">
        <v>3999917</v>
      </c>
      <c r="L33" s="8">
        <v>4331718</v>
      </c>
      <c r="M33" s="8">
        <v>-12706885</v>
      </c>
      <c r="N33" s="8">
        <v>-4375250</v>
      </c>
      <c r="O33" s="8"/>
      <c r="P33" s="8"/>
      <c r="Q33" s="8"/>
      <c r="R33" s="8"/>
      <c r="S33" s="8"/>
      <c r="T33" s="8"/>
      <c r="U33" s="8"/>
      <c r="V33" s="8"/>
      <c r="W33" s="8">
        <v>11048008</v>
      </c>
      <c r="X33" s="8">
        <v>22193424</v>
      </c>
      <c r="Y33" s="8">
        <v>-11145416</v>
      </c>
      <c r="Z33" s="2">
        <v>-50.219452392744799</v>
      </c>
      <c r="AA33" s="6">
        <v>45193304</v>
      </c>
    </row>
    <row r="34" spans="1:27" ht="13.5" x14ac:dyDescent="0.25">
      <c r="A34" s="23" t="s">
        <v>59</v>
      </c>
      <c r="B34" s="29" t="s">
        <v>32</v>
      </c>
      <c r="C34" s="6">
        <v>28812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645673534</v>
      </c>
      <c r="D35" s="33">
        <f>SUM(D24:D34)</f>
        <v>0</v>
      </c>
      <c r="E35" s="34">
        <f t="shared" si="1"/>
        <v>514831914</v>
      </c>
      <c r="F35" s="35">
        <f t="shared" si="1"/>
        <v>514831914</v>
      </c>
      <c r="G35" s="35">
        <f t="shared" si="1"/>
        <v>41671571</v>
      </c>
      <c r="H35" s="35">
        <f t="shared" si="1"/>
        <v>44440542</v>
      </c>
      <c r="I35" s="35">
        <f t="shared" si="1"/>
        <v>51108420</v>
      </c>
      <c r="J35" s="35">
        <f t="shared" si="1"/>
        <v>137220533</v>
      </c>
      <c r="K35" s="35">
        <f t="shared" si="1"/>
        <v>57904596</v>
      </c>
      <c r="L35" s="35">
        <f t="shared" si="1"/>
        <v>64572489</v>
      </c>
      <c r="M35" s="35">
        <f t="shared" si="1"/>
        <v>40980263</v>
      </c>
      <c r="N35" s="35">
        <f t="shared" si="1"/>
        <v>163457348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300677881</v>
      </c>
      <c r="X35" s="35">
        <f t="shared" si="1"/>
        <v>255151349</v>
      </c>
      <c r="Y35" s="35">
        <f t="shared" si="1"/>
        <v>45526532</v>
      </c>
      <c r="Z35" s="36">
        <f>+IF(X35&lt;&gt;0,+(Y35/X35)*100,0)</f>
        <v>17.842951714121643</v>
      </c>
      <c r="AA35" s="33">
        <f>SUM(AA24:AA34)</f>
        <v>514831914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-291628495</v>
      </c>
      <c r="D37" s="46">
        <f>+D21-D35</f>
        <v>0</v>
      </c>
      <c r="E37" s="47">
        <f t="shared" si="2"/>
        <v>-176037518</v>
      </c>
      <c r="F37" s="48">
        <f t="shared" si="2"/>
        <v>-176037518</v>
      </c>
      <c r="G37" s="48">
        <f t="shared" si="2"/>
        <v>68893168</v>
      </c>
      <c r="H37" s="48">
        <f t="shared" si="2"/>
        <v>-38652399</v>
      </c>
      <c r="I37" s="48">
        <f t="shared" si="2"/>
        <v>-47400551</v>
      </c>
      <c r="J37" s="48">
        <f t="shared" si="2"/>
        <v>-17159782</v>
      </c>
      <c r="K37" s="48">
        <f t="shared" si="2"/>
        <v>-53677954</v>
      </c>
      <c r="L37" s="48">
        <f t="shared" si="2"/>
        <v>-59241246</v>
      </c>
      <c r="M37" s="48">
        <f t="shared" si="2"/>
        <v>46731433</v>
      </c>
      <c r="N37" s="48">
        <f t="shared" si="2"/>
        <v>-66187767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-83347549</v>
      </c>
      <c r="X37" s="48">
        <f>IF(F21=F35,0,X21-X35)</f>
        <v>-22879346</v>
      </c>
      <c r="Y37" s="48">
        <f t="shared" si="2"/>
        <v>-60468203</v>
      </c>
      <c r="Z37" s="49">
        <f>+IF(X37&lt;&gt;0,+(Y37/X37)*100,0)</f>
        <v>264.29165851156762</v>
      </c>
      <c r="AA37" s="46">
        <f>+AA21-AA35</f>
        <v>-176037518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-291628495</v>
      </c>
      <c r="D41" s="56">
        <f>SUM(D37:D40)</f>
        <v>0</v>
      </c>
      <c r="E41" s="57">
        <f t="shared" si="3"/>
        <v>-176037518</v>
      </c>
      <c r="F41" s="58">
        <f t="shared" si="3"/>
        <v>-176037518</v>
      </c>
      <c r="G41" s="58">
        <f t="shared" si="3"/>
        <v>68893168</v>
      </c>
      <c r="H41" s="58">
        <f t="shared" si="3"/>
        <v>-38652399</v>
      </c>
      <c r="I41" s="58">
        <f t="shared" si="3"/>
        <v>-47400551</v>
      </c>
      <c r="J41" s="58">
        <f t="shared" si="3"/>
        <v>-17159782</v>
      </c>
      <c r="K41" s="58">
        <f t="shared" si="3"/>
        <v>-53677954</v>
      </c>
      <c r="L41" s="58">
        <f t="shared" si="3"/>
        <v>-59241246</v>
      </c>
      <c r="M41" s="58">
        <f t="shared" si="3"/>
        <v>46731433</v>
      </c>
      <c r="N41" s="58">
        <f t="shared" si="3"/>
        <v>-66187767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-83347549</v>
      </c>
      <c r="X41" s="58">
        <f t="shared" si="3"/>
        <v>-22879346</v>
      </c>
      <c r="Y41" s="58">
        <f t="shared" si="3"/>
        <v>-60468203</v>
      </c>
      <c r="Z41" s="59">
        <f>+IF(X41&lt;&gt;0,+(Y41/X41)*100,0)</f>
        <v>264.29165851156762</v>
      </c>
      <c r="AA41" s="56">
        <f>SUM(AA37:AA40)</f>
        <v>-176037518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-291628495</v>
      </c>
      <c r="D43" s="64">
        <f>+D41-D42</f>
        <v>0</v>
      </c>
      <c r="E43" s="65">
        <f t="shared" si="4"/>
        <v>-176037518</v>
      </c>
      <c r="F43" s="66">
        <f t="shared" si="4"/>
        <v>-176037518</v>
      </c>
      <c r="G43" s="66">
        <f t="shared" si="4"/>
        <v>68893168</v>
      </c>
      <c r="H43" s="66">
        <f t="shared" si="4"/>
        <v>-38652399</v>
      </c>
      <c r="I43" s="66">
        <f t="shared" si="4"/>
        <v>-47400551</v>
      </c>
      <c r="J43" s="66">
        <f t="shared" si="4"/>
        <v>-17159782</v>
      </c>
      <c r="K43" s="66">
        <f t="shared" si="4"/>
        <v>-53677954</v>
      </c>
      <c r="L43" s="66">
        <f t="shared" si="4"/>
        <v>-59241246</v>
      </c>
      <c r="M43" s="66">
        <f t="shared" si="4"/>
        <v>46731433</v>
      </c>
      <c r="N43" s="66">
        <f t="shared" si="4"/>
        <v>-66187767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-83347549</v>
      </c>
      <c r="X43" s="66">
        <f t="shared" si="4"/>
        <v>-22879346</v>
      </c>
      <c r="Y43" s="66">
        <f t="shared" si="4"/>
        <v>-60468203</v>
      </c>
      <c r="Z43" s="67">
        <f>+IF(X43&lt;&gt;0,+(Y43/X43)*100,0)</f>
        <v>264.29165851156762</v>
      </c>
      <c r="AA43" s="64">
        <f>+AA41-AA42</f>
        <v>-176037518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-291628495</v>
      </c>
      <c r="D45" s="56">
        <f>SUM(D43:D44)</f>
        <v>0</v>
      </c>
      <c r="E45" s="57">
        <f t="shared" si="5"/>
        <v>-176037518</v>
      </c>
      <c r="F45" s="58">
        <f t="shared" si="5"/>
        <v>-176037518</v>
      </c>
      <c r="G45" s="58">
        <f t="shared" si="5"/>
        <v>68893168</v>
      </c>
      <c r="H45" s="58">
        <f t="shared" si="5"/>
        <v>-38652399</v>
      </c>
      <c r="I45" s="58">
        <f t="shared" si="5"/>
        <v>-47400551</v>
      </c>
      <c r="J45" s="58">
        <f t="shared" si="5"/>
        <v>-17159782</v>
      </c>
      <c r="K45" s="58">
        <f t="shared" si="5"/>
        <v>-53677954</v>
      </c>
      <c r="L45" s="58">
        <f t="shared" si="5"/>
        <v>-59241246</v>
      </c>
      <c r="M45" s="58">
        <f t="shared" si="5"/>
        <v>46731433</v>
      </c>
      <c r="N45" s="58">
        <f t="shared" si="5"/>
        <v>-66187767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-83347549</v>
      </c>
      <c r="X45" s="58">
        <f t="shared" si="5"/>
        <v>-22879346</v>
      </c>
      <c r="Y45" s="58">
        <f t="shared" si="5"/>
        <v>-60468203</v>
      </c>
      <c r="Z45" s="59">
        <f>+IF(X45&lt;&gt;0,+(Y45/X45)*100,0)</f>
        <v>264.29165851156762</v>
      </c>
      <c r="AA45" s="56">
        <f>SUM(AA43:AA44)</f>
        <v>-176037518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-291628495</v>
      </c>
      <c r="D47" s="71">
        <f>SUM(D45:D46)</f>
        <v>0</v>
      </c>
      <c r="E47" s="72">
        <f t="shared" si="6"/>
        <v>-176037518</v>
      </c>
      <c r="F47" s="73">
        <f t="shared" si="6"/>
        <v>-176037518</v>
      </c>
      <c r="G47" s="73">
        <f t="shared" si="6"/>
        <v>68893168</v>
      </c>
      <c r="H47" s="74">
        <f t="shared" si="6"/>
        <v>-38652399</v>
      </c>
      <c r="I47" s="74">
        <f t="shared" si="6"/>
        <v>-47400551</v>
      </c>
      <c r="J47" s="74">
        <f t="shared" si="6"/>
        <v>-17159782</v>
      </c>
      <c r="K47" s="74">
        <f t="shared" si="6"/>
        <v>-53677954</v>
      </c>
      <c r="L47" s="74">
        <f t="shared" si="6"/>
        <v>-59241246</v>
      </c>
      <c r="M47" s="73">
        <f t="shared" si="6"/>
        <v>46731433</v>
      </c>
      <c r="N47" s="73">
        <f t="shared" si="6"/>
        <v>-66187767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-83347549</v>
      </c>
      <c r="X47" s="74">
        <f t="shared" si="6"/>
        <v>-22879346</v>
      </c>
      <c r="Y47" s="74">
        <f t="shared" si="6"/>
        <v>-60468203</v>
      </c>
      <c r="Z47" s="75">
        <f>+IF(X47&lt;&gt;0,+(Y47/X47)*100,0)</f>
        <v>264.29165851156762</v>
      </c>
      <c r="AA47" s="76">
        <f>SUM(AA45:AA46)</f>
        <v>-176037518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177679276</v>
      </c>
      <c r="D7" s="6"/>
      <c r="E7" s="7">
        <v>184483030</v>
      </c>
      <c r="F7" s="8">
        <v>184483030</v>
      </c>
      <c r="G7" s="8">
        <v>15927187</v>
      </c>
      <c r="H7" s="8">
        <v>15386594</v>
      </c>
      <c r="I7" s="8">
        <v>15404559</v>
      </c>
      <c r="J7" s="8">
        <v>46718340</v>
      </c>
      <c r="K7" s="8">
        <v>18025316</v>
      </c>
      <c r="L7" s="8">
        <v>16546916</v>
      </c>
      <c r="M7" s="8">
        <v>15522103</v>
      </c>
      <c r="N7" s="8">
        <v>50094335</v>
      </c>
      <c r="O7" s="8"/>
      <c r="P7" s="8"/>
      <c r="Q7" s="8"/>
      <c r="R7" s="8"/>
      <c r="S7" s="8"/>
      <c r="T7" s="8"/>
      <c r="U7" s="8"/>
      <c r="V7" s="8"/>
      <c r="W7" s="8">
        <v>96812675</v>
      </c>
      <c r="X7" s="8">
        <v>92241522</v>
      </c>
      <c r="Y7" s="8">
        <v>4571153</v>
      </c>
      <c r="Z7" s="2">
        <v>4.9556348387226308</v>
      </c>
      <c r="AA7" s="6">
        <v>184483030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53767</v>
      </c>
      <c r="D15" s="6"/>
      <c r="E15" s="7">
        <v>135293</v>
      </c>
      <c r="F15" s="8">
        <v>135293</v>
      </c>
      <c r="G15" s="8">
        <v>9549</v>
      </c>
      <c r="H15" s="8"/>
      <c r="I15" s="8"/>
      <c r="J15" s="8">
        <v>9549</v>
      </c>
      <c r="K15" s="8">
        <v>28646</v>
      </c>
      <c r="L15" s="8"/>
      <c r="M15" s="8"/>
      <c r="N15" s="8">
        <v>28646</v>
      </c>
      <c r="O15" s="8"/>
      <c r="P15" s="8"/>
      <c r="Q15" s="8"/>
      <c r="R15" s="8"/>
      <c r="S15" s="8"/>
      <c r="T15" s="8"/>
      <c r="U15" s="8"/>
      <c r="V15" s="8"/>
      <c r="W15" s="8">
        <v>38195</v>
      </c>
      <c r="X15" s="8">
        <v>67644</v>
      </c>
      <c r="Y15" s="8">
        <v>-29449</v>
      </c>
      <c r="Z15" s="2">
        <v>-43.535272899296316</v>
      </c>
      <c r="AA15" s="6">
        <v>135293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960059</v>
      </c>
      <c r="D17" s="6"/>
      <c r="E17" s="7">
        <v>2255967</v>
      </c>
      <c r="F17" s="8">
        <v>2255967</v>
      </c>
      <c r="G17" s="8"/>
      <c r="H17" s="8"/>
      <c r="I17" s="8"/>
      <c r="J17" s="8"/>
      <c r="K17" s="8"/>
      <c r="L17" s="8"/>
      <c r="M17" s="8">
        <v>990778</v>
      </c>
      <c r="N17" s="8">
        <v>990778</v>
      </c>
      <c r="O17" s="8"/>
      <c r="P17" s="8"/>
      <c r="Q17" s="8"/>
      <c r="R17" s="8"/>
      <c r="S17" s="8"/>
      <c r="T17" s="8"/>
      <c r="U17" s="8"/>
      <c r="V17" s="8"/>
      <c r="W17" s="8">
        <v>990778</v>
      </c>
      <c r="X17" s="8">
        <v>1127982</v>
      </c>
      <c r="Y17" s="8">
        <v>-137204</v>
      </c>
      <c r="Z17" s="2">
        <v>-12.163669278410472</v>
      </c>
      <c r="AA17" s="6">
        <v>2255967</v>
      </c>
    </row>
    <row r="18" spans="1:27" ht="13.5" x14ac:dyDescent="0.25">
      <c r="A18" s="23" t="s">
        <v>45</v>
      </c>
      <c r="B18" s="29" t="s">
        <v>32</v>
      </c>
      <c r="C18" s="6">
        <v>320739137</v>
      </c>
      <c r="D18" s="6"/>
      <c r="E18" s="7">
        <v>286617900</v>
      </c>
      <c r="F18" s="8">
        <v>286617900</v>
      </c>
      <c r="G18" s="8">
        <v>114376888</v>
      </c>
      <c r="H18" s="8">
        <v>1346218</v>
      </c>
      <c r="I18" s="8">
        <v>405948</v>
      </c>
      <c r="J18" s="8">
        <v>116129054</v>
      </c>
      <c r="K18" s="8">
        <v>-1752166</v>
      </c>
      <c r="L18" s="8"/>
      <c r="M18" s="8">
        <v>91501786</v>
      </c>
      <c r="N18" s="8">
        <v>89749620</v>
      </c>
      <c r="O18" s="8"/>
      <c r="P18" s="8"/>
      <c r="Q18" s="8"/>
      <c r="R18" s="8"/>
      <c r="S18" s="8"/>
      <c r="T18" s="8"/>
      <c r="U18" s="8"/>
      <c r="V18" s="8"/>
      <c r="W18" s="8">
        <v>205878674</v>
      </c>
      <c r="X18" s="8">
        <v>143308956</v>
      </c>
      <c r="Y18" s="8">
        <v>62569718</v>
      </c>
      <c r="Z18" s="2">
        <v>43.660717199000459</v>
      </c>
      <c r="AA18" s="6">
        <v>286617900</v>
      </c>
    </row>
    <row r="19" spans="1:27" ht="13.5" x14ac:dyDescent="0.25">
      <c r="A19" s="23" t="s">
        <v>46</v>
      </c>
      <c r="B19" s="29" t="s">
        <v>32</v>
      </c>
      <c r="C19" s="6">
        <v>263356</v>
      </c>
      <c r="D19" s="6"/>
      <c r="E19" s="7">
        <v>236666</v>
      </c>
      <c r="F19" s="26">
        <v>236666</v>
      </c>
      <c r="G19" s="26">
        <v>4147939</v>
      </c>
      <c r="H19" s="26">
        <v>-4147939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118332</v>
      </c>
      <c r="Y19" s="26">
        <v>-118332</v>
      </c>
      <c r="Z19" s="27">
        <v>-100</v>
      </c>
      <c r="AA19" s="28">
        <v>236666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84062559</v>
      </c>
      <c r="F20" s="8">
        <v>84062559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42031278</v>
      </c>
      <c r="Y20" s="8">
        <v>-42031278</v>
      </c>
      <c r="Z20" s="2">
        <v>-100</v>
      </c>
      <c r="AA20" s="6">
        <v>84062559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499695595</v>
      </c>
      <c r="D21" s="33">
        <f t="shared" si="0"/>
        <v>0</v>
      </c>
      <c r="E21" s="34">
        <f t="shared" si="0"/>
        <v>557791415</v>
      </c>
      <c r="F21" s="35">
        <f t="shared" si="0"/>
        <v>557791415</v>
      </c>
      <c r="G21" s="35">
        <f t="shared" si="0"/>
        <v>134461563</v>
      </c>
      <c r="H21" s="35">
        <f t="shared" si="0"/>
        <v>12584873</v>
      </c>
      <c r="I21" s="35">
        <f t="shared" si="0"/>
        <v>15810507</v>
      </c>
      <c r="J21" s="35">
        <f t="shared" si="0"/>
        <v>162856943</v>
      </c>
      <c r="K21" s="35">
        <f t="shared" si="0"/>
        <v>16301796</v>
      </c>
      <c r="L21" s="35">
        <f t="shared" si="0"/>
        <v>16546916</v>
      </c>
      <c r="M21" s="35">
        <f t="shared" si="0"/>
        <v>108014667</v>
      </c>
      <c r="N21" s="35">
        <f t="shared" si="0"/>
        <v>140863379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303720322</v>
      </c>
      <c r="X21" s="35">
        <f t="shared" si="0"/>
        <v>278895714</v>
      </c>
      <c r="Y21" s="35">
        <f t="shared" si="0"/>
        <v>24824608</v>
      </c>
      <c r="Z21" s="36">
        <f>+IF(X21&lt;&gt;0,+(Y21/X21)*100,0)</f>
        <v>8.9010360338488379</v>
      </c>
      <c r="AA21" s="33">
        <f>SUM(AA5:AA20)</f>
        <v>557791415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70936588</v>
      </c>
      <c r="D24" s="6"/>
      <c r="E24" s="7">
        <v>81381632</v>
      </c>
      <c r="F24" s="8">
        <v>81381632</v>
      </c>
      <c r="G24" s="8">
        <v>6031972</v>
      </c>
      <c r="H24" s="8">
        <v>6029503</v>
      </c>
      <c r="I24" s="8">
        <v>6015632</v>
      </c>
      <c r="J24" s="8">
        <v>18077107</v>
      </c>
      <c r="K24" s="8">
        <v>6694128</v>
      </c>
      <c r="L24" s="8">
        <v>6386803</v>
      </c>
      <c r="M24" s="8">
        <v>5990494</v>
      </c>
      <c r="N24" s="8">
        <v>19071425</v>
      </c>
      <c r="O24" s="8"/>
      <c r="P24" s="8"/>
      <c r="Q24" s="8"/>
      <c r="R24" s="8"/>
      <c r="S24" s="8"/>
      <c r="T24" s="8"/>
      <c r="U24" s="8"/>
      <c r="V24" s="8"/>
      <c r="W24" s="8">
        <v>37148532</v>
      </c>
      <c r="X24" s="8">
        <v>40690818</v>
      </c>
      <c r="Y24" s="8">
        <v>-3542286</v>
      </c>
      <c r="Z24" s="2">
        <v>-8.705369353842924</v>
      </c>
      <c r="AA24" s="6">
        <v>81381632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238193942</v>
      </c>
      <c r="D30" s="6"/>
      <c r="E30" s="7">
        <v>211837605</v>
      </c>
      <c r="F30" s="8">
        <v>211837605</v>
      </c>
      <c r="G30" s="8"/>
      <c r="H30" s="8">
        <v>429737</v>
      </c>
      <c r="I30" s="8">
        <v>713299</v>
      </c>
      <c r="J30" s="8">
        <v>1143036</v>
      </c>
      <c r="K30" s="8">
        <v>1306979</v>
      </c>
      <c r="L30" s="8">
        <v>268895</v>
      </c>
      <c r="M30" s="8">
        <v>1362818</v>
      </c>
      <c r="N30" s="8">
        <v>2938692</v>
      </c>
      <c r="O30" s="8"/>
      <c r="P30" s="8"/>
      <c r="Q30" s="8"/>
      <c r="R30" s="8"/>
      <c r="S30" s="8"/>
      <c r="T30" s="8"/>
      <c r="U30" s="8"/>
      <c r="V30" s="8"/>
      <c r="W30" s="8">
        <v>4081728</v>
      </c>
      <c r="X30" s="8">
        <v>105918810</v>
      </c>
      <c r="Y30" s="8">
        <v>-101837082</v>
      </c>
      <c r="Z30" s="2">
        <v>-96.146361538616233</v>
      </c>
      <c r="AA30" s="6">
        <v>211837605</v>
      </c>
    </row>
    <row r="31" spans="1:27" ht="13.5" x14ac:dyDescent="0.25">
      <c r="A31" s="25" t="s">
        <v>57</v>
      </c>
      <c r="B31" s="24" t="s">
        <v>32</v>
      </c>
      <c r="C31" s="6">
        <v>69311381</v>
      </c>
      <c r="D31" s="6"/>
      <c r="E31" s="7">
        <v>41988645</v>
      </c>
      <c r="F31" s="8">
        <v>41988645</v>
      </c>
      <c r="G31" s="8">
        <v>266817</v>
      </c>
      <c r="H31" s="8">
        <v>4882691</v>
      </c>
      <c r="I31" s="8">
        <v>-200984</v>
      </c>
      <c r="J31" s="8">
        <v>4948524</v>
      </c>
      <c r="K31" s="8">
        <v>2403774</v>
      </c>
      <c r="L31" s="8">
        <v>3791630</v>
      </c>
      <c r="M31" s="8">
        <v>7221871</v>
      </c>
      <c r="N31" s="8">
        <v>13417275</v>
      </c>
      <c r="O31" s="8"/>
      <c r="P31" s="8"/>
      <c r="Q31" s="8"/>
      <c r="R31" s="8"/>
      <c r="S31" s="8"/>
      <c r="T31" s="8"/>
      <c r="U31" s="8"/>
      <c r="V31" s="8"/>
      <c r="W31" s="8">
        <v>18365799</v>
      </c>
      <c r="X31" s="8">
        <v>20994348</v>
      </c>
      <c r="Y31" s="8">
        <v>-2628549</v>
      </c>
      <c r="Z31" s="2">
        <v>-12.520269741170337</v>
      </c>
      <c r="AA31" s="6">
        <v>41988645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46942043</v>
      </c>
      <c r="D33" s="6"/>
      <c r="E33" s="7">
        <v>44859852</v>
      </c>
      <c r="F33" s="8">
        <v>44859852</v>
      </c>
      <c r="G33" s="8">
        <v>3278988</v>
      </c>
      <c r="H33" s="8">
        <v>3780955</v>
      </c>
      <c r="I33" s="8">
        <v>6039569</v>
      </c>
      <c r="J33" s="8">
        <v>13099512</v>
      </c>
      <c r="K33" s="8">
        <v>2737891</v>
      </c>
      <c r="L33" s="8">
        <v>5030117</v>
      </c>
      <c r="M33" s="8">
        <v>4858521</v>
      </c>
      <c r="N33" s="8">
        <v>12626529</v>
      </c>
      <c r="O33" s="8"/>
      <c r="P33" s="8"/>
      <c r="Q33" s="8"/>
      <c r="R33" s="8"/>
      <c r="S33" s="8"/>
      <c r="T33" s="8"/>
      <c r="U33" s="8"/>
      <c r="V33" s="8"/>
      <c r="W33" s="8">
        <v>25726041</v>
      </c>
      <c r="X33" s="8">
        <v>22429938</v>
      </c>
      <c r="Y33" s="8">
        <v>3296103</v>
      </c>
      <c r="Z33" s="2">
        <v>14.695105265114867</v>
      </c>
      <c r="AA33" s="6">
        <v>44859852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123015479</v>
      </c>
      <c r="F34" s="8">
        <v>123015479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61507740</v>
      </c>
      <c r="Y34" s="8">
        <v>-61507740</v>
      </c>
      <c r="Z34" s="2">
        <v>-100</v>
      </c>
      <c r="AA34" s="6">
        <v>123015479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425383954</v>
      </c>
      <c r="D35" s="33">
        <f>SUM(D24:D34)</f>
        <v>0</v>
      </c>
      <c r="E35" s="34">
        <f t="shared" si="1"/>
        <v>503083213</v>
      </c>
      <c r="F35" s="35">
        <f t="shared" si="1"/>
        <v>503083213</v>
      </c>
      <c r="G35" s="35">
        <f t="shared" si="1"/>
        <v>9577777</v>
      </c>
      <c r="H35" s="35">
        <f t="shared" si="1"/>
        <v>15122886</v>
      </c>
      <c r="I35" s="35">
        <f t="shared" si="1"/>
        <v>12567516</v>
      </c>
      <c r="J35" s="35">
        <f t="shared" si="1"/>
        <v>37268179</v>
      </c>
      <c r="K35" s="35">
        <f t="shared" si="1"/>
        <v>13142772</v>
      </c>
      <c r="L35" s="35">
        <f t="shared" si="1"/>
        <v>15477445</v>
      </c>
      <c r="M35" s="35">
        <f t="shared" si="1"/>
        <v>19433704</v>
      </c>
      <c r="N35" s="35">
        <f t="shared" si="1"/>
        <v>48053921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85322100</v>
      </c>
      <c r="X35" s="35">
        <f t="shared" si="1"/>
        <v>251541654</v>
      </c>
      <c r="Y35" s="35">
        <f t="shared" si="1"/>
        <v>-166219554</v>
      </c>
      <c r="Z35" s="36">
        <f>+IF(X35&lt;&gt;0,+(Y35/X35)*100,0)</f>
        <v>-66.08032958231243</v>
      </c>
      <c r="AA35" s="33">
        <f>SUM(AA24:AA34)</f>
        <v>503083213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74311641</v>
      </c>
      <c r="D37" s="46">
        <f>+D21-D35</f>
        <v>0</v>
      </c>
      <c r="E37" s="47">
        <f t="shared" si="2"/>
        <v>54708202</v>
      </c>
      <c r="F37" s="48">
        <f t="shared" si="2"/>
        <v>54708202</v>
      </c>
      <c r="G37" s="48">
        <f t="shared" si="2"/>
        <v>124883786</v>
      </c>
      <c r="H37" s="48">
        <f t="shared" si="2"/>
        <v>-2538013</v>
      </c>
      <c r="I37" s="48">
        <f t="shared" si="2"/>
        <v>3242991</v>
      </c>
      <c r="J37" s="48">
        <f t="shared" si="2"/>
        <v>125588764</v>
      </c>
      <c r="K37" s="48">
        <f t="shared" si="2"/>
        <v>3159024</v>
      </c>
      <c r="L37" s="48">
        <f t="shared" si="2"/>
        <v>1069471</v>
      </c>
      <c r="M37" s="48">
        <f t="shared" si="2"/>
        <v>88580963</v>
      </c>
      <c r="N37" s="48">
        <f t="shared" si="2"/>
        <v>92809458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218398222</v>
      </c>
      <c r="X37" s="48">
        <f>IF(F21=F35,0,X21-X35)</f>
        <v>27354060</v>
      </c>
      <c r="Y37" s="48">
        <f t="shared" si="2"/>
        <v>191044162</v>
      </c>
      <c r="Z37" s="49">
        <f>+IF(X37&lt;&gt;0,+(Y37/X37)*100,0)</f>
        <v>698.41245504323672</v>
      </c>
      <c r="AA37" s="46">
        <f>+AA21-AA35</f>
        <v>54708202</v>
      </c>
    </row>
    <row r="38" spans="1:27" ht="23.1" customHeight="1" x14ac:dyDescent="0.25">
      <c r="A38" s="50" t="s">
        <v>62</v>
      </c>
      <c r="B38" s="29" t="s">
        <v>32</v>
      </c>
      <c r="C38" s="6">
        <v>238081972</v>
      </c>
      <c r="D38" s="6"/>
      <c r="E38" s="7">
        <v>154336739</v>
      </c>
      <c r="F38" s="8">
        <v>154336739</v>
      </c>
      <c r="G38" s="8"/>
      <c r="H38" s="8">
        <v>34623084</v>
      </c>
      <c r="I38" s="8">
        <v>11471201</v>
      </c>
      <c r="J38" s="8">
        <v>46094285</v>
      </c>
      <c r="K38" s="8">
        <v>-17197373</v>
      </c>
      <c r="L38" s="8"/>
      <c r="M38" s="8"/>
      <c r="N38" s="8">
        <v>-17197373</v>
      </c>
      <c r="O38" s="8"/>
      <c r="P38" s="8"/>
      <c r="Q38" s="8"/>
      <c r="R38" s="8"/>
      <c r="S38" s="8"/>
      <c r="T38" s="8"/>
      <c r="U38" s="8"/>
      <c r="V38" s="8"/>
      <c r="W38" s="8">
        <v>28896912</v>
      </c>
      <c r="X38" s="8">
        <v>77168370</v>
      </c>
      <c r="Y38" s="8">
        <v>-48271458</v>
      </c>
      <c r="Z38" s="2">
        <v>-62.553424414692181</v>
      </c>
      <c r="AA38" s="6">
        <v>154336739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2273449</v>
      </c>
      <c r="F39" s="26">
        <v>2273449</v>
      </c>
      <c r="G39" s="26"/>
      <c r="H39" s="26">
        <v>4147939</v>
      </c>
      <c r="I39" s="26"/>
      <c r="J39" s="26">
        <v>4147939</v>
      </c>
      <c r="K39" s="26">
        <v>-4147939</v>
      </c>
      <c r="L39" s="26">
        <v>2634097</v>
      </c>
      <c r="M39" s="26"/>
      <c r="N39" s="26">
        <v>-1513842</v>
      </c>
      <c r="O39" s="26"/>
      <c r="P39" s="26"/>
      <c r="Q39" s="26"/>
      <c r="R39" s="26"/>
      <c r="S39" s="26"/>
      <c r="T39" s="26"/>
      <c r="U39" s="26"/>
      <c r="V39" s="26"/>
      <c r="W39" s="26">
        <v>2634097</v>
      </c>
      <c r="X39" s="26">
        <v>1136724</v>
      </c>
      <c r="Y39" s="26">
        <v>1497373</v>
      </c>
      <c r="Z39" s="27">
        <v>131.72705071767641</v>
      </c>
      <c r="AA39" s="28">
        <v>2273449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312393613</v>
      </c>
      <c r="D41" s="56">
        <f>SUM(D37:D40)</f>
        <v>0</v>
      </c>
      <c r="E41" s="57">
        <f t="shared" si="3"/>
        <v>211318390</v>
      </c>
      <c r="F41" s="58">
        <f t="shared" si="3"/>
        <v>211318390</v>
      </c>
      <c r="G41" s="58">
        <f t="shared" si="3"/>
        <v>124883786</v>
      </c>
      <c r="H41" s="58">
        <f t="shared" si="3"/>
        <v>36233010</v>
      </c>
      <c r="I41" s="58">
        <f t="shared" si="3"/>
        <v>14714192</v>
      </c>
      <c r="J41" s="58">
        <f t="shared" si="3"/>
        <v>175830988</v>
      </c>
      <c r="K41" s="58">
        <f t="shared" si="3"/>
        <v>-18186288</v>
      </c>
      <c r="L41" s="58">
        <f t="shared" si="3"/>
        <v>3703568</v>
      </c>
      <c r="M41" s="58">
        <f t="shared" si="3"/>
        <v>88580963</v>
      </c>
      <c r="N41" s="58">
        <f t="shared" si="3"/>
        <v>74098243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249929231</v>
      </c>
      <c r="X41" s="58">
        <f t="shared" si="3"/>
        <v>105659154</v>
      </c>
      <c r="Y41" s="58">
        <f t="shared" si="3"/>
        <v>144270077</v>
      </c>
      <c r="Z41" s="59">
        <f>+IF(X41&lt;&gt;0,+(Y41/X41)*100,0)</f>
        <v>136.54290379799937</v>
      </c>
      <c r="AA41" s="56">
        <f>SUM(AA37:AA40)</f>
        <v>211318390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312393613</v>
      </c>
      <c r="D43" s="64">
        <f>+D41-D42</f>
        <v>0</v>
      </c>
      <c r="E43" s="65">
        <f t="shared" si="4"/>
        <v>211318390</v>
      </c>
      <c r="F43" s="66">
        <f t="shared" si="4"/>
        <v>211318390</v>
      </c>
      <c r="G43" s="66">
        <f t="shared" si="4"/>
        <v>124883786</v>
      </c>
      <c r="H43" s="66">
        <f t="shared" si="4"/>
        <v>36233010</v>
      </c>
      <c r="I43" s="66">
        <f t="shared" si="4"/>
        <v>14714192</v>
      </c>
      <c r="J43" s="66">
        <f t="shared" si="4"/>
        <v>175830988</v>
      </c>
      <c r="K43" s="66">
        <f t="shared" si="4"/>
        <v>-18186288</v>
      </c>
      <c r="L43" s="66">
        <f t="shared" si="4"/>
        <v>3703568</v>
      </c>
      <c r="M43" s="66">
        <f t="shared" si="4"/>
        <v>88580963</v>
      </c>
      <c r="N43" s="66">
        <f t="shared" si="4"/>
        <v>74098243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249929231</v>
      </c>
      <c r="X43" s="66">
        <f t="shared" si="4"/>
        <v>105659154</v>
      </c>
      <c r="Y43" s="66">
        <f t="shared" si="4"/>
        <v>144270077</v>
      </c>
      <c r="Z43" s="67">
        <f>+IF(X43&lt;&gt;0,+(Y43/X43)*100,0)</f>
        <v>136.54290379799937</v>
      </c>
      <c r="AA43" s="64">
        <f>+AA41-AA42</f>
        <v>211318390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312393613</v>
      </c>
      <c r="D45" s="56">
        <f>SUM(D43:D44)</f>
        <v>0</v>
      </c>
      <c r="E45" s="57">
        <f t="shared" si="5"/>
        <v>211318390</v>
      </c>
      <c r="F45" s="58">
        <f t="shared" si="5"/>
        <v>211318390</v>
      </c>
      <c r="G45" s="58">
        <f t="shared" si="5"/>
        <v>124883786</v>
      </c>
      <c r="H45" s="58">
        <f t="shared" si="5"/>
        <v>36233010</v>
      </c>
      <c r="I45" s="58">
        <f t="shared" si="5"/>
        <v>14714192</v>
      </c>
      <c r="J45" s="58">
        <f t="shared" si="5"/>
        <v>175830988</v>
      </c>
      <c r="K45" s="58">
        <f t="shared" si="5"/>
        <v>-18186288</v>
      </c>
      <c r="L45" s="58">
        <f t="shared" si="5"/>
        <v>3703568</v>
      </c>
      <c r="M45" s="58">
        <f t="shared" si="5"/>
        <v>88580963</v>
      </c>
      <c r="N45" s="58">
        <f t="shared" si="5"/>
        <v>74098243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249929231</v>
      </c>
      <c r="X45" s="58">
        <f t="shared" si="5"/>
        <v>105659154</v>
      </c>
      <c r="Y45" s="58">
        <f t="shared" si="5"/>
        <v>144270077</v>
      </c>
      <c r="Z45" s="59">
        <f>+IF(X45&lt;&gt;0,+(Y45/X45)*100,0)</f>
        <v>136.54290379799937</v>
      </c>
      <c r="AA45" s="56">
        <f>SUM(AA43:AA44)</f>
        <v>211318390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312393613</v>
      </c>
      <c r="D47" s="71">
        <f>SUM(D45:D46)</f>
        <v>0</v>
      </c>
      <c r="E47" s="72">
        <f t="shared" si="6"/>
        <v>211318390</v>
      </c>
      <c r="F47" s="73">
        <f t="shared" si="6"/>
        <v>211318390</v>
      </c>
      <c r="G47" s="73">
        <f t="shared" si="6"/>
        <v>124883786</v>
      </c>
      <c r="H47" s="74">
        <f t="shared" si="6"/>
        <v>36233010</v>
      </c>
      <c r="I47" s="74">
        <f t="shared" si="6"/>
        <v>14714192</v>
      </c>
      <c r="J47" s="74">
        <f t="shared" si="6"/>
        <v>175830988</v>
      </c>
      <c r="K47" s="74">
        <f t="shared" si="6"/>
        <v>-18186288</v>
      </c>
      <c r="L47" s="74">
        <f t="shared" si="6"/>
        <v>3703568</v>
      </c>
      <c r="M47" s="73">
        <f t="shared" si="6"/>
        <v>88580963</v>
      </c>
      <c r="N47" s="73">
        <f t="shared" si="6"/>
        <v>74098243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249929231</v>
      </c>
      <c r="X47" s="74">
        <f t="shared" si="6"/>
        <v>105659154</v>
      </c>
      <c r="Y47" s="74">
        <f t="shared" si="6"/>
        <v>144270077</v>
      </c>
      <c r="Z47" s="75">
        <f>+IF(X47&lt;&gt;0,+(Y47/X47)*100,0)</f>
        <v>136.54290379799937</v>
      </c>
      <c r="AA47" s="76">
        <f>SUM(AA45:AA46)</f>
        <v>211318390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115475</v>
      </c>
      <c r="D33" s="6"/>
      <c r="E33" s="7">
        <v>200000</v>
      </c>
      <c r="F33" s="8">
        <v>200000</v>
      </c>
      <c r="G33" s="8">
        <v>1586</v>
      </c>
      <c r="H33" s="8">
        <v>12442</v>
      </c>
      <c r="I33" s="8">
        <v>13210</v>
      </c>
      <c r="J33" s="8">
        <v>27238</v>
      </c>
      <c r="K33" s="8">
        <v>12103</v>
      </c>
      <c r="L33" s="8"/>
      <c r="M33" s="8">
        <v>28900</v>
      </c>
      <c r="N33" s="8">
        <v>41003</v>
      </c>
      <c r="O33" s="8"/>
      <c r="P33" s="8"/>
      <c r="Q33" s="8"/>
      <c r="R33" s="8"/>
      <c r="S33" s="8"/>
      <c r="T33" s="8"/>
      <c r="U33" s="8"/>
      <c r="V33" s="8"/>
      <c r="W33" s="8">
        <v>68241</v>
      </c>
      <c r="X33" s="8">
        <v>90000</v>
      </c>
      <c r="Y33" s="8">
        <v>-21759</v>
      </c>
      <c r="Z33" s="2">
        <v>-24.176666666666666</v>
      </c>
      <c r="AA33" s="6">
        <v>200000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115475</v>
      </c>
      <c r="D35" s="33">
        <f>SUM(D24:D34)</f>
        <v>0</v>
      </c>
      <c r="E35" s="34">
        <f t="shared" si="1"/>
        <v>200000</v>
      </c>
      <c r="F35" s="35">
        <f t="shared" si="1"/>
        <v>200000</v>
      </c>
      <c r="G35" s="35">
        <f t="shared" si="1"/>
        <v>1586</v>
      </c>
      <c r="H35" s="35">
        <f t="shared" si="1"/>
        <v>12442</v>
      </c>
      <c r="I35" s="35">
        <f t="shared" si="1"/>
        <v>13210</v>
      </c>
      <c r="J35" s="35">
        <f t="shared" si="1"/>
        <v>27238</v>
      </c>
      <c r="K35" s="35">
        <f t="shared" si="1"/>
        <v>12103</v>
      </c>
      <c r="L35" s="35">
        <f t="shared" si="1"/>
        <v>0</v>
      </c>
      <c r="M35" s="35">
        <f t="shared" si="1"/>
        <v>28900</v>
      </c>
      <c r="N35" s="35">
        <f t="shared" si="1"/>
        <v>41003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68241</v>
      </c>
      <c r="X35" s="35">
        <f t="shared" si="1"/>
        <v>90000</v>
      </c>
      <c r="Y35" s="35">
        <f t="shared" si="1"/>
        <v>-21759</v>
      </c>
      <c r="Z35" s="36">
        <f>+IF(X35&lt;&gt;0,+(Y35/X35)*100,0)</f>
        <v>-24.176666666666666</v>
      </c>
      <c r="AA35" s="33">
        <f>SUM(AA24:AA34)</f>
        <v>200000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-115475</v>
      </c>
      <c r="D37" s="46">
        <f>+D21-D35</f>
        <v>0</v>
      </c>
      <c r="E37" s="47">
        <f t="shared" si="2"/>
        <v>-200000</v>
      </c>
      <c r="F37" s="48">
        <f t="shared" si="2"/>
        <v>-200000</v>
      </c>
      <c r="G37" s="48">
        <f t="shared" si="2"/>
        <v>-1586</v>
      </c>
      <c r="H37" s="48">
        <f t="shared" si="2"/>
        <v>-12442</v>
      </c>
      <c r="I37" s="48">
        <f t="shared" si="2"/>
        <v>-13210</v>
      </c>
      <c r="J37" s="48">
        <f t="shared" si="2"/>
        <v>-27238</v>
      </c>
      <c r="K37" s="48">
        <f t="shared" si="2"/>
        <v>-12103</v>
      </c>
      <c r="L37" s="48">
        <f t="shared" si="2"/>
        <v>0</v>
      </c>
      <c r="M37" s="48">
        <f t="shared" si="2"/>
        <v>-28900</v>
      </c>
      <c r="N37" s="48">
        <f t="shared" si="2"/>
        <v>-41003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-68241</v>
      </c>
      <c r="X37" s="48">
        <f>IF(F21=F35,0,X21-X35)</f>
        <v>-90000</v>
      </c>
      <c r="Y37" s="48">
        <f t="shared" si="2"/>
        <v>21759</v>
      </c>
      <c r="Z37" s="49">
        <f>+IF(X37&lt;&gt;0,+(Y37/X37)*100,0)</f>
        <v>-24.176666666666666</v>
      </c>
      <c r="AA37" s="46">
        <f>+AA21-AA35</f>
        <v>-200000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-115475</v>
      </c>
      <c r="D41" s="56">
        <f>SUM(D37:D40)</f>
        <v>0</v>
      </c>
      <c r="E41" s="57">
        <f t="shared" si="3"/>
        <v>-200000</v>
      </c>
      <c r="F41" s="58">
        <f t="shared" si="3"/>
        <v>-200000</v>
      </c>
      <c r="G41" s="58">
        <f t="shared" si="3"/>
        <v>-1586</v>
      </c>
      <c r="H41" s="58">
        <f t="shared" si="3"/>
        <v>-12442</v>
      </c>
      <c r="I41" s="58">
        <f t="shared" si="3"/>
        <v>-13210</v>
      </c>
      <c r="J41" s="58">
        <f t="shared" si="3"/>
        <v>-27238</v>
      </c>
      <c r="K41" s="58">
        <f t="shared" si="3"/>
        <v>-12103</v>
      </c>
      <c r="L41" s="58">
        <f t="shared" si="3"/>
        <v>0</v>
      </c>
      <c r="M41" s="58">
        <f t="shared" si="3"/>
        <v>-28900</v>
      </c>
      <c r="N41" s="58">
        <f t="shared" si="3"/>
        <v>-41003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-68241</v>
      </c>
      <c r="X41" s="58">
        <f t="shared" si="3"/>
        <v>-90000</v>
      </c>
      <c r="Y41" s="58">
        <f t="shared" si="3"/>
        <v>21759</v>
      </c>
      <c r="Z41" s="59">
        <f>+IF(X41&lt;&gt;0,+(Y41/X41)*100,0)</f>
        <v>-24.176666666666666</v>
      </c>
      <c r="AA41" s="56">
        <f>SUM(AA37:AA40)</f>
        <v>-200000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-115475</v>
      </c>
      <c r="D43" s="64">
        <f>+D41-D42</f>
        <v>0</v>
      </c>
      <c r="E43" s="65">
        <f t="shared" si="4"/>
        <v>-200000</v>
      </c>
      <c r="F43" s="66">
        <f t="shared" si="4"/>
        <v>-200000</v>
      </c>
      <c r="G43" s="66">
        <f t="shared" si="4"/>
        <v>-1586</v>
      </c>
      <c r="H43" s="66">
        <f t="shared" si="4"/>
        <v>-12442</v>
      </c>
      <c r="I43" s="66">
        <f t="shared" si="4"/>
        <v>-13210</v>
      </c>
      <c r="J43" s="66">
        <f t="shared" si="4"/>
        <v>-27238</v>
      </c>
      <c r="K43" s="66">
        <f t="shared" si="4"/>
        <v>-12103</v>
      </c>
      <c r="L43" s="66">
        <f t="shared" si="4"/>
        <v>0</v>
      </c>
      <c r="M43" s="66">
        <f t="shared" si="4"/>
        <v>-28900</v>
      </c>
      <c r="N43" s="66">
        <f t="shared" si="4"/>
        <v>-41003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-68241</v>
      </c>
      <c r="X43" s="66">
        <f t="shared" si="4"/>
        <v>-90000</v>
      </c>
      <c r="Y43" s="66">
        <f t="shared" si="4"/>
        <v>21759</v>
      </c>
      <c r="Z43" s="67">
        <f>+IF(X43&lt;&gt;0,+(Y43/X43)*100,0)</f>
        <v>-24.176666666666666</v>
      </c>
      <c r="AA43" s="64">
        <f>+AA41-AA42</f>
        <v>-200000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-115475</v>
      </c>
      <c r="D45" s="56">
        <f>SUM(D43:D44)</f>
        <v>0</v>
      </c>
      <c r="E45" s="57">
        <f t="shared" si="5"/>
        <v>-200000</v>
      </c>
      <c r="F45" s="58">
        <f t="shared" si="5"/>
        <v>-200000</v>
      </c>
      <c r="G45" s="58">
        <f t="shared" si="5"/>
        <v>-1586</v>
      </c>
      <c r="H45" s="58">
        <f t="shared" si="5"/>
        <v>-12442</v>
      </c>
      <c r="I45" s="58">
        <f t="shared" si="5"/>
        <v>-13210</v>
      </c>
      <c r="J45" s="58">
        <f t="shared" si="5"/>
        <v>-27238</v>
      </c>
      <c r="K45" s="58">
        <f t="shared" si="5"/>
        <v>-12103</v>
      </c>
      <c r="L45" s="58">
        <f t="shared" si="5"/>
        <v>0</v>
      </c>
      <c r="M45" s="58">
        <f t="shared" si="5"/>
        <v>-28900</v>
      </c>
      <c r="N45" s="58">
        <f t="shared" si="5"/>
        <v>-41003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-68241</v>
      </c>
      <c r="X45" s="58">
        <f t="shared" si="5"/>
        <v>-90000</v>
      </c>
      <c r="Y45" s="58">
        <f t="shared" si="5"/>
        <v>21759</v>
      </c>
      <c r="Z45" s="59">
        <f>+IF(X45&lt;&gt;0,+(Y45/X45)*100,0)</f>
        <v>-24.176666666666666</v>
      </c>
      <c r="AA45" s="56">
        <f>SUM(AA43:AA44)</f>
        <v>-200000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-115475</v>
      </c>
      <c r="D47" s="71">
        <f>SUM(D45:D46)</f>
        <v>0</v>
      </c>
      <c r="E47" s="72">
        <f t="shared" si="6"/>
        <v>-200000</v>
      </c>
      <c r="F47" s="73">
        <f t="shared" si="6"/>
        <v>-200000</v>
      </c>
      <c r="G47" s="73">
        <f t="shared" si="6"/>
        <v>-1586</v>
      </c>
      <c r="H47" s="74">
        <f t="shared" si="6"/>
        <v>-12442</v>
      </c>
      <c r="I47" s="74">
        <f t="shared" si="6"/>
        <v>-13210</v>
      </c>
      <c r="J47" s="74">
        <f t="shared" si="6"/>
        <v>-27238</v>
      </c>
      <c r="K47" s="74">
        <f t="shared" si="6"/>
        <v>-12103</v>
      </c>
      <c r="L47" s="74">
        <f t="shared" si="6"/>
        <v>0</v>
      </c>
      <c r="M47" s="73">
        <f t="shared" si="6"/>
        <v>-28900</v>
      </c>
      <c r="N47" s="73">
        <f t="shared" si="6"/>
        <v>-41003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-68241</v>
      </c>
      <c r="X47" s="74">
        <f t="shared" si="6"/>
        <v>-90000</v>
      </c>
      <c r="Y47" s="74">
        <f t="shared" si="6"/>
        <v>21759</v>
      </c>
      <c r="Z47" s="75">
        <f>+IF(X47&lt;&gt;0,+(Y47/X47)*100,0)</f>
        <v>-24.176666666666666</v>
      </c>
      <c r="AA47" s="76">
        <f>SUM(AA45:AA46)</f>
        <v>-200000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53994343</v>
      </c>
      <c r="D7" s="6"/>
      <c r="E7" s="7">
        <v>48866123</v>
      </c>
      <c r="F7" s="8">
        <v>48866123</v>
      </c>
      <c r="G7" s="8">
        <v>4195470</v>
      </c>
      <c r="H7" s="8">
        <v>4658992</v>
      </c>
      <c r="I7" s="8">
        <v>4851492</v>
      </c>
      <c r="J7" s="8">
        <v>13705954</v>
      </c>
      <c r="K7" s="8">
        <v>3837985</v>
      </c>
      <c r="L7" s="8">
        <v>4046911</v>
      </c>
      <c r="M7" s="8">
        <v>2995328</v>
      </c>
      <c r="N7" s="8">
        <v>10880224</v>
      </c>
      <c r="O7" s="8"/>
      <c r="P7" s="8"/>
      <c r="Q7" s="8"/>
      <c r="R7" s="8"/>
      <c r="S7" s="8"/>
      <c r="T7" s="8"/>
      <c r="U7" s="8"/>
      <c r="V7" s="8"/>
      <c r="W7" s="8">
        <v>24586178</v>
      </c>
      <c r="X7" s="8">
        <v>24433044</v>
      </c>
      <c r="Y7" s="8">
        <v>153134</v>
      </c>
      <c r="Z7" s="2">
        <v>0.62674957733469483</v>
      </c>
      <c r="AA7" s="6">
        <v>48866123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6203734</v>
      </c>
      <c r="F8" s="8">
        <v>6203734</v>
      </c>
      <c r="G8" s="8">
        <v>326777</v>
      </c>
      <c r="H8" s="8">
        <v>365155</v>
      </c>
      <c r="I8" s="8">
        <v>312643</v>
      </c>
      <c r="J8" s="8">
        <v>1004575</v>
      </c>
      <c r="K8" s="8">
        <v>273382</v>
      </c>
      <c r="L8" s="8">
        <v>281142</v>
      </c>
      <c r="M8" s="8">
        <v>225613</v>
      </c>
      <c r="N8" s="8">
        <v>780137</v>
      </c>
      <c r="O8" s="8"/>
      <c r="P8" s="8"/>
      <c r="Q8" s="8"/>
      <c r="R8" s="8"/>
      <c r="S8" s="8"/>
      <c r="T8" s="8"/>
      <c r="U8" s="8"/>
      <c r="V8" s="8"/>
      <c r="W8" s="8">
        <v>1784712</v>
      </c>
      <c r="X8" s="8">
        <v>3101862</v>
      </c>
      <c r="Y8" s="8">
        <v>-1317150</v>
      </c>
      <c r="Z8" s="2">
        <v>-42.463204359188126</v>
      </c>
      <c r="AA8" s="6">
        <v>6203734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6764322</v>
      </c>
      <c r="D13" s="6"/>
      <c r="E13" s="7"/>
      <c r="F13" s="8"/>
      <c r="G13" s="8">
        <v>501500</v>
      </c>
      <c r="H13" s="8">
        <v>573278</v>
      </c>
      <c r="I13" s="8">
        <v>568061</v>
      </c>
      <c r="J13" s="8">
        <v>1642839</v>
      </c>
      <c r="K13" s="8">
        <v>611100</v>
      </c>
      <c r="L13" s="8">
        <v>571602</v>
      </c>
      <c r="M13" s="8">
        <v>655001</v>
      </c>
      <c r="N13" s="8">
        <v>1837703</v>
      </c>
      <c r="O13" s="8"/>
      <c r="P13" s="8"/>
      <c r="Q13" s="8"/>
      <c r="R13" s="8"/>
      <c r="S13" s="8"/>
      <c r="T13" s="8"/>
      <c r="U13" s="8"/>
      <c r="V13" s="8"/>
      <c r="W13" s="8">
        <v>3480542</v>
      </c>
      <c r="X13" s="8"/>
      <c r="Y13" s="8">
        <v>3480542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7440000</v>
      </c>
      <c r="D18" s="6"/>
      <c r="E18" s="7">
        <v>6871000</v>
      </c>
      <c r="F18" s="8">
        <v>6871000</v>
      </c>
      <c r="G18" s="8"/>
      <c r="H18" s="8"/>
      <c r="I18" s="8"/>
      <c r="J18" s="8"/>
      <c r="K18" s="8"/>
      <c r="L18" s="8"/>
      <c r="M18" s="8">
        <v>4217000</v>
      </c>
      <c r="N18" s="8">
        <v>4217000</v>
      </c>
      <c r="O18" s="8"/>
      <c r="P18" s="8"/>
      <c r="Q18" s="8"/>
      <c r="R18" s="8"/>
      <c r="S18" s="8"/>
      <c r="T18" s="8"/>
      <c r="U18" s="8"/>
      <c r="V18" s="8"/>
      <c r="W18" s="8">
        <v>4217000</v>
      </c>
      <c r="X18" s="8">
        <v>3435498</v>
      </c>
      <c r="Y18" s="8">
        <v>781502</v>
      </c>
      <c r="Z18" s="2">
        <v>22.747851985359908</v>
      </c>
      <c r="AA18" s="6">
        <v>6871000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68198665</v>
      </c>
      <c r="D21" s="33">
        <f t="shared" si="0"/>
        <v>0</v>
      </c>
      <c r="E21" s="34">
        <f t="shared" si="0"/>
        <v>61940857</v>
      </c>
      <c r="F21" s="35">
        <f t="shared" si="0"/>
        <v>61940857</v>
      </c>
      <c r="G21" s="35">
        <f t="shared" si="0"/>
        <v>5023747</v>
      </c>
      <c r="H21" s="35">
        <f t="shared" si="0"/>
        <v>5597425</v>
      </c>
      <c r="I21" s="35">
        <f t="shared" si="0"/>
        <v>5732196</v>
      </c>
      <c r="J21" s="35">
        <f t="shared" si="0"/>
        <v>16353368</v>
      </c>
      <c r="K21" s="35">
        <f t="shared" si="0"/>
        <v>4722467</v>
      </c>
      <c r="L21" s="35">
        <f t="shared" si="0"/>
        <v>4899655</v>
      </c>
      <c r="M21" s="35">
        <f t="shared" si="0"/>
        <v>8092942</v>
      </c>
      <c r="N21" s="35">
        <f t="shared" si="0"/>
        <v>17715064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34068432</v>
      </c>
      <c r="X21" s="35">
        <f t="shared" si="0"/>
        <v>30970404</v>
      </c>
      <c r="Y21" s="35">
        <f t="shared" si="0"/>
        <v>3098028</v>
      </c>
      <c r="Z21" s="36">
        <f>+IF(X21&lt;&gt;0,+(Y21/X21)*100,0)</f>
        <v>10.003188850878407</v>
      </c>
      <c r="AA21" s="33">
        <f>SUM(AA5:AA20)</f>
        <v>61940857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80627851</v>
      </c>
      <c r="D24" s="6"/>
      <c r="E24" s="7">
        <v>88636074</v>
      </c>
      <c r="F24" s="8">
        <v>88636074</v>
      </c>
      <c r="G24" s="8">
        <v>7133913</v>
      </c>
      <c r="H24" s="8">
        <v>7157686</v>
      </c>
      <c r="I24" s="8">
        <v>7249000</v>
      </c>
      <c r="J24" s="8">
        <v>21540599</v>
      </c>
      <c r="K24" s="8">
        <v>7782218</v>
      </c>
      <c r="L24" s="8">
        <v>7365533</v>
      </c>
      <c r="M24" s="8">
        <v>8080928</v>
      </c>
      <c r="N24" s="8">
        <v>23228679</v>
      </c>
      <c r="O24" s="8"/>
      <c r="P24" s="8"/>
      <c r="Q24" s="8"/>
      <c r="R24" s="8"/>
      <c r="S24" s="8"/>
      <c r="T24" s="8"/>
      <c r="U24" s="8"/>
      <c r="V24" s="8"/>
      <c r="W24" s="8">
        <v>44769278</v>
      </c>
      <c r="X24" s="8">
        <v>44318232</v>
      </c>
      <c r="Y24" s="8">
        <v>451046</v>
      </c>
      <c r="Z24" s="2">
        <v>1.0177436681138363</v>
      </c>
      <c r="AA24" s="6">
        <v>88636074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30921423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2739088</v>
      </c>
      <c r="D27" s="6"/>
      <c r="E27" s="7">
        <v>3092600</v>
      </c>
      <c r="F27" s="8">
        <v>3092600</v>
      </c>
      <c r="G27" s="8"/>
      <c r="H27" s="8"/>
      <c r="I27" s="8"/>
      <c r="J27" s="8"/>
      <c r="K27" s="8"/>
      <c r="L27" s="8"/>
      <c r="M27" s="8">
        <v>587354</v>
      </c>
      <c r="N27" s="8">
        <v>587354</v>
      </c>
      <c r="O27" s="8"/>
      <c r="P27" s="8"/>
      <c r="Q27" s="8"/>
      <c r="R27" s="8"/>
      <c r="S27" s="8"/>
      <c r="T27" s="8"/>
      <c r="U27" s="8"/>
      <c r="V27" s="8"/>
      <c r="W27" s="8">
        <v>587354</v>
      </c>
      <c r="X27" s="8">
        <v>1546332</v>
      </c>
      <c r="Y27" s="8">
        <v>-958978</v>
      </c>
      <c r="Z27" s="2">
        <v>-62.016306976768256</v>
      </c>
      <c r="AA27" s="6">
        <v>3092600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27447377</v>
      </c>
      <c r="D30" s="6"/>
      <c r="E30" s="7">
        <v>28813160</v>
      </c>
      <c r="F30" s="8">
        <v>28813160</v>
      </c>
      <c r="G30" s="8">
        <v>-885</v>
      </c>
      <c r="H30" s="8">
        <v>4588167</v>
      </c>
      <c r="I30" s="8">
        <v>2553850</v>
      </c>
      <c r="J30" s="8">
        <v>7141132</v>
      </c>
      <c r="K30" s="8">
        <v>2479535</v>
      </c>
      <c r="L30" s="8">
        <v>5318932</v>
      </c>
      <c r="M30" s="8">
        <v>6754770</v>
      </c>
      <c r="N30" s="8">
        <v>14553237</v>
      </c>
      <c r="O30" s="8"/>
      <c r="P30" s="8"/>
      <c r="Q30" s="8"/>
      <c r="R30" s="8"/>
      <c r="S30" s="8"/>
      <c r="T30" s="8"/>
      <c r="U30" s="8"/>
      <c r="V30" s="8"/>
      <c r="W30" s="8">
        <v>21694369</v>
      </c>
      <c r="X30" s="8">
        <v>14406588</v>
      </c>
      <c r="Y30" s="8">
        <v>7287781</v>
      </c>
      <c r="Z30" s="2">
        <v>50.586446978285217</v>
      </c>
      <c r="AA30" s="6">
        <v>28813160</v>
      </c>
    </row>
    <row r="31" spans="1:27" ht="13.5" x14ac:dyDescent="0.25">
      <c r="A31" s="25" t="s">
        <v>57</v>
      </c>
      <c r="B31" s="24" t="s">
        <v>32</v>
      </c>
      <c r="C31" s="6">
        <v>41383962</v>
      </c>
      <c r="D31" s="6"/>
      <c r="E31" s="7">
        <v>16416400</v>
      </c>
      <c r="F31" s="8">
        <v>16416400</v>
      </c>
      <c r="G31" s="8">
        <v>3321228</v>
      </c>
      <c r="H31" s="8">
        <v>3064274</v>
      </c>
      <c r="I31" s="8">
        <v>7704894</v>
      </c>
      <c r="J31" s="8">
        <v>14090396</v>
      </c>
      <c r="K31" s="8">
        <v>7176277</v>
      </c>
      <c r="L31" s="8">
        <v>5312883</v>
      </c>
      <c r="M31" s="8">
        <v>10662588</v>
      </c>
      <c r="N31" s="8">
        <v>23151748</v>
      </c>
      <c r="O31" s="8"/>
      <c r="P31" s="8"/>
      <c r="Q31" s="8"/>
      <c r="R31" s="8"/>
      <c r="S31" s="8"/>
      <c r="T31" s="8"/>
      <c r="U31" s="8"/>
      <c r="V31" s="8"/>
      <c r="W31" s="8">
        <v>37242144</v>
      </c>
      <c r="X31" s="8">
        <v>8208210</v>
      </c>
      <c r="Y31" s="8">
        <v>29033934</v>
      </c>
      <c r="Z31" s="2">
        <v>353.71821627370645</v>
      </c>
      <c r="AA31" s="6">
        <v>16416400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17488354</v>
      </c>
      <c r="D33" s="6"/>
      <c r="E33" s="7">
        <v>14890584</v>
      </c>
      <c r="F33" s="8">
        <v>14890584</v>
      </c>
      <c r="G33" s="8">
        <v>899482</v>
      </c>
      <c r="H33" s="8">
        <v>928453</v>
      </c>
      <c r="I33" s="8">
        <v>1674034</v>
      </c>
      <c r="J33" s="8">
        <v>3501969</v>
      </c>
      <c r="K33" s="8">
        <v>4249677</v>
      </c>
      <c r="L33" s="8">
        <v>1389321</v>
      </c>
      <c r="M33" s="8">
        <v>2256216</v>
      </c>
      <c r="N33" s="8">
        <v>7895214</v>
      </c>
      <c r="O33" s="8"/>
      <c r="P33" s="8"/>
      <c r="Q33" s="8"/>
      <c r="R33" s="8"/>
      <c r="S33" s="8"/>
      <c r="T33" s="8"/>
      <c r="U33" s="8"/>
      <c r="V33" s="8"/>
      <c r="W33" s="8">
        <v>11397183</v>
      </c>
      <c r="X33" s="8">
        <v>7445304</v>
      </c>
      <c r="Y33" s="8">
        <v>3951879</v>
      </c>
      <c r="Z33" s="2">
        <v>53.078813168676518</v>
      </c>
      <c r="AA33" s="6">
        <v>14890584</v>
      </c>
    </row>
    <row r="34" spans="1:27" ht="13.5" x14ac:dyDescent="0.25">
      <c r="A34" s="23" t="s">
        <v>59</v>
      </c>
      <c r="B34" s="29" t="s">
        <v>32</v>
      </c>
      <c r="C34" s="6">
        <v>17101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200625156</v>
      </c>
      <c r="D35" s="33">
        <f>SUM(D24:D34)</f>
        <v>0</v>
      </c>
      <c r="E35" s="34">
        <f t="shared" si="1"/>
        <v>151848818</v>
      </c>
      <c r="F35" s="35">
        <f t="shared" si="1"/>
        <v>151848818</v>
      </c>
      <c r="G35" s="35">
        <f t="shared" si="1"/>
        <v>11353738</v>
      </c>
      <c r="H35" s="35">
        <f t="shared" si="1"/>
        <v>15738580</v>
      </c>
      <c r="I35" s="35">
        <f t="shared" si="1"/>
        <v>19181778</v>
      </c>
      <c r="J35" s="35">
        <f t="shared" si="1"/>
        <v>46274096</v>
      </c>
      <c r="K35" s="35">
        <f t="shared" si="1"/>
        <v>21687707</v>
      </c>
      <c r="L35" s="35">
        <f t="shared" si="1"/>
        <v>19386669</v>
      </c>
      <c r="M35" s="35">
        <f t="shared" si="1"/>
        <v>28341856</v>
      </c>
      <c r="N35" s="35">
        <f t="shared" si="1"/>
        <v>69416232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115690328</v>
      </c>
      <c r="X35" s="35">
        <f t="shared" si="1"/>
        <v>75924666</v>
      </c>
      <c r="Y35" s="35">
        <f t="shared" si="1"/>
        <v>39765662</v>
      </c>
      <c r="Z35" s="36">
        <f>+IF(X35&lt;&gt;0,+(Y35/X35)*100,0)</f>
        <v>52.375155657583008</v>
      </c>
      <c r="AA35" s="33">
        <f>SUM(AA24:AA34)</f>
        <v>151848818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-132426491</v>
      </c>
      <c r="D37" s="46">
        <f>+D21-D35</f>
        <v>0</v>
      </c>
      <c r="E37" s="47">
        <f t="shared" si="2"/>
        <v>-89907961</v>
      </c>
      <c r="F37" s="48">
        <f t="shared" si="2"/>
        <v>-89907961</v>
      </c>
      <c r="G37" s="48">
        <f t="shared" si="2"/>
        <v>-6329991</v>
      </c>
      <c r="H37" s="48">
        <f t="shared" si="2"/>
        <v>-10141155</v>
      </c>
      <c r="I37" s="48">
        <f t="shared" si="2"/>
        <v>-13449582</v>
      </c>
      <c r="J37" s="48">
        <f t="shared" si="2"/>
        <v>-29920728</v>
      </c>
      <c r="K37" s="48">
        <f t="shared" si="2"/>
        <v>-16965240</v>
      </c>
      <c r="L37" s="48">
        <f t="shared" si="2"/>
        <v>-14487014</v>
      </c>
      <c r="M37" s="48">
        <f t="shared" si="2"/>
        <v>-20248914</v>
      </c>
      <c r="N37" s="48">
        <f t="shared" si="2"/>
        <v>-51701168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-81621896</v>
      </c>
      <c r="X37" s="48">
        <f>IF(F21=F35,0,X21-X35)</f>
        <v>-44954262</v>
      </c>
      <c r="Y37" s="48">
        <f t="shared" si="2"/>
        <v>-36667634</v>
      </c>
      <c r="Z37" s="49">
        <f>+IF(X37&lt;&gt;0,+(Y37/X37)*100,0)</f>
        <v>81.566535337628281</v>
      </c>
      <c r="AA37" s="46">
        <f>+AA21-AA35</f>
        <v>-89907961</v>
      </c>
    </row>
    <row r="38" spans="1:27" ht="23.1" customHeight="1" x14ac:dyDescent="0.25">
      <c r="A38" s="50" t="s">
        <v>62</v>
      </c>
      <c r="B38" s="29" t="s">
        <v>32</v>
      </c>
      <c r="C38" s="6">
        <v>287857467</v>
      </c>
      <c r="D38" s="6"/>
      <c r="E38" s="7">
        <v>298258000</v>
      </c>
      <c r="F38" s="8">
        <v>298258000</v>
      </c>
      <c r="G38" s="8"/>
      <c r="H38" s="8"/>
      <c r="I38" s="8"/>
      <c r="J38" s="8"/>
      <c r="K38" s="8"/>
      <c r="L38" s="8"/>
      <c r="M38" s="8">
        <v>159455559</v>
      </c>
      <c r="N38" s="8">
        <v>159455559</v>
      </c>
      <c r="O38" s="8"/>
      <c r="P38" s="8"/>
      <c r="Q38" s="8"/>
      <c r="R38" s="8"/>
      <c r="S38" s="8"/>
      <c r="T38" s="8"/>
      <c r="U38" s="8"/>
      <c r="V38" s="8"/>
      <c r="W38" s="8">
        <v>159455559</v>
      </c>
      <c r="X38" s="8">
        <v>149128998</v>
      </c>
      <c r="Y38" s="8">
        <v>10326561</v>
      </c>
      <c r="Z38" s="2">
        <v>6.9245828366660112</v>
      </c>
      <c r="AA38" s="6">
        <v>298258000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155430976</v>
      </c>
      <c r="D41" s="56">
        <f>SUM(D37:D40)</f>
        <v>0</v>
      </c>
      <c r="E41" s="57">
        <f t="shared" si="3"/>
        <v>208350039</v>
      </c>
      <c r="F41" s="58">
        <f t="shared" si="3"/>
        <v>208350039</v>
      </c>
      <c r="G41" s="58">
        <f t="shared" si="3"/>
        <v>-6329991</v>
      </c>
      <c r="H41" s="58">
        <f t="shared" si="3"/>
        <v>-10141155</v>
      </c>
      <c r="I41" s="58">
        <f t="shared" si="3"/>
        <v>-13449582</v>
      </c>
      <c r="J41" s="58">
        <f t="shared" si="3"/>
        <v>-29920728</v>
      </c>
      <c r="K41" s="58">
        <f t="shared" si="3"/>
        <v>-16965240</v>
      </c>
      <c r="L41" s="58">
        <f t="shared" si="3"/>
        <v>-14487014</v>
      </c>
      <c r="M41" s="58">
        <f t="shared" si="3"/>
        <v>139206645</v>
      </c>
      <c r="N41" s="58">
        <f t="shared" si="3"/>
        <v>107754391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77833663</v>
      </c>
      <c r="X41" s="58">
        <f t="shared" si="3"/>
        <v>104174736</v>
      </c>
      <c r="Y41" s="58">
        <f t="shared" si="3"/>
        <v>-26341073</v>
      </c>
      <c r="Z41" s="59">
        <f>+IF(X41&lt;&gt;0,+(Y41/X41)*100,0)</f>
        <v>-25.285471325792464</v>
      </c>
      <c r="AA41" s="56">
        <f>SUM(AA37:AA40)</f>
        <v>208350039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155430976</v>
      </c>
      <c r="D43" s="64">
        <f>+D41-D42</f>
        <v>0</v>
      </c>
      <c r="E43" s="65">
        <f t="shared" si="4"/>
        <v>208350039</v>
      </c>
      <c r="F43" s="66">
        <f t="shared" si="4"/>
        <v>208350039</v>
      </c>
      <c r="G43" s="66">
        <f t="shared" si="4"/>
        <v>-6329991</v>
      </c>
      <c r="H43" s="66">
        <f t="shared" si="4"/>
        <v>-10141155</v>
      </c>
      <c r="I43" s="66">
        <f t="shared" si="4"/>
        <v>-13449582</v>
      </c>
      <c r="J43" s="66">
        <f t="shared" si="4"/>
        <v>-29920728</v>
      </c>
      <c r="K43" s="66">
        <f t="shared" si="4"/>
        <v>-16965240</v>
      </c>
      <c r="L43" s="66">
        <f t="shared" si="4"/>
        <v>-14487014</v>
      </c>
      <c r="M43" s="66">
        <f t="shared" si="4"/>
        <v>139206645</v>
      </c>
      <c r="N43" s="66">
        <f t="shared" si="4"/>
        <v>107754391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77833663</v>
      </c>
      <c r="X43" s="66">
        <f t="shared" si="4"/>
        <v>104174736</v>
      </c>
      <c r="Y43" s="66">
        <f t="shared" si="4"/>
        <v>-26341073</v>
      </c>
      <c r="Z43" s="67">
        <f>+IF(X43&lt;&gt;0,+(Y43/X43)*100,0)</f>
        <v>-25.285471325792464</v>
      </c>
      <c r="AA43" s="64">
        <f>+AA41-AA42</f>
        <v>208350039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155430976</v>
      </c>
      <c r="D45" s="56">
        <f>SUM(D43:D44)</f>
        <v>0</v>
      </c>
      <c r="E45" s="57">
        <f t="shared" si="5"/>
        <v>208350039</v>
      </c>
      <c r="F45" s="58">
        <f t="shared" si="5"/>
        <v>208350039</v>
      </c>
      <c r="G45" s="58">
        <f t="shared" si="5"/>
        <v>-6329991</v>
      </c>
      <c r="H45" s="58">
        <f t="shared" si="5"/>
        <v>-10141155</v>
      </c>
      <c r="I45" s="58">
        <f t="shared" si="5"/>
        <v>-13449582</v>
      </c>
      <c r="J45" s="58">
        <f t="shared" si="5"/>
        <v>-29920728</v>
      </c>
      <c r="K45" s="58">
        <f t="shared" si="5"/>
        <v>-16965240</v>
      </c>
      <c r="L45" s="58">
        <f t="shared" si="5"/>
        <v>-14487014</v>
      </c>
      <c r="M45" s="58">
        <f t="shared" si="5"/>
        <v>139206645</v>
      </c>
      <c r="N45" s="58">
        <f t="shared" si="5"/>
        <v>107754391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77833663</v>
      </c>
      <c r="X45" s="58">
        <f t="shared" si="5"/>
        <v>104174736</v>
      </c>
      <c r="Y45" s="58">
        <f t="shared" si="5"/>
        <v>-26341073</v>
      </c>
      <c r="Z45" s="59">
        <f>+IF(X45&lt;&gt;0,+(Y45/X45)*100,0)</f>
        <v>-25.285471325792464</v>
      </c>
      <c r="AA45" s="56">
        <f>SUM(AA43:AA44)</f>
        <v>208350039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155430976</v>
      </c>
      <c r="D47" s="71">
        <f>SUM(D45:D46)</f>
        <v>0</v>
      </c>
      <c r="E47" s="72">
        <f t="shared" si="6"/>
        <v>208350039</v>
      </c>
      <c r="F47" s="73">
        <f t="shared" si="6"/>
        <v>208350039</v>
      </c>
      <c r="G47" s="73">
        <f t="shared" si="6"/>
        <v>-6329991</v>
      </c>
      <c r="H47" s="74">
        <f t="shared" si="6"/>
        <v>-10141155</v>
      </c>
      <c r="I47" s="74">
        <f t="shared" si="6"/>
        <v>-13449582</v>
      </c>
      <c r="J47" s="74">
        <f t="shared" si="6"/>
        <v>-29920728</v>
      </c>
      <c r="K47" s="74">
        <f t="shared" si="6"/>
        <v>-16965240</v>
      </c>
      <c r="L47" s="74">
        <f t="shared" si="6"/>
        <v>-14487014</v>
      </c>
      <c r="M47" s="73">
        <f t="shared" si="6"/>
        <v>139206645</v>
      </c>
      <c r="N47" s="73">
        <f t="shared" si="6"/>
        <v>107754391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77833663</v>
      </c>
      <c r="X47" s="74">
        <f t="shared" si="6"/>
        <v>104174736</v>
      </c>
      <c r="Y47" s="74">
        <f t="shared" si="6"/>
        <v>-26341073</v>
      </c>
      <c r="Z47" s="75">
        <f>+IF(X47&lt;&gt;0,+(Y47/X47)*100,0)</f>
        <v>-25.285471325792464</v>
      </c>
      <c r="AA47" s="76">
        <f>SUM(AA45:AA46)</f>
        <v>208350039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7620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7620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-489415</v>
      </c>
      <c r="I7" s="8"/>
      <c r="J7" s="8">
        <v>-489415</v>
      </c>
      <c r="K7" s="8">
        <v>472869</v>
      </c>
      <c r="L7" s="8">
        <v>574223</v>
      </c>
      <c r="M7" s="8">
        <v>-1047092</v>
      </c>
      <c r="N7" s="8"/>
      <c r="O7" s="8"/>
      <c r="P7" s="8"/>
      <c r="Q7" s="8"/>
      <c r="R7" s="8"/>
      <c r="S7" s="8"/>
      <c r="T7" s="8"/>
      <c r="U7" s="8"/>
      <c r="V7" s="8"/>
      <c r="W7" s="8">
        <v>-489415</v>
      </c>
      <c r="X7" s="8"/>
      <c r="Y7" s="8">
        <v>-489415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>
        <v>84656</v>
      </c>
      <c r="L13" s="8">
        <v>82417</v>
      </c>
      <c r="M13" s="8">
        <v>-167072</v>
      </c>
      <c r="N13" s="8">
        <v>1</v>
      </c>
      <c r="O13" s="8"/>
      <c r="P13" s="8"/>
      <c r="Q13" s="8"/>
      <c r="R13" s="8"/>
      <c r="S13" s="8"/>
      <c r="T13" s="8"/>
      <c r="U13" s="8"/>
      <c r="V13" s="8"/>
      <c r="W13" s="8">
        <v>1</v>
      </c>
      <c r="X13" s="8"/>
      <c r="Y13" s="8">
        <v>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-489415</v>
      </c>
      <c r="I21" s="35">
        <f t="shared" si="0"/>
        <v>0</v>
      </c>
      <c r="J21" s="35">
        <f t="shared" si="0"/>
        <v>-489415</v>
      </c>
      <c r="K21" s="35">
        <f t="shared" si="0"/>
        <v>557525</v>
      </c>
      <c r="L21" s="35">
        <f t="shared" si="0"/>
        <v>656640</v>
      </c>
      <c r="M21" s="35">
        <f t="shared" si="0"/>
        <v>-1214164</v>
      </c>
      <c r="N21" s="35">
        <f t="shared" si="0"/>
        <v>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-489414</v>
      </c>
      <c r="X21" s="35">
        <f t="shared" si="0"/>
        <v>0</v>
      </c>
      <c r="Y21" s="35">
        <f t="shared" si="0"/>
        <v>-489414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>
        <v>519529</v>
      </c>
      <c r="H24" s="8">
        <v>-519529</v>
      </c>
      <c r="I24" s="8"/>
      <c r="J24" s="8"/>
      <c r="K24" s="8">
        <v>428573</v>
      </c>
      <c r="L24" s="8">
        <v>450650</v>
      </c>
      <c r="M24" s="8">
        <v>-911636</v>
      </c>
      <c r="N24" s="8">
        <v>-32413</v>
      </c>
      <c r="O24" s="8"/>
      <c r="P24" s="8"/>
      <c r="Q24" s="8"/>
      <c r="R24" s="8"/>
      <c r="S24" s="8"/>
      <c r="T24" s="8"/>
      <c r="U24" s="8"/>
      <c r="V24" s="8"/>
      <c r="W24" s="8">
        <v>-32413</v>
      </c>
      <c r="X24" s="8"/>
      <c r="Y24" s="8">
        <v>-32413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64634</v>
      </c>
      <c r="H30" s="8">
        <v>146032</v>
      </c>
      <c r="I30" s="8">
        <v>-137882</v>
      </c>
      <c r="J30" s="8">
        <v>72784</v>
      </c>
      <c r="K30" s="8">
        <v>1945573</v>
      </c>
      <c r="L30" s="8">
        <v>2253904</v>
      </c>
      <c r="M30" s="8">
        <v>-6310256</v>
      </c>
      <c r="N30" s="8">
        <v>-2110779</v>
      </c>
      <c r="O30" s="8"/>
      <c r="P30" s="8"/>
      <c r="Q30" s="8"/>
      <c r="R30" s="8"/>
      <c r="S30" s="8"/>
      <c r="T30" s="8"/>
      <c r="U30" s="8"/>
      <c r="V30" s="8"/>
      <c r="W30" s="8">
        <v>-2037995</v>
      </c>
      <c r="X30" s="8"/>
      <c r="Y30" s="8">
        <v>-2037995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-40086</v>
      </c>
      <c r="I31" s="8"/>
      <c r="J31" s="8">
        <v>-40086</v>
      </c>
      <c r="K31" s="8">
        <v>95790</v>
      </c>
      <c r="L31" s="8">
        <v>4464</v>
      </c>
      <c r="M31" s="8">
        <v>-97045</v>
      </c>
      <c r="N31" s="8">
        <v>3209</v>
      </c>
      <c r="O31" s="8"/>
      <c r="P31" s="8"/>
      <c r="Q31" s="8"/>
      <c r="R31" s="8"/>
      <c r="S31" s="8"/>
      <c r="T31" s="8"/>
      <c r="U31" s="8"/>
      <c r="V31" s="8"/>
      <c r="W31" s="8">
        <v>-36877</v>
      </c>
      <c r="X31" s="8"/>
      <c r="Y31" s="8">
        <v>-36877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>
        <v>4034</v>
      </c>
      <c r="L33" s="8"/>
      <c r="M33" s="8">
        <v>-7243</v>
      </c>
      <c r="N33" s="8">
        <v>-3209</v>
      </c>
      <c r="O33" s="8"/>
      <c r="P33" s="8"/>
      <c r="Q33" s="8"/>
      <c r="R33" s="8"/>
      <c r="S33" s="8"/>
      <c r="T33" s="8"/>
      <c r="U33" s="8"/>
      <c r="V33" s="8"/>
      <c r="W33" s="8">
        <v>-3209</v>
      </c>
      <c r="X33" s="8"/>
      <c r="Y33" s="8">
        <v>-3209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584163</v>
      </c>
      <c r="H35" s="35">
        <f t="shared" si="1"/>
        <v>-413583</v>
      </c>
      <c r="I35" s="35">
        <f t="shared" si="1"/>
        <v>-137882</v>
      </c>
      <c r="J35" s="35">
        <f t="shared" si="1"/>
        <v>32698</v>
      </c>
      <c r="K35" s="35">
        <f t="shared" si="1"/>
        <v>2473970</v>
      </c>
      <c r="L35" s="35">
        <f t="shared" si="1"/>
        <v>2709018</v>
      </c>
      <c r="M35" s="35">
        <f t="shared" si="1"/>
        <v>-7326180</v>
      </c>
      <c r="N35" s="35">
        <f t="shared" si="1"/>
        <v>-2143192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-2110494</v>
      </c>
      <c r="X35" s="35">
        <f t="shared" si="1"/>
        <v>0</v>
      </c>
      <c r="Y35" s="35">
        <f t="shared" si="1"/>
        <v>-2110494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-584163</v>
      </c>
      <c r="H37" s="48">
        <f t="shared" si="2"/>
        <v>-75832</v>
      </c>
      <c r="I37" s="48">
        <f t="shared" si="2"/>
        <v>137882</v>
      </c>
      <c r="J37" s="48">
        <f t="shared" si="2"/>
        <v>-522113</v>
      </c>
      <c r="K37" s="48">
        <f t="shared" si="2"/>
        <v>-1916445</v>
      </c>
      <c r="L37" s="48">
        <f t="shared" si="2"/>
        <v>-2052378</v>
      </c>
      <c r="M37" s="48">
        <f t="shared" si="2"/>
        <v>6112016</v>
      </c>
      <c r="N37" s="48">
        <f t="shared" si="2"/>
        <v>2143193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1621080</v>
      </c>
      <c r="X37" s="48">
        <f>IF(F21=F35,0,X21-X35)</f>
        <v>0</v>
      </c>
      <c r="Y37" s="48">
        <f t="shared" si="2"/>
        <v>1621080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-584163</v>
      </c>
      <c r="H41" s="58">
        <f t="shared" si="3"/>
        <v>-75832</v>
      </c>
      <c r="I41" s="58">
        <f t="shared" si="3"/>
        <v>137882</v>
      </c>
      <c r="J41" s="58">
        <f t="shared" si="3"/>
        <v>-522113</v>
      </c>
      <c r="K41" s="58">
        <f t="shared" si="3"/>
        <v>-1916445</v>
      </c>
      <c r="L41" s="58">
        <f t="shared" si="3"/>
        <v>-2052378</v>
      </c>
      <c r="M41" s="58">
        <f t="shared" si="3"/>
        <v>6112016</v>
      </c>
      <c r="N41" s="58">
        <f t="shared" si="3"/>
        <v>2143193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1621080</v>
      </c>
      <c r="X41" s="58">
        <f t="shared" si="3"/>
        <v>0</v>
      </c>
      <c r="Y41" s="58">
        <f t="shared" si="3"/>
        <v>1621080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-584163</v>
      </c>
      <c r="H43" s="66">
        <f t="shared" si="4"/>
        <v>-75832</v>
      </c>
      <c r="I43" s="66">
        <f t="shared" si="4"/>
        <v>137882</v>
      </c>
      <c r="J43" s="66">
        <f t="shared" si="4"/>
        <v>-522113</v>
      </c>
      <c r="K43" s="66">
        <f t="shared" si="4"/>
        <v>-1916445</v>
      </c>
      <c r="L43" s="66">
        <f t="shared" si="4"/>
        <v>-2052378</v>
      </c>
      <c r="M43" s="66">
        <f t="shared" si="4"/>
        <v>6112016</v>
      </c>
      <c r="N43" s="66">
        <f t="shared" si="4"/>
        <v>2143193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1621080</v>
      </c>
      <c r="X43" s="66">
        <f t="shared" si="4"/>
        <v>0</v>
      </c>
      <c r="Y43" s="66">
        <f t="shared" si="4"/>
        <v>1621080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-584163</v>
      </c>
      <c r="H45" s="58">
        <f t="shared" si="5"/>
        <v>-75832</v>
      </c>
      <c r="I45" s="58">
        <f t="shared" si="5"/>
        <v>137882</v>
      </c>
      <c r="J45" s="58">
        <f t="shared" si="5"/>
        <v>-522113</v>
      </c>
      <c r="K45" s="58">
        <f t="shared" si="5"/>
        <v>-1916445</v>
      </c>
      <c r="L45" s="58">
        <f t="shared" si="5"/>
        <v>-2052378</v>
      </c>
      <c r="M45" s="58">
        <f t="shared" si="5"/>
        <v>6112016</v>
      </c>
      <c r="N45" s="58">
        <f t="shared" si="5"/>
        <v>2143193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1621080</v>
      </c>
      <c r="X45" s="58">
        <f t="shared" si="5"/>
        <v>0</v>
      </c>
      <c r="Y45" s="58">
        <f t="shared" si="5"/>
        <v>1621080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-584163</v>
      </c>
      <c r="H47" s="74">
        <f t="shared" si="6"/>
        <v>-75832</v>
      </c>
      <c r="I47" s="74">
        <f t="shared" si="6"/>
        <v>137882</v>
      </c>
      <c r="J47" s="74">
        <f t="shared" si="6"/>
        <v>-522113</v>
      </c>
      <c r="K47" s="74">
        <f t="shared" si="6"/>
        <v>-1916445</v>
      </c>
      <c r="L47" s="74">
        <f t="shared" si="6"/>
        <v>-2052378</v>
      </c>
      <c r="M47" s="73">
        <f t="shared" si="6"/>
        <v>6112016</v>
      </c>
      <c r="N47" s="73">
        <f t="shared" si="6"/>
        <v>2143193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1621080</v>
      </c>
      <c r="X47" s="74">
        <f t="shared" si="6"/>
        <v>0</v>
      </c>
      <c r="Y47" s="74">
        <f t="shared" si="6"/>
        <v>1621080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</v>
      </c>
      <c r="F19" s="26">
        <v>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>
        <v>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</v>
      </c>
      <c r="F21" s="35">
        <f t="shared" si="0"/>
        <v>1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</v>
      </c>
      <c r="F37" s="48">
        <f t="shared" si="2"/>
        <v>1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</v>
      </c>
      <c r="F41" s="58">
        <f t="shared" si="3"/>
        <v>1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</v>
      </c>
      <c r="F43" s="66">
        <f t="shared" si="4"/>
        <v>1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</v>
      </c>
      <c r="F45" s="58">
        <f t="shared" si="5"/>
        <v>1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</v>
      </c>
      <c r="F47" s="73">
        <f t="shared" si="6"/>
        <v>1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9678599</v>
      </c>
      <c r="I7" s="8"/>
      <c r="J7" s="8">
        <v>9678599</v>
      </c>
      <c r="K7" s="8"/>
      <c r="L7" s="8">
        <v>-20536</v>
      </c>
      <c r="M7" s="8"/>
      <c r="N7" s="8">
        <v>-20536</v>
      </c>
      <c r="O7" s="8"/>
      <c r="P7" s="8"/>
      <c r="Q7" s="8"/>
      <c r="R7" s="8"/>
      <c r="S7" s="8"/>
      <c r="T7" s="8"/>
      <c r="U7" s="8"/>
      <c r="V7" s="8"/>
      <c r="W7" s="8">
        <v>9658063</v>
      </c>
      <c r="X7" s="8"/>
      <c r="Y7" s="8">
        <v>9658063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3886065</v>
      </c>
      <c r="I13" s="8"/>
      <c r="J13" s="8">
        <v>3886065</v>
      </c>
      <c r="K13" s="8"/>
      <c r="L13" s="8">
        <v>-69544</v>
      </c>
      <c r="M13" s="8"/>
      <c r="N13" s="8">
        <v>-69544</v>
      </c>
      <c r="O13" s="8"/>
      <c r="P13" s="8"/>
      <c r="Q13" s="8"/>
      <c r="R13" s="8"/>
      <c r="S13" s="8"/>
      <c r="T13" s="8"/>
      <c r="U13" s="8"/>
      <c r="V13" s="8"/>
      <c r="W13" s="8">
        <v>3816521</v>
      </c>
      <c r="X13" s="8"/>
      <c r="Y13" s="8">
        <v>3816521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13564664</v>
      </c>
      <c r="I21" s="35">
        <f t="shared" si="0"/>
        <v>0</v>
      </c>
      <c r="J21" s="35">
        <f t="shared" si="0"/>
        <v>13564664</v>
      </c>
      <c r="K21" s="35">
        <f t="shared" si="0"/>
        <v>0</v>
      </c>
      <c r="L21" s="35">
        <f t="shared" si="0"/>
        <v>-90080</v>
      </c>
      <c r="M21" s="35">
        <f t="shared" si="0"/>
        <v>0</v>
      </c>
      <c r="N21" s="35">
        <f t="shared" si="0"/>
        <v>-90080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13474584</v>
      </c>
      <c r="X21" s="35">
        <f t="shared" si="0"/>
        <v>0</v>
      </c>
      <c r="Y21" s="35">
        <f t="shared" si="0"/>
        <v>13474584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>
        <v>143213</v>
      </c>
      <c r="I30" s="8"/>
      <c r="J30" s="8">
        <v>143213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143213</v>
      </c>
      <c r="X30" s="8"/>
      <c r="Y30" s="8">
        <v>143213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565576</v>
      </c>
      <c r="I33" s="8"/>
      <c r="J33" s="8">
        <v>565576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565576</v>
      </c>
      <c r="X33" s="8"/>
      <c r="Y33" s="8">
        <v>565576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708789</v>
      </c>
      <c r="I35" s="35">
        <f t="shared" si="1"/>
        <v>0</v>
      </c>
      <c r="J35" s="35">
        <f t="shared" si="1"/>
        <v>708789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708789</v>
      </c>
      <c r="X35" s="35">
        <f t="shared" si="1"/>
        <v>0</v>
      </c>
      <c r="Y35" s="35">
        <f t="shared" si="1"/>
        <v>708789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12855875</v>
      </c>
      <c r="I37" s="48">
        <f t="shared" si="2"/>
        <v>0</v>
      </c>
      <c r="J37" s="48">
        <f t="shared" si="2"/>
        <v>12855875</v>
      </c>
      <c r="K37" s="48">
        <f t="shared" si="2"/>
        <v>0</v>
      </c>
      <c r="L37" s="48">
        <f t="shared" si="2"/>
        <v>-90080</v>
      </c>
      <c r="M37" s="48">
        <f t="shared" si="2"/>
        <v>0</v>
      </c>
      <c r="N37" s="48">
        <f t="shared" si="2"/>
        <v>-90080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12765795</v>
      </c>
      <c r="X37" s="48">
        <f>IF(F21=F35,0,X21-X35)</f>
        <v>0</v>
      </c>
      <c r="Y37" s="48">
        <f t="shared" si="2"/>
        <v>12765795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12855875</v>
      </c>
      <c r="I41" s="58">
        <f t="shared" si="3"/>
        <v>0</v>
      </c>
      <c r="J41" s="58">
        <f t="shared" si="3"/>
        <v>12855875</v>
      </c>
      <c r="K41" s="58">
        <f t="shared" si="3"/>
        <v>0</v>
      </c>
      <c r="L41" s="58">
        <f t="shared" si="3"/>
        <v>-90080</v>
      </c>
      <c r="M41" s="58">
        <f t="shared" si="3"/>
        <v>0</v>
      </c>
      <c r="N41" s="58">
        <f t="shared" si="3"/>
        <v>-90080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12765795</v>
      </c>
      <c r="X41" s="58">
        <f t="shared" si="3"/>
        <v>0</v>
      </c>
      <c r="Y41" s="58">
        <f t="shared" si="3"/>
        <v>12765795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12855875</v>
      </c>
      <c r="I43" s="66">
        <f t="shared" si="4"/>
        <v>0</v>
      </c>
      <c r="J43" s="66">
        <f t="shared" si="4"/>
        <v>12855875</v>
      </c>
      <c r="K43" s="66">
        <f t="shared" si="4"/>
        <v>0</v>
      </c>
      <c r="L43" s="66">
        <f t="shared" si="4"/>
        <v>-90080</v>
      </c>
      <c r="M43" s="66">
        <f t="shared" si="4"/>
        <v>0</v>
      </c>
      <c r="N43" s="66">
        <f t="shared" si="4"/>
        <v>-90080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12765795</v>
      </c>
      <c r="X43" s="66">
        <f t="shared" si="4"/>
        <v>0</v>
      </c>
      <c r="Y43" s="66">
        <f t="shared" si="4"/>
        <v>12765795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12855875</v>
      </c>
      <c r="I45" s="58">
        <f t="shared" si="5"/>
        <v>0</v>
      </c>
      <c r="J45" s="58">
        <f t="shared" si="5"/>
        <v>12855875</v>
      </c>
      <c r="K45" s="58">
        <f t="shared" si="5"/>
        <v>0</v>
      </c>
      <c r="L45" s="58">
        <f t="shared" si="5"/>
        <v>-90080</v>
      </c>
      <c r="M45" s="58">
        <f t="shared" si="5"/>
        <v>0</v>
      </c>
      <c r="N45" s="58">
        <f t="shared" si="5"/>
        <v>-90080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12765795</v>
      </c>
      <c r="X45" s="58">
        <f t="shared" si="5"/>
        <v>0</v>
      </c>
      <c r="Y45" s="58">
        <f t="shared" si="5"/>
        <v>12765795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12855875</v>
      </c>
      <c r="I47" s="74">
        <f t="shared" si="6"/>
        <v>0</v>
      </c>
      <c r="J47" s="74">
        <f t="shared" si="6"/>
        <v>12855875</v>
      </c>
      <c r="K47" s="74">
        <f t="shared" si="6"/>
        <v>0</v>
      </c>
      <c r="L47" s="74">
        <f t="shared" si="6"/>
        <v>-90080</v>
      </c>
      <c r="M47" s="73">
        <f t="shared" si="6"/>
        <v>0</v>
      </c>
      <c r="N47" s="73">
        <f t="shared" si="6"/>
        <v>-90080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12765795</v>
      </c>
      <c r="X47" s="74">
        <f t="shared" si="6"/>
        <v>0</v>
      </c>
      <c r="Y47" s="74">
        <f t="shared" si="6"/>
        <v>12765795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2212772</v>
      </c>
      <c r="D7" s="6"/>
      <c r="E7" s="7"/>
      <c r="F7" s="8"/>
      <c r="G7" s="8"/>
      <c r="H7" s="8">
        <v>344810</v>
      </c>
      <c r="I7" s="8">
        <v>541199</v>
      </c>
      <c r="J7" s="8">
        <v>886009</v>
      </c>
      <c r="K7" s="8">
        <v>275845</v>
      </c>
      <c r="L7" s="8">
        <v>444258</v>
      </c>
      <c r="M7" s="8">
        <v>248842</v>
      </c>
      <c r="N7" s="8">
        <v>968945</v>
      </c>
      <c r="O7" s="8"/>
      <c r="P7" s="8"/>
      <c r="Q7" s="8"/>
      <c r="R7" s="8"/>
      <c r="S7" s="8"/>
      <c r="T7" s="8"/>
      <c r="U7" s="8"/>
      <c r="V7" s="8"/>
      <c r="W7" s="8">
        <v>1854954</v>
      </c>
      <c r="X7" s="8"/>
      <c r="Y7" s="8">
        <v>1854954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-35324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2177448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344810</v>
      </c>
      <c r="I21" s="35">
        <f t="shared" si="0"/>
        <v>541199</v>
      </c>
      <c r="J21" s="35">
        <f t="shared" si="0"/>
        <v>886009</v>
      </c>
      <c r="K21" s="35">
        <f t="shared" si="0"/>
        <v>275845</v>
      </c>
      <c r="L21" s="35">
        <f t="shared" si="0"/>
        <v>444258</v>
      </c>
      <c r="M21" s="35">
        <f t="shared" si="0"/>
        <v>248842</v>
      </c>
      <c r="N21" s="35">
        <f t="shared" si="0"/>
        <v>968945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1854954</v>
      </c>
      <c r="X21" s="35">
        <f t="shared" si="0"/>
        <v>0</v>
      </c>
      <c r="Y21" s="35">
        <f t="shared" si="0"/>
        <v>1854954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303282</v>
      </c>
      <c r="D24" s="6"/>
      <c r="E24" s="7"/>
      <c r="F24" s="8"/>
      <c r="G24" s="8"/>
      <c r="H24" s="8"/>
      <c r="I24" s="8"/>
      <c r="J24" s="8"/>
      <c r="K24" s="8"/>
      <c r="L24" s="8">
        <v>1253022</v>
      </c>
      <c r="M24" s="8"/>
      <c r="N24" s="8">
        <v>1253022</v>
      </c>
      <c r="O24" s="8"/>
      <c r="P24" s="8"/>
      <c r="Q24" s="8"/>
      <c r="R24" s="8"/>
      <c r="S24" s="8"/>
      <c r="T24" s="8"/>
      <c r="U24" s="8"/>
      <c r="V24" s="8"/>
      <c r="W24" s="8">
        <v>1253022</v>
      </c>
      <c r="X24" s="8"/>
      <c r="Y24" s="8">
        <v>1253022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-397337</v>
      </c>
      <c r="D33" s="6"/>
      <c r="E33" s="7"/>
      <c r="F33" s="8"/>
      <c r="G33" s="8"/>
      <c r="H33" s="8"/>
      <c r="I33" s="8"/>
      <c r="J33" s="8"/>
      <c r="K33" s="8"/>
      <c r="L33" s="8">
        <v>10458</v>
      </c>
      <c r="M33" s="8"/>
      <c r="N33" s="8">
        <v>10458</v>
      </c>
      <c r="O33" s="8"/>
      <c r="P33" s="8"/>
      <c r="Q33" s="8"/>
      <c r="R33" s="8"/>
      <c r="S33" s="8"/>
      <c r="T33" s="8"/>
      <c r="U33" s="8"/>
      <c r="V33" s="8"/>
      <c r="W33" s="8">
        <v>10458</v>
      </c>
      <c r="X33" s="8"/>
      <c r="Y33" s="8">
        <v>10458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-94055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1263480</v>
      </c>
      <c r="M35" s="35">
        <f t="shared" si="1"/>
        <v>0</v>
      </c>
      <c r="N35" s="35">
        <f t="shared" si="1"/>
        <v>1263480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1263480</v>
      </c>
      <c r="X35" s="35">
        <f t="shared" si="1"/>
        <v>0</v>
      </c>
      <c r="Y35" s="35">
        <f t="shared" si="1"/>
        <v>1263480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2271503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344810</v>
      </c>
      <c r="I37" s="48">
        <f t="shared" si="2"/>
        <v>541199</v>
      </c>
      <c r="J37" s="48">
        <f t="shared" si="2"/>
        <v>886009</v>
      </c>
      <c r="K37" s="48">
        <f t="shared" si="2"/>
        <v>275845</v>
      </c>
      <c r="L37" s="48">
        <f t="shared" si="2"/>
        <v>-819222</v>
      </c>
      <c r="M37" s="48">
        <f t="shared" si="2"/>
        <v>248842</v>
      </c>
      <c r="N37" s="48">
        <f t="shared" si="2"/>
        <v>-294535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591474</v>
      </c>
      <c r="X37" s="48">
        <f>IF(F21=F35,0,X21-X35)</f>
        <v>0</v>
      </c>
      <c r="Y37" s="48">
        <f t="shared" si="2"/>
        <v>591474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2271503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344810</v>
      </c>
      <c r="I41" s="58">
        <f t="shared" si="3"/>
        <v>541199</v>
      </c>
      <c r="J41" s="58">
        <f t="shared" si="3"/>
        <v>886009</v>
      </c>
      <c r="K41" s="58">
        <f t="shared" si="3"/>
        <v>275845</v>
      </c>
      <c r="L41" s="58">
        <f t="shared" si="3"/>
        <v>-819222</v>
      </c>
      <c r="M41" s="58">
        <f t="shared" si="3"/>
        <v>248842</v>
      </c>
      <c r="N41" s="58">
        <f t="shared" si="3"/>
        <v>-294535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591474</v>
      </c>
      <c r="X41" s="58">
        <f t="shared" si="3"/>
        <v>0</v>
      </c>
      <c r="Y41" s="58">
        <f t="shared" si="3"/>
        <v>591474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2271503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344810</v>
      </c>
      <c r="I43" s="66">
        <f t="shared" si="4"/>
        <v>541199</v>
      </c>
      <c r="J43" s="66">
        <f t="shared" si="4"/>
        <v>886009</v>
      </c>
      <c r="K43" s="66">
        <f t="shared" si="4"/>
        <v>275845</v>
      </c>
      <c r="L43" s="66">
        <f t="shared" si="4"/>
        <v>-819222</v>
      </c>
      <c r="M43" s="66">
        <f t="shared" si="4"/>
        <v>248842</v>
      </c>
      <c r="N43" s="66">
        <f t="shared" si="4"/>
        <v>-294535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591474</v>
      </c>
      <c r="X43" s="66">
        <f t="shared" si="4"/>
        <v>0</v>
      </c>
      <c r="Y43" s="66">
        <f t="shared" si="4"/>
        <v>591474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2271503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344810</v>
      </c>
      <c r="I45" s="58">
        <f t="shared" si="5"/>
        <v>541199</v>
      </c>
      <c r="J45" s="58">
        <f t="shared" si="5"/>
        <v>886009</v>
      </c>
      <c r="K45" s="58">
        <f t="shared" si="5"/>
        <v>275845</v>
      </c>
      <c r="L45" s="58">
        <f t="shared" si="5"/>
        <v>-819222</v>
      </c>
      <c r="M45" s="58">
        <f t="shared" si="5"/>
        <v>248842</v>
      </c>
      <c r="N45" s="58">
        <f t="shared" si="5"/>
        <v>-294535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591474</v>
      </c>
      <c r="X45" s="58">
        <f t="shared" si="5"/>
        <v>0</v>
      </c>
      <c r="Y45" s="58">
        <f t="shared" si="5"/>
        <v>591474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2271503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344810</v>
      </c>
      <c r="I47" s="74">
        <f t="shared" si="6"/>
        <v>541199</v>
      </c>
      <c r="J47" s="74">
        <f t="shared" si="6"/>
        <v>886009</v>
      </c>
      <c r="K47" s="74">
        <f t="shared" si="6"/>
        <v>275845</v>
      </c>
      <c r="L47" s="74">
        <f t="shared" si="6"/>
        <v>-819222</v>
      </c>
      <c r="M47" s="73">
        <f t="shared" si="6"/>
        <v>248842</v>
      </c>
      <c r="N47" s="73">
        <f t="shared" si="6"/>
        <v>-294535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591474</v>
      </c>
      <c r="X47" s="74">
        <f t="shared" si="6"/>
        <v>0</v>
      </c>
      <c r="Y47" s="74">
        <f t="shared" si="6"/>
        <v>591474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270137528</v>
      </c>
      <c r="D7" s="6"/>
      <c r="E7" s="7">
        <v>161148432</v>
      </c>
      <c r="F7" s="8">
        <v>161148432</v>
      </c>
      <c r="G7" s="8"/>
      <c r="H7" s="8"/>
      <c r="I7" s="8"/>
      <c r="J7" s="8"/>
      <c r="K7" s="8"/>
      <c r="L7" s="8"/>
      <c r="M7" s="8">
        <v>5778870</v>
      </c>
      <c r="N7" s="8">
        <v>5778870</v>
      </c>
      <c r="O7" s="8"/>
      <c r="P7" s="8"/>
      <c r="Q7" s="8"/>
      <c r="R7" s="8"/>
      <c r="S7" s="8"/>
      <c r="T7" s="8"/>
      <c r="U7" s="8"/>
      <c r="V7" s="8"/>
      <c r="W7" s="8">
        <v>5778870</v>
      </c>
      <c r="X7" s="8">
        <v>80574216</v>
      </c>
      <c r="Y7" s="8">
        <v>-74795346</v>
      </c>
      <c r="Z7" s="2">
        <v>-92.827891741447417</v>
      </c>
      <c r="AA7" s="6">
        <v>161148432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58894988</v>
      </c>
      <c r="D13" s="6"/>
      <c r="E13" s="7">
        <v>35112024</v>
      </c>
      <c r="F13" s="8">
        <v>35112024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17556012</v>
      </c>
      <c r="Y13" s="8">
        <v>-17556012</v>
      </c>
      <c r="Z13" s="2">
        <v>-100</v>
      </c>
      <c r="AA13" s="6">
        <v>35112024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-211416</v>
      </c>
      <c r="F19" s="26">
        <v>-211416</v>
      </c>
      <c r="G19" s="26"/>
      <c r="H19" s="26"/>
      <c r="I19" s="26"/>
      <c r="J19" s="26"/>
      <c r="K19" s="26">
        <v>1</v>
      </c>
      <c r="L19" s="26">
        <v>2</v>
      </c>
      <c r="M19" s="26"/>
      <c r="N19" s="26">
        <v>3</v>
      </c>
      <c r="O19" s="26"/>
      <c r="P19" s="26"/>
      <c r="Q19" s="26"/>
      <c r="R19" s="26"/>
      <c r="S19" s="26"/>
      <c r="T19" s="26"/>
      <c r="U19" s="26"/>
      <c r="V19" s="26"/>
      <c r="W19" s="26">
        <v>3</v>
      </c>
      <c r="X19" s="26">
        <v>-105708</v>
      </c>
      <c r="Y19" s="26">
        <v>105711</v>
      </c>
      <c r="Z19" s="27">
        <v>-100.00283800658418</v>
      </c>
      <c r="AA19" s="28">
        <v>-211416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329032516</v>
      </c>
      <c r="D21" s="33">
        <f t="shared" si="0"/>
        <v>0</v>
      </c>
      <c r="E21" s="34">
        <f t="shared" si="0"/>
        <v>196049040</v>
      </c>
      <c r="F21" s="35">
        <f t="shared" si="0"/>
        <v>196049040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1</v>
      </c>
      <c r="L21" s="35">
        <f t="shared" si="0"/>
        <v>2</v>
      </c>
      <c r="M21" s="35">
        <f t="shared" si="0"/>
        <v>5778870</v>
      </c>
      <c r="N21" s="35">
        <f t="shared" si="0"/>
        <v>5778873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5778873</v>
      </c>
      <c r="X21" s="35">
        <f t="shared" si="0"/>
        <v>98024520</v>
      </c>
      <c r="Y21" s="35">
        <f t="shared" si="0"/>
        <v>-92245647</v>
      </c>
      <c r="Z21" s="36">
        <f>+IF(X21&lt;&gt;0,+(Y21/X21)*100,0)</f>
        <v>-94.104665852992696</v>
      </c>
      <c r="AA21" s="33">
        <f>SUM(AA5:AA20)</f>
        <v>196049040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172908261</v>
      </c>
      <c r="D24" s="6"/>
      <c r="E24" s="7">
        <v>181701984</v>
      </c>
      <c r="F24" s="8">
        <v>181701984</v>
      </c>
      <c r="G24" s="8">
        <v>9681921</v>
      </c>
      <c r="H24" s="8">
        <v>9072126</v>
      </c>
      <c r="I24" s="8">
        <v>7551390</v>
      </c>
      <c r="J24" s="8">
        <v>26305437</v>
      </c>
      <c r="K24" s="8">
        <v>11394474</v>
      </c>
      <c r="L24" s="8">
        <v>16230756</v>
      </c>
      <c r="M24" s="8">
        <v>15433758</v>
      </c>
      <c r="N24" s="8">
        <v>43058988</v>
      </c>
      <c r="O24" s="8"/>
      <c r="P24" s="8"/>
      <c r="Q24" s="8"/>
      <c r="R24" s="8"/>
      <c r="S24" s="8"/>
      <c r="T24" s="8"/>
      <c r="U24" s="8"/>
      <c r="V24" s="8"/>
      <c r="W24" s="8">
        <v>69364425</v>
      </c>
      <c r="X24" s="8">
        <v>90850992</v>
      </c>
      <c r="Y24" s="8">
        <v>-21486567</v>
      </c>
      <c r="Z24" s="2">
        <v>-23.650338347433784</v>
      </c>
      <c r="AA24" s="6">
        <v>181701984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44268484</v>
      </c>
      <c r="D26" s="6"/>
      <c r="E26" s="7">
        <v>59697396</v>
      </c>
      <c r="F26" s="8">
        <v>59697396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29848698</v>
      </c>
      <c r="Y26" s="8">
        <v>-29848698</v>
      </c>
      <c r="Z26" s="2">
        <v>-100</v>
      </c>
      <c r="AA26" s="6">
        <v>59697396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195798348</v>
      </c>
      <c r="F27" s="8">
        <v>195798348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97899174</v>
      </c>
      <c r="Y27" s="8">
        <v>-97899174</v>
      </c>
      <c r="Z27" s="2">
        <v>-100</v>
      </c>
      <c r="AA27" s="6">
        <v>195798348</v>
      </c>
    </row>
    <row r="28" spans="1:27" ht="13.5" x14ac:dyDescent="0.25">
      <c r="A28" s="25" t="s">
        <v>54</v>
      </c>
      <c r="B28" s="24" t="s">
        <v>32</v>
      </c>
      <c r="C28" s="6">
        <v>1362518</v>
      </c>
      <c r="D28" s="6"/>
      <c r="E28" s="7">
        <v>194364</v>
      </c>
      <c r="F28" s="8">
        <v>194364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97182</v>
      </c>
      <c r="Y28" s="8">
        <v>-97182</v>
      </c>
      <c r="Z28" s="2">
        <v>-100</v>
      </c>
      <c r="AA28" s="6">
        <v>194364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372052706</v>
      </c>
      <c r="D30" s="6"/>
      <c r="E30" s="7">
        <v>499805976</v>
      </c>
      <c r="F30" s="8">
        <v>499805976</v>
      </c>
      <c r="G30" s="8">
        <v>24748284</v>
      </c>
      <c r="H30" s="8">
        <v>19187411</v>
      </c>
      <c r="I30" s="8">
        <v>11840444</v>
      </c>
      <c r="J30" s="8">
        <v>55776139</v>
      </c>
      <c r="K30" s="8">
        <v>184929</v>
      </c>
      <c r="L30" s="8">
        <v>16248904</v>
      </c>
      <c r="M30" s="8">
        <v>34322897</v>
      </c>
      <c r="N30" s="8">
        <v>50756730</v>
      </c>
      <c r="O30" s="8"/>
      <c r="P30" s="8"/>
      <c r="Q30" s="8"/>
      <c r="R30" s="8"/>
      <c r="S30" s="8"/>
      <c r="T30" s="8"/>
      <c r="U30" s="8"/>
      <c r="V30" s="8"/>
      <c r="W30" s="8">
        <v>106532869</v>
      </c>
      <c r="X30" s="8">
        <v>249902988</v>
      </c>
      <c r="Y30" s="8">
        <v>-143370119</v>
      </c>
      <c r="Z30" s="2">
        <v>-57.370310034068098</v>
      </c>
      <c r="AA30" s="6">
        <v>499805976</v>
      </c>
    </row>
    <row r="31" spans="1:27" ht="13.5" x14ac:dyDescent="0.25">
      <c r="A31" s="25" t="s">
        <v>57</v>
      </c>
      <c r="B31" s="24" t="s">
        <v>32</v>
      </c>
      <c r="C31" s="6">
        <v>25232854</v>
      </c>
      <c r="D31" s="6"/>
      <c r="E31" s="7">
        <v>39282252</v>
      </c>
      <c r="F31" s="8">
        <v>39282252</v>
      </c>
      <c r="G31" s="8"/>
      <c r="H31" s="8">
        <v>1911010</v>
      </c>
      <c r="I31" s="8">
        <v>1975672</v>
      </c>
      <c r="J31" s="8">
        <v>3886682</v>
      </c>
      <c r="K31" s="8"/>
      <c r="L31" s="8">
        <v>348500</v>
      </c>
      <c r="M31" s="8">
        <v>7834213</v>
      </c>
      <c r="N31" s="8">
        <v>8182713</v>
      </c>
      <c r="O31" s="8"/>
      <c r="P31" s="8"/>
      <c r="Q31" s="8"/>
      <c r="R31" s="8"/>
      <c r="S31" s="8"/>
      <c r="T31" s="8"/>
      <c r="U31" s="8"/>
      <c r="V31" s="8"/>
      <c r="W31" s="8">
        <v>12069395</v>
      </c>
      <c r="X31" s="8">
        <v>19641126</v>
      </c>
      <c r="Y31" s="8">
        <v>-7571731</v>
      </c>
      <c r="Z31" s="2">
        <v>-38.550391662881246</v>
      </c>
      <c r="AA31" s="6">
        <v>39282252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104125618</v>
      </c>
      <c r="D33" s="6"/>
      <c r="E33" s="7">
        <v>58751076</v>
      </c>
      <c r="F33" s="8">
        <v>58751076</v>
      </c>
      <c r="G33" s="8">
        <v>6719931</v>
      </c>
      <c r="H33" s="8">
        <v>6230179</v>
      </c>
      <c r="I33" s="8">
        <v>5846278</v>
      </c>
      <c r="J33" s="8">
        <v>18796388</v>
      </c>
      <c r="K33" s="8">
        <v>5764975</v>
      </c>
      <c r="L33" s="8">
        <v>7201541</v>
      </c>
      <c r="M33" s="8">
        <v>5090458</v>
      </c>
      <c r="N33" s="8">
        <v>18056974</v>
      </c>
      <c r="O33" s="8"/>
      <c r="P33" s="8"/>
      <c r="Q33" s="8"/>
      <c r="R33" s="8"/>
      <c r="S33" s="8"/>
      <c r="T33" s="8"/>
      <c r="U33" s="8"/>
      <c r="V33" s="8"/>
      <c r="W33" s="8">
        <v>36853362</v>
      </c>
      <c r="X33" s="8">
        <v>29375538</v>
      </c>
      <c r="Y33" s="8">
        <v>7477824</v>
      </c>
      <c r="Z33" s="2">
        <v>25.455955904535266</v>
      </c>
      <c r="AA33" s="6">
        <v>58751076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719950441</v>
      </c>
      <c r="D35" s="33">
        <f>SUM(D24:D34)</f>
        <v>0</v>
      </c>
      <c r="E35" s="34">
        <f t="shared" si="1"/>
        <v>1035231396</v>
      </c>
      <c r="F35" s="35">
        <f t="shared" si="1"/>
        <v>1035231396</v>
      </c>
      <c r="G35" s="35">
        <f t="shared" si="1"/>
        <v>41150136</v>
      </c>
      <c r="H35" s="35">
        <f t="shared" si="1"/>
        <v>36400726</v>
      </c>
      <c r="I35" s="35">
        <f t="shared" si="1"/>
        <v>27213784</v>
      </c>
      <c r="J35" s="35">
        <f t="shared" si="1"/>
        <v>104764646</v>
      </c>
      <c r="K35" s="35">
        <f t="shared" si="1"/>
        <v>17344378</v>
      </c>
      <c r="L35" s="35">
        <f t="shared" si="1"/>
        <v>40029701</v>
      </c>
      <c r="M35" s="35">
        <f t="shared" si="1"/>
        <v>62681326</v>
      </c>
      <c r="N35" s="35">
        <f t="shared" si="1"/>
        <v>120055405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224820051</v>
      </c>
      <c r="X35" s="35">
        <f t="shared" si="1"/>
        <v>517615698</v>
      </c>
      <c r="Y35" s="35">
        <f t="shared" si="1"/>
        <v>-292795647</v>
      </c>
      <c r="Z35" s="36">
        <f>+IF(X35&lt;&gt;0,+(Y35/X35)*100,0)</f>
        <v>-56.566222417775279</v>
      </c>
      <c r="AA35" s="33">
        <f>SUM(AA24:AA34)</f>
        <v>1035231396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-390917925</v>
      </c>
      <c r="D37" s="46">
        <f>+D21-D35</f>
        <v>0</v>
      </c>
      <c r="E37" s="47">
        <f t="shared" si="2"/>
        <v>-839182356</v>
      </c>
      <c r="F37" s="48">
        <f t="shared" si="2"/>
        <v>-839182356</v>
      </c>
      <c r="G37" s="48">
        <f t="shared" si="2"/>
        <v>-41150136</v>
      </c>
      <c r="H37" s="48">
        <f t="shared" si="2"/>
        <v>-36400726</v>
      </c>
      <c r="I37" s="48">
        <f t="shared" si="2"/>
        <v>-27213784</v>
      </c>
      <c r="J37" s="48">
        <f t="shared" si="2"/>
        <v>-104764646</v>
      </c>
      <c r="K37" s="48">
        <f t="shared" si="2"/>
        <v>-17344377</v>
      </c>
      <c r="L37" s="48">
        <f t="shared" si="2"/>
        <v>-40029699</v>
      </c>
      <c r="M37" s="48">
        <f t="shared" si="2"/>
        <v>-56902456</v>
      </c>
      <c r="N37" s="48">
        <f t="shared" si="2"/>
        <v>-114276532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-219041178</v>
      </c>
      <c r="X37" s="48">
        <f>IF(F21=F35,0,X21-X35)</f>
        <v>-419591178</v>
      </c>
      <c r="Y37" s="48">
        <f t="shared" si="2"/>
        <v>200550000</v>
      </c>
      <c r="Z37" s="49">
        <f>+IF(X37&lt;&gt;0,+(Y37/X37)*100,0)</f>
        <v>-47.796524454096122</v>
      </c>
      <c r="AA37" s="46">
        <f>+AA21-AA35</f>
        <v>-839182356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>
        <v>48098107</v>
      </c>
      <c r="J38" s="8">
        <v>48098107</v>
      </c>
      <c r="K38" s="8">
        <v>19545049</v>
      </c>
      <c r="L38" s="8"/>
      <c r="M38" s="8">
        <v>41374210</v>
      </c>
      <c r="N38" s="8">
        <v>60919259</v>
      </c>
      <c r="O38" s="8"/>
      <c r="P38" s="8"/>
      <c r="Q38" s="8"/>
      <c r="R38" s="8"/>
      <c r="S38" s="8"/>
      <c r="T38" s="8"/>
      <c r="U38" s="8"/>
      <c r="V38" s="8"/>
      <c r="W38" s="8">
        <v>109017366</v>
      </c>
      <c r="X38" s="8"/>
      <c r="Y38" s="8">
        <v>109017366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-390917925</v>
      </c>
      <c r="D41" s="56">
        <f>SUM(D37:D40)</f>
        <v>0</v>
      </c>
      <c r="E41" s="57">
        <f t="shared" si="3"/>
        <v>-839182356</v>
      </c>
      <c r="F41" s="58">
        <f t="shared" si="3"/>
        <v>-839182356</v>
      </c>
      <c r="G41" s="58">
        <f t="shared" si="3"/>
        <v>-41150136</v>
      </c>
      <c r="H41" s="58">
        <f t="shared" si="3"/>
        <v>-36400726</v>
      </c>
      <c r="I41" s="58">
        <f t="shared" si="3"/>
        <v>20884323</v>
      </c>
      <c r="J41" s="58">
        <f t="shared" si="3"/>
        <v>-56666539</v>
      </c>
      <c r="K41" s="58">
        <f t="shared" si="3"/>
        <v>2200672</v>
      </c>
      <c r="L41" s="58">
        <f t="shared" si="3"/>
        <v>-40029699</v>
      </c>
      <c r="M41" s="58">
        <f t="shared" si="3"/>
        <v>-15528246</v>
      </c>
      <c r="N41" s="58">
        <f t="shared" si="3"/>
        <v>-53357273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-110023812</v>
      </c>
      <c r="X41" s="58">
        <f t="shared" si="3"/>
        <v>-419591178</v>
      </c>
      <c r="Y41" s="58">
        <f t="shared" si="3"/>
        <v>309567366</v>
      </c>
      <c r="Z41" s="59">
        <f>+IF(X41&lt;&gt;0,+(Y41/X41)*100,0)</f>
        <v>-73.778330487205807</v>
      </c>
      <c r="AA41" s="56">
        <f>SUM(AA37:AA40)</f>
        <v>-839182356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-390917925</v>
      </c>
      <c r="D43" s="64">
        <f>+D41-D42</f>
        <v>0</v>
      </c>
      <c r="E43" s="65">
        <f t="shared" si="4"/>
        <v>-839182356</v>
      </c>
      <c r="F43" s="66">
        <f t="shared" si="4"/>
        <v>-839182356</v>
      </c>
      <c r="G43" s="66">
        <f t="shared" si="4"/>
        <v>-41150136</v>
      </c>
      <c r="H43" s="66">
        <f t="shared" si="4"/>
        <v>-36400726</v>
      </c>
      <c r="I43" s="66">
        <f t="shared" si="4"/>
        <v>20884323</v>
      </c>
      <c r="J43" s="66">
        <f t="shared" si="4"/>
        <v>-56666539</v>
      </c>
      <c r="K43" s="66">
        <f t="shared" si="4"/>
        <v>2200672</v>
      </c>
      <c r="L43" s="66">
        <f t="shared" si="4"/>
        <v>-40029699</v>
      </c>
      <c r="M43" s="66">
        <f t="shared" si="4"/>
        <v>-15528246</v>
      </c>
      <c r="N43" s="66">
        <f t="shared" si="4"/>
        <v>-53357273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-110023812</v>
      </c>
      <c r="X43" s="66">
        <f t="shared" si="4"/>
        <v>-419591178</v>
      </c>
      <c r="Y43" s="66">
        <f t="shared" si="4"/>
        <v>309567366</v>
      </c>
      <c r="Z43" s="67">
        <f>+IF(X43&lt;&gt;0,+(Y43/X43)*100,0)</f>
        <v>-73.778330487205807</v>
      </c>
      <c r="AA43" s="64">
        <f>+AA41-AA42</f>
        <v>-839182356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-390917925</v>
      </c>
      <c r="D45" s="56">
        <f>SUM(D43:D44)</f>
        <v>0</v>
      </c>
      <c r="E45" s="57">
        <f t="shared" si="5"/>
        <v>-839182356</v>
      </c>
      <c r="F45" s="58">
        <f t="shared" si="5"/>
        <v>-839182356</v>
      </c>
      <c r="G45" s="58">
        <f t="shared" si="5"/>
        <v>-41150136</v>
      </c>
      <c r="H45" s="58">
        <f t="shared" si="5"/>
        <v>-36400726</v>
      </c>
      <c r="I45" s="58">
        <f t="shared" si="5"/>
        <v>20884323</v>
      </c>
      <c r="J45" s="58">
        <f t="shared" si="5"/>
        <v>-56666539</v>
      </c>
      <c r="K45" s="58">
        <f t="shared" si="5"/>
        <v>2200672</v>
      </c>
      <c r="L45" s="58">
        <f t="shared" si="5"/>
        <v>-40029699</v>
      </c>
      <c r="M45" s="58">
        <f t="shared" si="5"/>
        <v>-15528246</v>
      </c>
      <c r="N45" s="58">
        <f t="shared" si="5"/>
        <v>-53357273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-110023812</v>
      </c>
      <c r="X45" s="58">
        <f t="shared" si="5"/>
        <v>-419591178</v>
      </c>
      <c r="Y45" s="58">
        <f t="shared" si="5"/>
        <v>309567366</v>
      </c>
      <c r="Z45" s="59">
        <f>+IF(X45&lt;&gt;0,+(Y45/X45)*100,0)</f>
        <v>-73.778330487205807</v>
      </c>
      <c r="AA45" s="56">
        <f>SUM(AA43:AA44)</f>
        <v>-839182356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-390917925</v>
      </c>
      <c r="D47" s="71">
        <f>SUM(D45:D46)</f>
        <v>0</v>
      </c>
      <c r="E47" s="72">
        <f t="shared" si="6"/>
        <v>-839182356</v>
      </c>
      <c r="F47" s="73">
        <f t="shared" si="6"/>
        <v>-839182356</v>
      </c>
      <c r="G47" s="73">
        <f t="shared" si="6"/>
        <v>-41150136</v>
      </c>
      <c r="H47" s="74">
        <f t="shared" si="6"/>
        <v>-36400726</v>
      </c>
      <c r="I47" s="74">
        <f t="shared" si="6"/>
        <v>20884323</v>
      </c>
      <c r="J47" s="74">
        <f t="shared" si="6"/>
        <v>-56666539</v>
      </c>
      <c r="K47" s="74">
        <f t="shared" si="6"/>
        <v>2200672</v>
      </c>
      <c r="L47" s="74">
        <f t="shared" si="6"/>
        <v>-40029699</v>
      </c>
      <c r="M47" s="73">
        <f t="shared" si="6"/>
        <v>-15528246</v>
      </c>
      <c r="N47" s="73">
        <f t="shared" si="6"/>
        <v>-53357273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-110023812</v>
      </c>
      <c r="X47" s="74">
        <f t="shared" si="6"/>
        <v>-419591178</v>
      </c>
      <c r="Y47" s="74">
        <f t="shared" si="6"/>
        <v>309567366</v>
      </c>
      <c r="Z47" s="75">
        <f>+IF(X47&lt;&gt;0,+(Y47/X47)*100,0)</f>
        <v>-73.778330487205807</v>
      </c>
      <c r="AA47" s="76">
        <f>SUM(AA45:AA46)</f>
        <v>-839182356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-381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-2280</v>
      </c>
      <c r="D6" s="6"/>
      <c r="E6" s="7"/>
      <c r="F6" s="8"/>
      <c r="G6" s="8"/>
      <c r="H6" s="8"/>
      <c r="I6" s="8"/>
      <c r="J6" s="8"/>
      <c r="K6" s="8">
        <v>-57</v>
      </c>
      <c r="L6" s="8"/>
      <c r="M6" s="8">
        <v>-679</v>
      </c>
      <c r="N6" s="8">
        <v>-736</v>
      </c>
      <c r="O6" s="8"/>
      <c r="P6" s="8"/>
      <c r="Q6" s="8"/>
      <c r="R6" s="8"/>
      <c r="S6" s="8"/>
      <c r="T6" s="8"/>
      <c r="U6" s="8"/>
      <c r="V6" s="8"/>
      <c r="W6" s="8">
        <v>-736</v>
      </c>
      <c r="X6" s="8"/>
      <c r="Y6" s="8">
        <v>-736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3423529</v>
      </c>
      <c r="H7" s="8">
        <v>2218943</v>
      </c>
      <c r="I7" s="8">
        <v>1965075</v>
      </c>
      <c r="J7" s="8">
        <v>7607547</v>
      </c>
      <c r="K7" s="8">
        <v>2154320</v>
      </c>
      <c r="L7" s="8">
        <v>2114527</v>
      </c>
      <c r="M7" s="8">
        <v>2165315</v>
      </c>
      <c r="N7" s="8">
        <v>6434162</v>
      </c>
      <c r="O7" s="8"/>
      <c r="P7" s="8"/>
      <c r="Q7" s="8"/>
      <c r="R7" s="8"/>
      <c r="S7" s="8"/>
      <c r="T7" s="8"/>
      <c r="U7" s="8"/>
      <c r="V7" s="8"/>
      <c r="W7" s="8">
        <v>14041709</v>
      </c>
      <c r="X7" s="8"/>
      <c r="Y7" s="8">
        <v>14041709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-48</v>
      </c>
      <c r="H8" s="8"/>
      <c r="I8" s="8"/>
      <c r="J8" s="8">
        <v>-48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-48</v>
      </c>
      <c r="X8" s="8"/>
      <c r="Y8" s="8">
        <v>-48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-743</v>
      </c>
      <c r="D9" s="6"/>
      <c r="E9" s="7"/>
      <c r="F9" s="8"/>
      <c r="G9" s="8">
        <v>-141</v>
      </c>
      <c r="H9" s="8">
        <v>-13</v>
      </c>
      <c r="I9" s="8"/>
      <c r="J9" s="8">
        <v>-154</v>
      </c>
      <c r="K9" s="8">
        <v>-267</v>
      </c>
      <c r="L9" s="8">
        <v>-116</v>
      </c>
      <c r="M9" s="8">
        <v>-411</v>
      </c>
      <c r="N9" s="8">
        <v>-794</v>
      </c>
      <c r="O9" s="8"/>
      <c r="P9" s="8"/>
      <c r="Q9" s="8"/>
      <c r="R9" s="8"/>
      <c r="S9" s="8"/>
      <c r="T9" s="8"/>
      <c r="U9" s="8"/>
      <c r="V9" s="8"/>
      <c r="W9" s="8">
        <v>-948</v>
      </c>
      <c r="X9" s="8"/>
      <c r="Y9" s="8">
        <v>-948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-334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-3738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3423340</v>
      </c>
      <c r="H21" s="35">
        <f t="shared" si="0"/>
        <v>2218930</v>
      </c>
      <c r="I21" s="35">
        <f t="shared" si="0"/>
        <v>1965075</v>
      </c>
      <c r="J21" s="35">
        <f t="shared" si="0"/>
        <v>7607345</v>
      </c>
      <c r="K21" s="35">
        <f t="shared" si="0"/>
        <v>2153996</v>
      </c>
      <c r="L21" s="35">
        <f t="shared" si="0"/>
        <v>2114411</v>
      </c>
      <c r="M21" s="35">
        <f t="shared" si="0"/>
        <v>2164225</v>
      </c>
      <c r="N21" s="35">
        <f t="shared" si="0"/>
        <v>6432632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14039977</v>
      </c>
      <c r="X21" s="35">
        <f t="shared" si="0"/>
        <v>0</v>
      </c>
      <c r="Y21" s="35">
        <f t="shared" si="0"/>
        <v>14039977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2902</v>
      </c>
      <c r="H30" s="8">
        <v>9577</v>
      </c>
      <c r="I30" s="8">
        <v>4896</v>
      </c>
      <c r="J30" s="8">
        <v>17375</v>
      </c>
      <c r="K30" s="8">
        <v>2747</v>
      </c>
      <c r="L30" s="8">
        <v>41640</v>
      </c>
      <c r="M30" s="8">
        <v>1534</v>
      </c>
      <c r="N30" s="8">
        <v>45921</v>
      </c>
      <c r="O30" s="8"/>
      <c r="P30" s="8"/>
      <c r="Q30" s="8"/>
      <c r="R30" s="8"/>
      <c r="S30" s="8"/>
      <c r="T30" s="8"/>
      <c r="U30" s="8"/>
      <c r="V30" s="8"/>
      <c r="W30" s="8">
        <v>63296</v>
      </c>
      <c r="X30" s="8"/>
      <c r="Y30" s="8">
        <v>63296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330001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22081</v>
      </c>
      <c r="D33" s="6"/>
      <c r="E33" s="7"/>
      <c r="F33" s="8"/>
      <c r="G33" s="8"/>
      <c r="H33" s="8">
        <v>300</v>
      </c>
      <c r="I33" s="8">
        <v>5055</v>
      </c>
      <c r="J33" s="8">
        <v>5355</v>
      </c>
      <c r="K33" s="8">
        <v>601</v>
      </c>
      <c r="L33" s="8">
        <v>3864</v>
      </c>
      <c r="M33" s="8">
        <v>300</v>
      </c>
      <c r="N33" s="8">
        <v>4765</v>
      </c>
      <c r="O33" s="8"/>
      <c r="P33" s="8"/>
      <c r="Q33" s="8"/>
      <c r="R33" s="8"/>
      <c r="S33" s="8"/>
      <c r="T33" s="8"/>
      <c r="U33" s="8"/>
      <c r="V33" s="8"/>
      <c r="W33" s="8">
        <v>10120</v>
      </c>
      <c r="X33" s="8"/>
      <c r="Y33" s="8">
        <v>10120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352082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2902</v>
      </c>
      <c r="H35" s="35">
        <f t="shared" si="1"/>
        <v>9877</v>
      </c>
      <c r="I35" s="35">
        <f t="shared" si="1"/>
        <v>9951</v>
      </c>
      <c r="J35" s="35">
        <f t="shared" si="1"/>
        <v>22730</v>
      </c>
      <c r="K35" s="35">
        <f t="shared" si="1"/>
        <v>3348</v>
      </c>
      <c r="L35" s="35">
        <f t="shared" si="1"/>
        <v>45504</v>
      </c>
      <c r="M35" s="35">
        <f t="shared" si="1"/>
        <v>1834</v>
      </c>
      <c r="N35" s="35">
        <f t="shared" si="1"/>
        <v>50686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73416</v>
      </c>
      <c r="X35" s="35">
        <f t="shared" si="1"/>
        <v>0</v>
      </c>
      <c r="Y35" s="35">
        <f t="shared" si="1"/>
        <v>73416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-355820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3420438</v>
      </c>
      <c r="H37" s="48">
        <f t="shared" si="2"/>
        <v>2209053</v>
      </c>
      <c r="I37" s="48">
        <f t="shared" si="2"/>
        <v>1955124</v>
      </c>
      <c r="J37" s="48">
        <f t="shared" si="2"/>
        <v>7584615</v>
      </c>
      <c r="K37" s="48">
        <f t="shared" si="2"/>
        <v>2150648</v>
      </c>
      <c r="L37" s="48">
        <f t="shared" si="2"/>
        <v>2068907</v>
      </c>
      <c r="M37" s="48">
        <f t="shared" si="2"/>
        <v>2162391</v>
      </c>
      <c r="N37" s="48">
        <f t="shared" si="2"/>
        <v>6381946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13966561</v>
      </c>
      <c r="X37" s="48">
        <f>IF(F21=F35,0,X21-X35)</f>
        <v>0</v>
      </c>
      <c r="Y37" s="48">
        <f t="shared" si="2"/>
        <v>13966561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-355820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3420438</v>
      </c>
      <c r="H41" s="58">
        <f t="shared" si="3"/>
        <v>2209053</v>
      </c>
      <c r="I41" s="58">
        <f t="shared" si="3"/>
        <v>1955124</v>
      </c>
      <c r="J41" s="58">
        <f t="shared" si="3"/>
        <v>7584615</v>
      </c>
      <c r="K41" s="58">
        <f t="shared" si="3"/>
        <v>2150648</v>
      </c>
      <c r="L41" s="58">
        <f t="shared" si="3"/>
        <v>2068907</v>
      </c>
      <c r="M41" s="58">
        <f t="shared" si="3"/>
        <v>2162391</v>
      </c>
      <c r="N41" s="58">
        <f t="shared" si="3"/>
        <v>6381946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13966561</v>
      </c>
      <c r="X41" s="58">
        <f t="shared" si="3"/>
        <v>0</v>
      </c>
      <c r="Y41" s="58">
        <f t="shared" si="3"/>
        <v>13966561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-355820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3420438</v>
      </c>
      <c r="H43" s="66">
        <f t="shared" si="4"/>
        <v>2209053</v>
      </c>
      <c r="I43" s="66">
        <f t="shared" si="4"/>
        <v>1955124</v>
      </c>
      <c r="J43" s="66">
        <f t="shared" si="4"/>
        <v>7584615</v>
      </c>
      <c r="K43" s="66">
        <f t="shared" si="4"/>
        <v>2150648</v>
      </c>
      <c r="L43" s="66">
        <f t="shared" si="4"/>
        <v>2068907</v>
      </c>
      <c r="M43" s="66">
        <f t="shared" si="4"/>
        <v>2162391</v>
      </c>
      <c r="N43" s="66">
        <f t="shared" si="4"/>
        <v>6381946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13966561</v>
      </c>
      <c r="X43" s="66">
        <f t="shared" si="4"/>
        <v>0</v>
      </c>
      <c r="Y43" s="66">
        <f t="shared" si="4"/>
        <v>13966561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-355820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3420438</v>
      </c>
      <c r="H45" s="58">
        <f t="shared" si="5"/>
        <v>2209053</v>
      </c>
      <c r="I45" s="58">
        <f t="shared" si="5"/>
        <v>1955124</v>
      </c>
      <c r="J45" s="58">
        <f t="shared" si="5"/>
        <v>7584615</v>
      </c>
      <c r="K45" s="58">
        <f t="shared" si="5"/>
        <v>2150648</v>
      </c>
      <c r="L45" s="58">
        <f t="shared" si="5"/>
        <v>2068907</v>
      </c>
      <c r="M45" s="58">
        <f t="shared" si="5"/>
        <v>2162391</v>
      </c>
      <c r="N45" s="58">
        <f t="shared" si="5"/>
        <v>6381946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13966561</v>
      </c>
      <c r="X45" s="58">
        <f t="shared" si="5"/>
        <v>0</v>
      </c>
      <c r="Y45" s="58">
        <f t="shared" si="5"/>
        <v>13966561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-355820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3420438</v>
      </c>
      <c r="H47" s="74">
        <f t="shared" si="6"/>
        <v>2209053</v>
      </c>
      <c r="I47" s="74">
        <f t="shared" si="6"/>
        <v>1955124</v>
      </c>
      <c r="J47" s="74">
        <f t="shared" si="6"/>
        <v>7584615</v>
      </c>
      <c r="K47" s="74">
        <f t="shared" si="6"/>
        <v>2150648</v>
      </c>
      <c r="L47" s="74">
        <f t="shared" si="6"/>
        <v>2068907</v>
      </c>
      <c r="M47" s="73">
        <f t="shared" si="6"/>
        <v>2162391</v>
      </c>
      <c r="N47" s="73">
        <f t="shared" si="6"/>
        <v>6381946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13966561</v>
      </c>
      <c r="X47" s="74">
        <f t="shared" si="6"/>
        <v>0</v>
      </c>
      <c r="Y47" s="74">
        <f t="shared" si="6"/>
        <v>13966561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3600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3600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71798</v>
      </c>
      <c r="D33" s="6"/>
      <c r="E33" s="7">
        <v>99960</v>
      </c>
      <c r="F33" s="8">
        <v>99960</v>
      </c>
      <c r="G33" s="8"/>
      <c r="H33" s="8">
        <v>9701</v>
      </c>
      <c r="I33" s="8">
        <v>10952</v>
      </c>
      <c r="J33" s="8">
        <v>20653</v>
      </c>
      <c r="K33" s="8">
        <v>4512</v>
      </c>
      <c r="L33" s="8">
        <v>8762</v>
      </c>
      <c r="M33" s="8">
        <v>8762</v>
      </c>
      <c r="N33" s="8">
        <v>22036</v>
      </c>
      <c r="O33" s="8"/>
      <c r="P33" s="8"/>
      <c r="Q33" s="8"/>
      <c r="R33" s="8"/>
      <c r="S33" s="8"/>
      <c r="T33" s="8"/>
      <c r="U33" s="8"/>
      <c r="V33" s="8"/>
      <c r="W33" s="8">
        <v>42689</v>
      </c>
      <c r="X33" s="8">
        <v>49980</v>
      </c>
      <c r="Y33" s="8">
        <v>-7291</v>
      </c>
      <c r="Z33" s="2">
        <v>-14.587835134053623</v>
      </c>
      <c r="AA33" s="6">
        <v>99960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71852</v>
      </c>
      <c r="D35" s="33">
        <f>SUM(D24:D34)</f>
        <v>0</v>
      </c>
      <c r="E35" s="34">
        <f t="shared" si="1"/>
        <v>99960</v>
      </c>
      <c r="F35" s="35">
        <f t="shared" si="1"/>
        <v>99960</v>
      </c>
      <c r="G35" s="35">
        <f t="shared" si="1"/>
        <v>0</v>
      </c>
      <c r="H35" s="35">
        <f t="shared" si="1"/>
        <v>9701</v>
      </c>
      <c r="I35" s="35">
        <f t="shared" si="1"/>
        <v>10952</v>
      </c>
      <c r="J35" s="35">
        <f t="shared" si="1"/>
        <v>20653</v>
      </c>
      <c r="K35" s="35">
        <f t="shared" si="1"/>
        <v>4512</v>
      </c>
      <c r="L35" s="35">
        <f t="shared" si="1"/>
        <v>8762</v>
      </c>
      <c r="M35" s="35">
        <f t="shared" si="1"/>
        <v>8762</v>
      </c>
      <c r="N35" s="35">
        <f t="shared" si="1"/>
        <v>22036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42689</v>
      </c>
      <c r="X35" s="35">
        <f t="shared" si="1"/>
        <v>49980</v>
      </c>
      <c r="Y35" s="35">
        <f t="shared" si="1"/>
        <v>-7291</v>
      </c>
      <c r="Z35" s="36">
        <f>+IF(X35&lt;&gt;0,+(Y35/X35)*100,0)</f>
        <v>-14.587835134053623</v>
      </c>
      <c r="AA35" s="33">
        <f>SUM(AA24:AA34)</f>
        <v>99960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-68252</v>
      </c>
      <c r="D37" s="46">
        <f>+D21-D35</f>
        <v>0</v>
      </c>
      <c r="E37" s="47">
        <f t="shared" si="2"/>
        <v>-99960</v>
      </c>
      <c r="F37" s="48">
        <f t="shared" si="2"/>
        <v>-99960</v>
      </c>
      <c r="G37" s="48">
        <f t="shared" si="2"/>
        <v>0</v>
      </c>
      <c r="H37" s="48">
        <f t="shared" si="2"/>
        <v>-9701</v>
      </c>
      <c r="I37" s="48">
        <f t="shared" si="2"/>
        <v>-10952</v>
      </c>
      <c r="J37" s="48">
        <f t="shared" si="2"/>
        <v>-20653</v>
      </c>
      <c r="K37" s="48">
        <f t="shared" si="2"/>
        <v>-4512</v>
      </c>
      <c r="L37" s="48">
        <f t="shared" si="2"/>
        <v>-8762</v>
      </c>
      <c r="M37" s="48">
        <f t="shared" si="2"/>
        <v>-8762</v>
      </c>
      <c r="N37" s="48">
        <f t="shared" si="2"/>
        <v>-22036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-42689</v>
      </c>
      <c r="X37" s="48">
        <f>IF(F21=F35,0,X21-X35)</f>
        <v>-49980</v>
      </c>
      <c r="Y37" s="48">
        <f t="shared" si="2"/>
        <v>7291</v>
      </c>
      <c r="Z37" s="49">
        <f>+IF(X37&lt;&gt;0,+(Y37/X37)*100,0)</f>
        <v>-14.587835134053623</v>
      </c>
      <c r="AA37" s="46">
        <f>+AA21-AA35</f>
        <v>-99960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-68252</v>
      </c>
      <c r="D41" s="56">
        <f>SUM(D37:D40)</f>
        <v>0</v>
      </c>
      <c r="E41" s="57">
        <f t="shared" si="3"/>
        <v>-99960</v>
      </c>
      <c r="F41" s="58">
        <f t="shared" si="3"/>
        <v>-99960</v>
      </c>
      <c r="G41" s="58">
        <f t="shared" si="3"/>
        <v>0</v>
      </c>
      <c r="H41" s="58">
        <f t="shared" si="3"/>
        <v>-9701</v>
      </c>
      <c r="I41" s="58">
        <f t="shared" si="3"/>
        <v>-10952</v>
      </c>
      <c r="J41" s="58">
        <f t="shared" si="3"/>
        <v>-20653</v>
      </c>
      <c r="K41" s="58">
        <f t="shared" si="3"/>
        <v>-4512</v>
      </c>
      <c r="L41" s="58">
        <f t="shared" si="3"/>
        <v>-8762</v>
      </c>
      <c r="M41" s="58">
        <f t="shared" si="3"/>
        <v>-8762</v>
      </c>
      <c r="N41" s="58">
        <f t="shared" si="3"/>
        <v>-22036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-42689</v>
      </c>
      <c r="X41" s="58">
        <f t="shared" si="3"/>
        <v>-49980</v>
      </c>
      <c r="Y41" s="58">
        <f t="shared" si="3"/>
        <v>7291</v>
      </c>
      <c r="Z41" s="59">
        <f>+IF(X41&lt;&gt;0,+(Y41/X41)*100,0)</f>
        <v>-14.587835134053623</v>
      </c>
      <c r="AA41" s="56">
        <f>SUM(AA37:AA40)</f>
        <v>-99960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-68252</v>
      </c>
      <c r="D43" s="64">
        <f>+D41-D42</f>
        <v>0</v>
      </c>
      <c r="E43" s="65">
        <f t="shared" si="4"/>
        <v>-99960</v>
      </c>
      <c r="F43" s="66">
        <f t="shared" si="4"/>
        <v>-99960</v>
      </c>
      <c r="G43" s="66">
        <f t="shared" si="4"/>
        <v>0</v>
      </c>
      <c r="H43" s="66">
        <f t="shared" si="4"/>
        <v>-9701</v>
      </c>
      <c r="I43" s="66">
        <f t="shared" si="4"/>
        <v>-10952</v>
      </c>
      <c r="J43" s="66">
        <f t="shared" si="4"/>
        <v>-20653</v>
      </c>
      <c r="K43" s="66">
        <f t="shared" si="4"/>
        <v>-4512</v>
      </c>
      <c r="L43" s="66">
        <f t="shared" si="4"/>
        <v>-8762</v>
      </c>
      <c r="M43" s="66">
        <f t="shared" si="4"/>
        <v>-8762</v>
      </c>
      <c r="N43" s="66">
        <f t="shared" si="4"/>
        <v>-22036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-42689</v>
      </c>
      <c r="X43" s="66">
        <f t="shared" si="4"/>
        <v>-49980</v>
      </c>
      <c r="Y43" s="66">
        <f t="shared" si="4"/>
        <v>7291</v>
      </c>
      <c r="Z43" s="67">
        <f>+IF(X43&lt;&gt;0,+(Y43/X43)*100,0)</f>
        <v>-14.587835134053623</v>
      </c>
      <c r="AA43" s="64">
        <f>+AA41-AA42</f>
        <v>-99960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-68252</v>
      </c>
      <c r="D45" s="56">
        <f>SUM(D43:D44)</f>
        <v>0</v>
      </c>
      <c r="E45" s="57">
        <f t="shared" si="5"/>
        <v>-99960</v>
      </c>
      <c r="F45" s="58">
        <f t="shared" si="5"/>
        <v>-99960</v>
      </c>
      <c r="G45" s="58">
        <f t="shared" si="5"/>
        <v>0</v>
      </c>
      <c r="H45" s="58">
        <f t="shared" si="5"/>
        <v>-9701</v>
      </c>
      <c r="I45" s="58">
        <f t="shared" si="5"/>
        <v>-10952</v>
      </c>
      <c r="J45" s="58">
        <f t="shared" si="5"/>
        <v>-20653</v>
      </c>
      <c r="K45" s="58">
        <f t="shared" si="5"/>
        <v>-4512</v>
      </c>
      <c r="L45" s="58">
        <f t="shared" si="5"/>
        <v>-8762</v>
      </c>
      <c r="M45" s="58">
        <f t="shared" si="5"/>
        <v>-8762</v>
      </c>
      <c r="N45" s="58">
        <f t="shared" si="5"/>
        <v>-22036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-42689</v>
      </c>
      <c r="X45" s="58">
        <f t="shared" si="5"/>
        <v>-49980</v>
      </c>
      <c r="Y45" s="58">
        <f t="shared" si="5"/>
        <v>7291</v>
      </c>
      <c r="Z45" s="59">
        <f>+IF(X45&lt;&gt;0,+(Y45/X45)*100,0)</f>
        <v>-14.587835134053623</v>
      </c>
      <c r="AA45" s="56">
        <f>SUM(AA43:AA44)</f>
        <v>-99960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-68252</v>
      </c>
      <c r="D47" s="71">
        <f>SUM(D45:D46)</f>
        <v>0</v>
      </c>
      <c r="E47" s="72">
        <f t="shared" si="6"/>
        <v>-99960</v>
      </c>
      <c r="F47" s="73">
        <f t="shared" si="6"/>
        <v>-99960</v>
      </c>
      <c r="G47" s="73">
        <f t="shared" si="6"/>
        <v>0</v>
      </c>
      <c r="H47" s="74">
        <f t="shared" si="6"/>
        <v>-9701</v>
      </c>
      <c r="I47" s="74">
        <f t="shared" si="6"/>
        <v>-10952</v>
      </c>
      <c r="J47" s="74">
        <f t="shared" si="6"/>
        <v>-20653</v>
      </c>
      <c r="K47" s="74">
        <f t="shared" si="6"/>
        <v>-4512</v>
      </c>
      <c r="L47" s="74">
        <f t="shared" si="6"/>
        <v>-8762</v>
      </c>
      <c r="M47" s="73">
        <f t="shared" si="6"/>
        <v>-8762</v>
      </c>
      <c r="N47" s="73">
        <f t="shared" si="6"/>
        <v>-22036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-42689</v>
      </c>
      <c r="X47" s="74">
        <f t="shared" si="6"/>
        <v>-49980</v>
      </c>
      <c r="Y47" s="74">
        <f t="shared" si="6"/>
        <v>7291</v>
      </c>
      <c r="Z47" s="75">
        <f>+IF(X47&lt;&gt;0,+(Y47/X47)*100,0)</f>
        <v>-14.587835134053623</v>
      </c>
      <c r="AA47" s="76">
        <f>SUM(AA45:AA46)</f>
        <v>-99960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1281822403</v>
      </c>
      <c r="D7" s="6"/>
      <c r="E7" s="7">
        <v>353275000</v>
      </c>
      <c r="F7" s="8">
        <v>353275000</v>
      </c>
      <c r="G7" s="8">
        <v>42689</v>
      </c>
      <c r="H7" s="8">
        <v>64217</v>
      </c>
      <c r="I7" s="8">
        <v>39403</v>
      </c>
      <c r="J7" s="8">
        <v>146309</v>
      </c>
      <c r="K7" s="8">
        <v>49046</v>
      </c>
      <c r="L7" s="8">
        <v>9043</v>
      </c>
      <c r="M7" s="8">
        <v>11000</v>
      </c>
      <c r="N7" s="8">
        <v>69089</v>
      </c>
      <c r="O7" s="8"/>
      <c r="P7" s="8"/>
      <c r="Q7" s="8"/>
      <c r="R7" s="8"/>
      <c r="S7" s="8"/>
      <c r="T7" s="8"/>
      <c r="U7" s="8"/>
      <c r="V7" s="8"/>
      <c r="W7" s="8">
        <v>215398</v>
      </c>
      <c r="X7" s="8">
        <v>140501958</v>
      </c>
      <c r="Y7" s="8">
        <v>-140286560</v>
      </c>
      <c r="Z7" s="2">
        <v>-99.846693951410984</v>
      </c>
      <c r="AA7" s="6">
        <v>353275000</v>
      </c>
    </row>
    <row r="8" spans="1:27" ht="13.5" x14ac:dyDescent="0.25">
      <c r="A8" s="25" t="s">
        <v>36</v>
      </c>
      <c r="B8" s="24" t="s">
        <v>32</v>
      </c>
      <c r="C8" s="6">
        <v>33019</v>
      </c>
      <c r="D8" s="6"/>
      <c r="E8" s="7"/>
      <c r="F8" s="8"/>
      <c r="G8" s="8">
        <v>8827</v>
      </c>
      <c r="H8" s="8">
        <v>4287</v>
      </c>
      <c r="I8" s="8">
        <v>3530</v>
      </c>
      <c r="J8" s="8">
        <v>16644</v>
      </c>
      <c r="K8" s="8">
        <v>5401</v>
      </c>
      <c r="L8" s="8">
        <v>2893</v>
      </c>
      <c r="M8" s="8">
        <v>2519</v>
      </c>
      <c r="N8" s="8">
        <v>10813</v>
      </c>
      <c r="O8" s="8"/>
      <c r="P8" s="8"/>
      <c r="Q8" s="8"/>
      <c r="R8" s="8"/>
      <c r="S8" s="8"/>
      <c r="T8" s="8"/>
      <c r="U8" s="8"/>
      <c r="V8" s="8"/>
      <c r="W8" s="8">
        <v>27457</v>
      </c>
      <c r="X8" s="8"/>
      <c r="Y8" s="8">
        <v>27457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1249090</v>
      </c>
      <c r="D18" s="6"/>
      <c r="E18" s="7">
        <v>713962956</v>
      </c>
      <c r="F18" s="8">
        <v>713962956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475975304</v>
      </c>
      <c r="Y18" s="8">
        <v>-475975304</v>
      </c>
      <c r="Z18" s="2">
        <v>-100</v>
      </c>
      <c r="AA18" s="6">
        <v>713962956</v>
      </c>
    </row>
    <row r="19" spans="1:27" ht="13.5" x14ac:dyDescent="0.25">
      <c r="A19" s="23" t="s">
        <v>46</v>
      </c>
      <c r="B19" s="29" t="s">
        <v>32</v>
      </c>
      <c r="C19" s="6">
        <v>859</v>
      </c>
      <c r="D19" s="6"/>
      <c r="E19" s="7">
        <v>3055000</v>
      </c>
      <c r="F19" s="26">
        <v>3055000</v>
      </c>
      <c r="G19" s="26"/>
      <c r="H19" s="26">
        <v>28</v>
      </c>
      <c r="I19" s="26">
        <v>108</v>
      </c>
      <c r="J19" s="26">
        <v>136</v>
      </c>
      <c r="K19" s="26">
        <v>328</v>
      </c>
      <c r="L19" s="26">
        <v>56</v>
      </c>
      <c r="M19" s="26">
        <v>28</v>
      </c>
      <c r="N19" s="26">
        <v>412</v>
      </c>
      <c r="O19" s="26"/>
      <c r="P19" s="26"/>
      <c r="Q19" s="26"/>
      <c r="R19" s="26"/>
      <c r="S19" s="26"/>
      <c r="T19" s="26"/>
      <c r="U19" s="26"/>
      <c r="V19" s="26"/>
      <c r="W19" s="26">
        <v>548</v>
      </c>
      <c r="X19" s="26">
        <v>1837238</v>
      </c>
      <c r="Y19" s="26">
        <v>-1836690</v>
      </c>
      <c r="Z19" s="27">
        <v>-99.970172617809993</v>
      </c>
      <c r="AA19" s="28">
        <v>3055000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1283105371</v>
      </c>
      <c r="D21" s="33">
        <f t="shared" si="0"/>
        <v>0</v>
      </c>
      <c r="E21" s="34">
        <f t="shared" si="0"/>
        <v>1070292956</v>
      </c>
      <c r="F21" s="35">
        <f t="shared" si="0"/>
        <v>1070292956</v>
      </c>
      <c r="G21" s="35">
        <f t="shared" si="0"/>
        <v>51516</v>
      </c>
      <c r="H21" s="35">
        <f t="shared" si="0"/>
        <v>68532</v>
      </c>
      <c r="I21" s="35">
        <f t="shared" si="0"/>
        <v>43041</v>
      </c>
      <c r="J21" s="35">
        <f t="shared" si="0"/>
        <v>163089</v>
      </c>
      <c r="K21" s="35">
        <f t="shared" si="0"/>
        <v>54775</v>
      </c>
      <c r="L21" s="35">
        <f t="shared" si="0"/>
        <v>11992</v>
      </c>
      <c r="M21" s="35">
        <f t="shared" si="0"/>
        <v>13547</v>
      </c>
      <c r="N21" s="35">
        <f t="shared" si="0"/>
        <v>80314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243403</v>
      </c>
      <c r="X21" s="35">
        <f t="shared" si="0"/>
        <v>618314500</v>
      </c>
      <c r="Y21" s="35">
        <f t="shared" si="0"/>
        <v>-618071097</v>
      </c>
      <c r="Z21" s="36">
        <f>+IF(X21&lt;&gt;0,+(Y21/X21)*100,0)</f>
        <v>-99.960634434418083</v>
      </c>
      <c r="AA21" s="33">
        <f>SUM(AA5:AA20)</f>
        <v>1070292956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355721846</v>
      </c>
      <c r="D24" s="6"/>
      <c r="E24" s="7">
        <v>334379447</v>
      </c>
      <c r="F24" s="8">
        <v>334379447</v>
      </c>
      <c r="G24" s="8">
        <v>28245031</v>
      </c>
      <c r="H24" s="8">
        <v>28283575</v>
      </c>
      <c r="I24" s="8">
        <v>28240541</v>
      </c>
      <c r="J24" s="8">
        <v>84769147</v>
      </c>
      <c r="K24" s="8">
        <v>30924193</v>
      </c>
      <c r="L24" s="8">
        <v>28170609</v>
      </c>
      <c r="M24" s="8">
        <v>34199820</v>
      </c>
      <c r="N24" s="8">
        <v>93294622</v>
      </c>
      <c r="O24" s="8"/>
      <c r="P24" s="8"/>
      <c r="Q24" s="8"/>
      <c r="R24" s="8"/>
      <c r="S24" s="8"/>
      <c r="T24" s="8"/>
      <c r="U24" s="8"/>
      <c r="V24" s="8"/>
      <c r="W24" s="8">
        <v>178063769</v>
      </c>
      <c r="X24" s="8">
        <v>167189772</v>
      </c>
      <c r="Y24" s="8">
        <v>10873997</v>
      </c>
      <c r="Z24" s="2">
        <v>6.5039845858513399</v>
      </c>
      <c r="AA24" s="6">
        <v>334379447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195911428</v>
      </c>
      <c r="D27" s="6"/>
      <c r="E27" s="7">
        <v>948116</v>
      </c>
      <c r="F27" s="8">
        <v>948116</v>
      </c>
      <c r="G27" s="8"/>
      <c r="H27" s="8">
        <v>192332</v>
      </c>
      <c r="I27" s="8">
        <v>94849</v>
      </c>
      <c r="J27" s="8">
        <v>287181</v>
      </c>
      <c r="K27" s="8">
        <v>98010</v>
      </c>
      <c r="L27" s="8"/>
      <c r="M27" s="8">
        <v>208667</v>
      </c>
      <c r="N27" s="8">
        <v>306677</v>
      </c>
      <c r="O27" s="8"/>
      <c r="P27" s="8"/>
      <c r="Q27" s="8"/>
      <c r="R27" s="8"/>
      <c r="S27" s="8"/>
      <c r="T27" s="8"/>
      <c r="U27" s="8"/>
      <c r="V27" s="8"/>
      <c r="W27" s="8">
        <v>593858</v>
      </c>
      <c r="X27" s="8">
        <v>474060</v>
      </c>
      <c r="Y27" s="8">
        <v>119798</v>
      </c>
      <c r="Z27" s="2">
        <v>25.270640847150151</v>
      </c>
      <c r="AA27" s="6">
        <v>948116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106848380</v>
      </c>
      <c r="D30" s="6"/>
      <c r="E30" s="7">
        <v>95000000</v>
      </c>
      <c r="F30" s="8">
        <v>95000000</v>
      </c>
      <c r="G30" s="8"/>
      <c r="H30" s="8"/>
      <c r="I30" s="8"/>
      <c r="J30" s="8"/>
      <c r="K30" s="8">
        <v>22305485</v>
      </c>
      <c r="L30" s="8">
        <v>8973732</v>
      </c>
      <c r="M30" s="8"/>
      <c r="N30" s="8">
        <v>31279217</v>
      </c>
      <c r="O30" s="8"/>
      <c r="P30" s="8"/>
      <c r="Q30" s="8"/>
      <c r="R30" s="8"/>
      <c r="S30" s="8"/>
      <c r="T30" s="8"/>
      <c r="U30" s="8"/>
      <c r="V30" s="8"/>
      <c r="W30" s="8">
        <v>31279217</v>
      </c>
      <c r="X30" s="8">
        <v>50000000</v>
      </c>
      <c r="Y30" s="8">
        <v>-18720783</v>
      </c>
      <c r="Z30" s="2">
        <v>-37.441566000000002</v>
      </c>
      <c r="AA30" s="6">
        <v>95000000</v>
      </c>
    </row>
    <row r="31" spans="1:27" ht="13.5" x14ac:dyDescent="0.25">
      <c r="A31" s="25" t="s">
        <v>57</v>
      </c>
      <c r="B31" s="24" t="s">
        <v>32</v>
      </c>
      <c r="C31" s="6">
        <v>206889280</v>
      </c>
      <c r="D31" s="6"/>
      <c r="E31" s="7">
        <v>128311232</v>
      </c>
      <c r="F31" s="8">
        <v>128311232</v>
      </c>
      <c r="G31" s="8"/>
      <c r="H31" s="8">
        <v>4042697</v>
      </c>
      <c r="I31" s="8">
        <v>1018888</v>
      </c>
      <c r="J31" s="8">
        <v>5061585</v>
      </c>
      <c r="K31" s="8">
        <v>1536268</v>
      </c>
      <c r="L31" s="8">
        <v>1995287</v>
      </c>
      <c r="M31" s="8">
        <v>25716185</v>
      </c>
      <c r="N31" s="8">
        <v>29247740</v>
      </c>
      <c r="O31" s="8"/>
      <c r="P31" s="8"/>
      <c r="Q31" s="8"/>
      <c r="R31" s="8"/>
      <c r="S31" s="8"/>
      <c r="T31" s="8"/>
      <c r="U31" s="8"/>
      <c r="V31" s="8"/>
      <c r="W31" s="8">
        <v>34309325</v>
      </c>
      <c r="X31" s="8">
        <v>78010618</v>
      </c>
      <c r="Y31" s="8">
        <v>-43701293</v>
      </c>
      <c r="Z31" s="2">
        <v>-56.019672860430362</v>
      </c>
      <c r="AA31" s="6">
        <v>128311232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101729748</v>
      </c>
      <c r="D33" s="6"/>
      <c r="E33" s="7">
        <v>110877383</v>
      </c>
      <c r="F33" s="8">
        <v>110877383</v>
      </c>
      <c r="G33" s="8">
        <v>6822075</v>
      </c>
      <c r="H33" s="8">
        <v>963666</v>
      </c>
      <c r="I33" s="8">
        <v>7813882</v>
      </c>
      <c r="J33" s="8">
        <v>15599623</v>
      </c>
      <c r="K33" s="8">
        <v>6137820</v>
      </c>
      <c r="L33" s="8">
        <v>6869747</v>
      </c>
      <c r="M33" s="8">
        <v>6122401</v>
      </c>
      <c r="N33" s="8">
        <v>19129968</v>
      </c>
      <c r="O33" s="8"/>
      <c r="P33" s="8"/>
      <c r="Q33" s="8"/>
      <c r="R33" s="8"/>
      <c r="S33" s="8"/>
      <c r="T33" s="8"/>
      <c r="U33" s="8"/>
      <c r="V33" s="8"/>
      <c r="W33" s="8">
        <v>34729591</v>
      </c>
      <c r="X33" s="8">
        <v>45078274</v>
      </c>
      <c r="Y33" s="8">
        <v>-10348683</v>
      </c>
      <c r="Z33" s="2">
        <v>-22.957141171820375</v>
      </c>
      <c r="AA33" s="6">
        <v>110877383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967100682</v>
      </c>
      <c r="D35" s="33">
        <f>SUM(D24:D34)</f>
        <v>0</v>
      </c>
      <c r="E35" s="34">
        <f t="shared" si="1"/>
        <v>669516178</v>
      </c>
      <c r="F35" s="35">
        <f t="shared" si="1"/>
        <v>669516178</v>
      </c>
      <c r="G35" s="35">
        <f t="shared" si="1"/>
        <v>35067106</v>
      </c>
      <c r="H35" s="35">
        <f t="shared" si="1"/>
        <v>33482270</v>
      </c>
      <c r="I35" s="35">
        <f t="shared" si="1"/>
        <v>37168160</v>
      </c>
      <c r="J35" s="35">
        <f t="shared" si="1"/>
        <v>105717536</v>
      </c>
      <c r="K35" s="35">
        <f t="shared" si="1"/>
        <v>61001776</v>
      </c>
      <c r="L35" s="35">
        <f t="shared" si="1"/>
        <v>46009375</v>
      </c>
      <c r="M35" s="35">
        <f t="shared" si="1"/>
        <v>66247073</v>
      </c>
      <c r="N35" s="35">
        <f t="shared" si="1"/>
        <v>173258224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278975760</v>
      </c>
      <c r="X35" s="35">
        <f t="shared" si="1"/>
        <v>340752724</v>
      </c>
      <c r="Y35" s="35">
        <f t="shared" si="1"/>
        <v>-61776964</v>
      </c>
      <c r="Z35" s="36">
        <f>+IF(X35&lt;&gt;0,+(Y35/X35)*100,0)</f>
        <v>-18.12955837148348</v>
      </c>
      <c r="AA35" s="33">
        <f>SUM(AA24:AA34)</f>
        <v>669516178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316004689</v>
      </c>
      <c r="D37" s="46">
        <f>+D21-D35</f>
        <v>0</v>
      </c>
      <c r="E37" s="47">
        <f t="shared" si="2"/>
        <v>400776778</v>
      </c>
      <c r="F37" s="48">
        <f t="shared" si="2"/>
        <v>400776778</v>
      </c>
      <c r="G37" s="48">
        <f t="shared" si="2"/>
        <v>-35015590</v>
      </c>
      <c r="H37" s="48">
        <f t="shared" si="2"/>
        <v>-33413738</v>
      </c>
      <c r="I37" s="48">
        <f t="shared" si="2"/>
        <v>-37125119</v>
      </c>
      <c r="J37" s="48">
        <f t="shared" si="2"/>
        <v>-105554447</v>
      </c>
      <c r="K37" s="48">
        <f t="shared" si="2"/>
        <v>-60947001</v>
      </c>
      <c r="L37" s="48">
        <f t="shared" si="2"/>
        <v>-45997383</v>
      </c>
      <c r="M37" s="48">
        <f t="shared" si="2"/>
        <v>-66233526</v>
      </c>
      <c r="N37" s="48">
        <f t="shared" si="2"/>
        <v>-173177910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-278732357</v>
      </c>
      <c r="X37" s="48">
        <f>IF(F21=F35,0,X21-X35)</f>
        <v>277561776</v>
      </c>
      <c r="Y37" s="48">
        <f t="shared" si="2"/>
        <v>-556294133</v>
      </c>
      <c r="Z37" s="49">
        <f>+IF(X37&lt;&gt;0,+(Y37/X37)*100,0)</f>
        <v>-200.42173710547235</v>
      </c>
      <c r="AA37" s="46">
        <f>+AA21-AA35</f>
        <v>400776778</v>
      </c>
    </row>
    <row r="38" spans="1:27" ht="23.1" customHeight="1" x14ac:dyDescent="0.25">
      <c r="A38" s="50" t="s">
        <v>62</v>
      </c>
      <c r="B38" s="29" t="s">
        <v>32</v>
      </c>
      <c r="C38" s="6">
        <v>624468794</v>
      </c>
      <c r="D38" s="6"/>
      <c r="E38" s="7">
        <v>154000000</v>
      </c>
      <c r="F38" s="8">
        <v>154000000</v>
      </c>
      <c r="G38" s="8"/>
      <c r="H38" s="8"/>
      <c r="I38" s="8"/>
      <c r="J38" s="8"/>
      <c r="K38" s="8">
        <v>21186151</v>
      </c>
      <c r="L38" s="8">
        <v>6155165</v>
      </c>
      <c r="M38" s="8">
        <v>5107856</v>
      </c>
      <c r="N38" s="8">
        <v>32449172</v>
      </c>
      <c r="O38" s="8"/>
      <c r="P38" s="8"/>
      <c r="Q38" s="8"/>
      <c r="R38" s="8"/>
      <c r="S38" s="8"/>
      <c r="T38" s="8"/>
      <c r="U38" s="8"/>
      <c r="V38" s="8"/>
      <c r="W38" s="8">
        <v>32449172</v>
      </c>
      <c r="X38" s="8">
        <v>80873043</v>
      </c>
      <c r="Y38" s="8">
        <v>-48423871</v>
      </c>
      <c r="Z38" s="2">
        <v>-59.876405293665037</v>
      </c>
      <c r="AA38" s="6">
        <v>154000000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940473483</v>
      </c>
      <c r="D41" s="56">
        <f>SUM(D37:D40)</f>
        <v>0</v>
      </c>
      <c r="E41" s="57">
        <f t="shared" si="3"/>
        <v>554776778</v>
      </c>
      <c r="F41" s="58">
        <f t="shared" si="3"/>
        <v>554776778</v>
      </c>
      <c r="G41" s="58">
        <f t="shared" si="3"/>
        <v>-35015590</v>
      </c>
      <c r="H41" s="58">
        <f t="shared" si="3"/>
        <v>-33413738</v>
      </c>
      <c r="I41" s="58">
        <f t="shared" si="3"/>
        <v>-37125119</v>
      </c>
      <c r="J41" s="58">
        <f t="shared" si="3"/>
        <v>-105554447</v>
      </c>
      <c r="K41" s="58">
        <f t="shared" si="3"/>
        <v>-39760850</v>
      </c>
      <c r="L41" s="58">
        <f t="shared" si="3"/>
        <v>-39842218</v>
      </c>
      <c r="M41" s="58">
        <f t="shared" si="3"/>
        <v>-61125670</v>
      </c>
      <c r="N41" s="58">
        <f t="shared" si="3"/>
        <v>-140728738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-246283185</v>
      </c>
      <c r="X41" s="58">
        <f t="shared" si="3"/>
        <v>358434819</v>
      </c>
      <c r="Y41" s="58">
        <f t="shared" si="3"/>
        <v>-604718004</v>
      </c>
      <c r="Z41" s="59">
        <f>+IF(X41&lt;&gt;0,+(Y41/X41)*100,0)</f>
        <v>-168.71073119712736</v>
      </c>
      <c r="AA41" s="56">
        <f>SUM(AA37:AA40)</f>
        <v>554776778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940473483</v>
      </c>
      <c r="D43" s="64">
        <f>+D41-D42</f>
        <v>0</v>
      </c>
      <c r="E43" s="65">
        <f t="shared" si="4"/>
        <v>554776778</v>
      </c>
      <c r="F43" s="66">
        <f t="shared" si="4"/>
        <v>554776778</v>
      </c>
      <c r="G43" s="66">
        <f t="shared" si="4"/>
        <v>-35015590</v>
      </c>
      <c r="H43" s="66">
        <f t="shared" si="4"/>
        <v>-33413738</v>
      </c>
      <c r="I43" s="66">
        <f t="shared" si="4"/>
        <v>-37125119</v>
      </c>
      <c r="J43" s="66">
        <f t="shared" si="4"/>
        <v>-105554447</v>
      </c>
      <c r="K43" s="66">
        <f t="shared" si="4"/>
        <v>-39760850</v>
      </c>
      <c r="L43" s="66">
        <f t="shared" si="4"/>
        <v>-39842218</v>
      </c>
      <c r="M43" s="66">
        <f t="shared" si="4"/>
        <v>-61125670</v>
      </c>
      <c r="N43" s="66">
        <f t="shared" si="4"/>
        <v>-140728738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-246283185</v>
      </c>
      <c r="X43" s="66">
        <f t="shared" si="4"/>
        <v>358434819</v>
      </c>
      <c r="Y43" s="66">
        <f t="shared" si="4"/>
        <v>-604718004</v>
      </c>
      <c r="Z43" s="67">
        <f>+IF(X43&lt;&gt;0,+(Y43/X43)*100,0)</f>
        <v>-168.71073119712736</v>
      </c>
      <c r="AA43" s="64">
        <f>+AA41-AA42</f>
        <v>554776778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940473483</v>
      </c>
      <c r="D45" s="56">
        <f>SUM(D43:D44)</f>
        <v>0</v>
      </c>
      <c r="E45" s="57">
        <f t="shared" si="5"/>
        <v>554776778</v>
      </c>
      <c r="F45" s="58">
        <f t="shared" si="5"/>
        <v>554776778</v>
      </c>
      <c r="G45" s="58">
        <f t="shared" si="5"/>
        <v>-35015590</v>
      </c>
      <c r="H45" s="58">
        <f t="shared" si="5"/>
        <v>-33413738</v>
      </c>
      <c r="I45" s="58">
        <f t="shared" si="5"/>
        <v>-37125119</v>
      </c>
      <c r="J45" s="58">
        <f t="shared" si="5"/>
        <v>-105554447</v>
      </c>
      <c r="K45" s="58">
        <f t="shared" si="5"/>
        <v>-39760850</v>
      </c>
      <c r="L45" s="58">
        <f t="shared" si="5"/>
        <v>-39842218</v>
      </c>
      <c r="M45" s="58">
        <f t="shared" si="5"/>
        <v>-61125670</v>
      </c>
      <c r="N45" s="58">
        <f t="shared" si="5"/>
        <v>-140728738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-246283185</v>
      </c>
      <c r="X45" s="58">
        <f t="shared" si="5"/>
        <v>358434819</v>
      </c>
      <c r="Y45" s="58">
        <f t="shared" si="5"/>
        <v>-604718004</v>
      </c>
      <c r="Z45" s="59">
        <f>+IF(X45&lt;&gt;0,+(Y45/X45)*100,0)</f>
        <v>-168.71073119712736</v>
      </c>
      <c r="AA45" s="56">
        <f>SUM(AA43:AA44)</f>
        <v>554776778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940473483</v>
      </c>
      <c r="D47" s="71">
        <f>SUM(D45:D46)</f>
        <v>0</v>
      </c>
      <c r="E47" s="72">
        <f t="shared" si="6"/>
        <v>554776778</v>
      </c>
      <c r="F47" s="73">
        <f t="shared" si="6"/>
        <v>554776778</v>
      </c>
      <c r="G47" s="73">
        <f t="shared" si="6"/>
        <v>-35015590</v>
      </c>
      <c r="H47" s="74">
        <f t="shared" si="6"/>
        <v>-33413738</v>
      </c>
      <c r="I47" s="74">
        <f t="shared" si="6"/>
        <v>-37125119</v>
      </c>
      <c r="J47" s="74">
        <f t="shared" si="6"/>
        <v>-105554447</v>
      </c>
      <c r="K47" s="74">
        <f t="shared" si="6"/>
        <v>-39760850</v>
      </c>
      <c r="L47" s="74">
        <f t="shared" si="6"/>
        <v>-39842218</v>
      </c>
      <c r="M47" s="73">
        <f t="shared" si="6"/>
        <v>-61125670</v>
      </c>
      <c r="N47" s="73">
        <f t="shared" si="6"/>
        <v>-140728738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-246283185</v>
      </c>
      <c r="X47" s="74">
        <f t="shared" si="6"/>
        <v>358434819</v>
      </c>
      <c r="Y47" s="74">
        <f t="shared" si="6"/>
        <v>-604718004</v>
      </c>
      <c r="Z47" s="75">
        <f>+IF(X47&lt;&gt;0,+(Y47/X47)*100,0)</f>
        <v>-168.71073119712736</v>
      </c>
      <c r="AA47" s="76">
        <f>SUM(AA45:AA46)</f>
        <v>554776778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203521</v>
      </c>
      <c r="H7" s="8">
        <v>49703806</v>
      </c>
      <c r="I7" s="8">
        <v>-47978252</v>
      </c>
      <c r="J7" s="8">
        <v>1929075</v>
      </c>
      <c r="K7" s="8">
        <v>323937</v>
      </c>
      <c r="L7" s="8">
        <v>-1665085</v>
      </c>
      <c r="M7" s="8">
        <v>336771</v>
      </c>
      <c r="N7" s="8">
        <v>-1004377</v>
      </c>
      <c r="O7" s="8"/>
      <c r="P7" s="8"/>
      <c r="Q7" s="8"/>
      <c r="R7" s="8"/>
      <c r="S7" s="8"/>
      <c r="T7" s="8"/>
      <c r="U7" s="8"/>
      <c r="V7" s="8"/>
      <c r="W7" s="8">
        <v>924698</v>
      </c>
      <c r="X7" s="8"/>
      <c r="Y7" s="8">
        <v>924698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2570</v>
      </c>
      <c r="D8" s="6"/>
      <c r="E8" s="7"/>
      <c r="F8" s="8"/>
      <c r="G8" s="8"/>
      <c r="H8" s="8">
        <v>1155</v>
      </c>
      <c r="I8" s="8"/>
      <c r="J8" s="8">
        <v>1155</v>
      </c>
      <c r="K8" s="8">
        <v>1429</v>
      </c>
      <c r="L8" s="8">
        <v>1390</v>
      </c>
      <c r="M8" s="8"/>
      <c r="N8" s="8">
        <v>2819</v>
      </c>
      <c r="O8" s="8"/>
      <c r="P8" s="8"/>
      <c r="Q8" s="8"/>
      <c r="R8" s="8"/>
      <c r="S8" s="8"/>
      <c r="T8" s="8"/>
      <c r="U8" s="8"/>
      <c r="V8" s="8"/>
      <c r="W8" s="8">
        <v>3974</v>
      </c>
      <c r="X8" s="8"/>
      <c r="Y8" s="8">
        <v>3974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30087</v>
      </c>
      <c r="H13" s="8">
        <v>30531</v>
      </c>
      <c r="I13" s="8">
        <v>38880</v>
      </c>
      <c r="J13" s="8">
        <v>99498</v>
      </c>
      <c r="K13" s="8">
        <v>38756</v>
      </c>
      <c r="L13" s="8">
        <v>31435</v>
      </c>
      <c r="M13" s="8">
        <v>32408</v>
      </c>
      <c r="N13" s="8">
        <v>102599</v>
      </c>
      <c r="O13" s="8"/>
      <c r="P13" s="8"/>
      <c r="Q13" s="8"/>
      <c r="R13" s="8"/>
      <c r="S13" s="8"/>
      <c r="T13" s="8"/>
      <c r="U13" s="8"/>
      <c r="V13" s="8"/>
      <c r="W13" s="8">
        <v>202097</v>
      </c>
      <c r="X13" s="8"/>
      <c r="Y13" s="8">
        <v>202097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2570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233608</v>
      </c>
      <c r="H21" s="35">
        <f t="shared" si="0"/>
        <v>49735492</v>
      </c>
      <c r="I21" s="35">
        <f t="shared" si="0"/>
        <v>-47939372</v>
      </c>
      <c r="J21" s="35">
        <f t="shared" si="0"/>
        <v>2029728</v>
      </c>
      <c r="K21" s="35">
        <f t="shared" si="0"/>
        <v>364122</v>
      </c>
      <c r="L21" s="35">
        <f t="shared" si="0"/>
        <v>-1632260</v>
      </c>
      <c r="M21" s="35">
        <f t="shared" si="0"/>
        <v>369179</v>
      </c>
      <c r="N21" s="35">
        <f t="shared" si="0"/>
        <v>-898959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1130769</v>
      </c>
      <c r="X21" s="35">
        <f t="shared" si="0"/>
        <v>0</v>
      </c>
      <c r="Y21" s="35">
        <f t="shared" si="0"/>
        <v>1130769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2570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233608</v>
      </c>
      <c r="H37" s="48">
        <f t="shared" si="2"/>
        <v>49735492</v>
      </c>
      <c r="I37" s="48">
        <f t="shared" si="2"/>
        <v>-47939372</v>
      </c>
      <c r="J37" s="48">
        <f t="shared" si="2"/>
        <v>2029728</v>
      </c>
      <c r="K37" s="48">
        <f t="shared" si="2"/>
        <v>364122</v>
      </c>
      <c r="L37" s="48">
        <f t="shared" si="2"/>
        <v>-1632260</v>
      </c>
      <c r="M37" s="48">
        <f t="shared" si="2"/>
        <v>369179</v>
      </c>
      <c r="N37" s="48">
        <f t="shared" si="2"/>
        <v>-898959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1130769</v>
      </c>
      <c r="X37" s="48">
        <f>IF(F21=F35,0,X21-X35)</f>
        <v>0</v>
      </c>
      <c r="Y37" s="48">
        <f t="shared" si="2"/>
        <v>1130769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2570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233608</v>
      </c>
      <c r="H41" s="58">
        <f t="shared" si="3"/>
        <v>49735492</v>
      </c>
      <c r="I41" s="58">
        <f t="shared" si="3"/>
        <v>-47939372</v>
      </c>
      <c r="J41" s="58">
        <f t="shared" si="3"/>
        <v>2029728</v>
      </c>
      <c r="K41" s="58">
        <f t="shared" si="3"/>
        <v>364122</v>
      </c>
      <c r="L41" s="58">
        <f t="shared" si="3"/>
        <v>-1632260</v>
      </c>
      <c r="M41" s="58">
        <f t="shared" si="3"/>
        <v>369179</v>
      </c>
      <c r="N41" s="58">
        <f t="shared" si="3"/>
        <v>-898959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1130769</v>
      </c>
      <c r="X41" s="58">
        <f t="shared" si="3"/>
        <v>0</v>
      </c>
      <c r="Y41" s="58">
        <f t="shared" si="3"/>
        <v>1130769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2570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233608</v>
      </c>
      <c r="H43" s="66">
        <f t="shared" si="4"/>
        <v>49735492</v>
      </c>
      <c r="I43" s="66">
        <f t="shared" si="4"/>
        <v>-47939372</v>
      </c>
      <c r="J43" s="66">
        <f t="shared" si="4"/>
        <v>2029728</v>
      </c>
      <c r="K43" s="66">
        <f t="shared" si="4"/>
        <v>364122</v>
      </c>
      <c r="L43" s="66">
        <f t="shared" si="4"/>
        <v>-1632260</v>
      </c>
      <c r="M43" s="66">
        <f t="shared" si="4"/>
        <v>369179</v>
      </c>
      <c r="N43" s="66">
        <f t="shared" si="4"/>
        <v>-898959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1130769</v>
      </c>
      <c r="X43" s="66">
        <f t="shared" si="4"/>
        <v>0</v>
      </c>
      <c r="Y43" s="66">
        <f t="shared" si="4"/>
        <v>1130769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2570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233608</v>
      </c>
      <c r="H45" s="58">
        <f t="shared" si="5"/>
        <v>49735492</v>
      </c>
      <c r="I45" s="58">
        <f t="shared" si="5"/>
        <v>-47939372</v>
      </c>
      <c r="J45" s="58">
        <f t="shared" si="5"/>
        <v>2029728</v>
      </c>
      <c r="K45" s="58">
        <f t="shared" si="5"/>
        <v>364122</v>
      </c>
      <c r="L45" s="58">
        <f t="shared" si="5"/>
        <v>-1632260</v>
      </c>
      <c r="M45" s="58">
        <f t="shared" si="5"/>
        <v>369179</v>
      </c>
      <c r="N45" s="58">
        <f t="shared" si="5"/>
        <v>-898959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1130769</v>
      </c>
      <c r="X45" s="58">
        <f t="shared" si="5"/>
        <v>0</v>
      </c>
      <c r="Y45" s="58">
        <f t="shared" si="5"/>
        <v>1130769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2570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233608</v>
      </c>
      <c r="H47" s="74">
        <f t="shared" si="6"/>
        <v>49735492</v>
      </c>
      <c r="I47" s="74">
        <f t="shared" si="6"/>
        <v>-47939372</v>
      </c>
      <c r="J47" s="74">
        <f t="shared" si="6"/>
        <v>2029728</v>
      </c>
      <c r="K47" s="74">
        <f t="shared" si="6"/>
        <v>364122</v>
      </c>
      <c r="L47" s="74">
        <f t="shared" si="6"/>
        <v>-1632260</v>
      </c>
      <c r="M47" s="73">
        <f t="shared" si="6"/>
        <v>369179</v>
      </c>
      <c r="N47" s="73">
        <f t="shared" si="6"/>
        <v>-898959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1130769</v>
      </c>
      <c r="X47" s="74">
        <f t="shared" si="6"/>
        <v>0</v>
      </c>
      <c r="Y47" s="74">
        <f t="shared" si="6"/>
        <v>1130769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-72</v>
      </c>
      <c r="I7" s="8">
        <v>-478</v>
      </c>
      <c r="J7" s="8">
        <v>-550</v>
      </c>
      <c r="K7" s="8">
        <v>-404</v>
      </c>
      <c r="L7" s="8">
        <v>-2467</v>
      </c>
      <c r="M7" s="8">
        <v>-728</v>
      </c>
      <c r="N7" s="8">
        <v>-3599</v>
      </c>
      <c r="O7" s="8"/>
      <c r="P7" s="8"/>
      <c r="Q7" s="8"/>
      <c r="R7" s="8"/>
      <c r="S7" s="8"/>
      <c r="T7" s="8"/>
      <c r="U7" s="8"/>
      <c r="V7" s="8"/>
      <c r="W7" s="8">
        <v>-4149</v>
      </c>
      <c r="X7" s="8"/>
      <c r="Y7" s="8">
        <v>-4149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60437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267984</v>
      </c>
      <c r="D17" s="6"/>
      <c r="E17" s="7">
        <v>438143</v>
      </c>
      <c r="F17" s="8">
        <v>438143</v>
      </c>
      <c r="G17" s="8">
        <v>100608</v>
      </c>
      <c r="H17" s="8">
        <v>82019</v>
      </c>
      <c r="I17" s="8">
        <v>50061</v>
      </c>
      <c r="J17" s="8">
        <v>232688</v>
      </c>
      <c r="K17" s="8">
        <v>165512</v>
      </c>
      <c r="L17" s="8">
        <v>125590</v>
      </c>
      <c r="M17" s="8">
        <v>118011</v>
      </c>
      <c r="N17" s="8">
        <v>409113</v>
      </c>
      <c r="O17" s="8"/>
      <c r="P17" s="8"/>
      <c r="Q17" s="8"/>
      <c r="R17" s="8"/>
      <c r="S17" s="8"/>
      <c r="T17" s="8"/>
      <c r="U17" s="8"/>
      <c r="V17" s="8"/>
      <c r="W17" s="8">
        <v>641801</v>
      </c>
      <c r="X17" s="8">
        <v>219066</v>
      </c>
      <c r="Y17" s="8">
        <v>422735</v>
      </c>
      <c r="Z17" s="2">
        <v>192.97152456337358</v>
      </c>
      <c r="AA17" s="6">
        <v>438143</v>
      </c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328421</v>
      </c>
      <c r="D21" s="33">
        <f t="shared" si="0"/>
        <v>0</v>
      </c>
      <c r="E21" s="34">
        <f t="shared" si="0"/>
        <v>438143</v>
      </c>
      <c r="F21" s="35">
        <f t="shared" si="0"/>
        <v>438143</v>
      </c>
      <c r="G21" s="35">
        <f t="shared" si="0"/>
        <v>100608</v>
      </c>
      <c r="H21" s="35">
        <f t="shared" si="0"/>
        <v>81947</v>
      </c>
      <c r="I21" s="35">
        <f t="shared" si="0"/>
        <v>49583</v>
      </c>
      <c r="J21" s="35">
        <f t="shared" si="0"/>
        <v>232138</v>
      </c>
      <c r="K21" s="35">
        <f t="shared" si="0"/>
        <v>165108</v>
      </c>
      <c r="L21" s="35">
        <f t="shared" si="0"/>
        <v>123123</v>
      </c>
      <c r="M21" s="35">
        <f t="shared" si="0"/>
        <v>117283</v>
      </c>
      <c r="N21" s="35">
        <f t="shared" si="0"/>
        <v>405514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637652</v>
      </c>
      <c r="X21" s="35">
        <f t="shared" si="0"/>
        <v>219066</v>
      </c>
      <c r="Y21" s="35">
        <f t="shared" si="0"/>
        <v>418586</v>
      </c>
      <c r="Z21" s="36">
        <f>+IF(X21&lt;&gt;0,+(Y21/X21)*100,0)</f>
        <v>191.07757479481069</v>
      </c>
      <c r="AA21" s="33">
        <f>SUM(AA5:AA20)</f>
        <v>438143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6271096</v>
      </c>
      <c r="D24" s="6"/>
      <c r="E24" s="7">
        <v>7969869</v>
      </c>
      <c r="F24" s="8">
        <v>7969869</v>
      </c>
      <c r="G24" s="8">
        <v>526311</v>
      </c>
      <c r="H24" s="8">
        <v>567135</v>
      </c>
      <c r="I24" s="8">
        <v>513388</v>
      </c>
      <c r="J24" s="8">
        <v>1606834</v>
      </c>
      <c r="K24" s="8">
        <v>573501</v>
      </c>
      <c r="L24" s="8">
        <v>516129</v>
      </c>
      <c r="M24" s="8">
        <v>564516</v>
      </c>
      <c r="N24" s="8">
        <v>1654146</v>
      </c>
      <c r="O24" s="8"/>
      <c r="P24" s="8"/>
      <c r="Q24" s="8"/>
      <c r="R24" s="8"/>
      <c r="S24" s="8"/>
      <c r="T24" s="8"/>
      <c r="U24" s="8"/>
      <c r="V24" s="8"/>
      <c r="W24" s="8">
        <v>3260980</v>
      </c>
      <c r="X24" s="8">
        <v>3984972</v>
      </c>
      <c r="Y24" s="8">
        <v>-723992</v>
      </c>
      <c r="Z24" s="2">
        <v>-18.168057391620319</v>
      </c>
      <c r="AA24" s="6">
        <v>7969869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17346</v>
      </c>
      <c r="D27" s="6"/>
      <c r="E27" s="7">
        <v>32575</v>
      </c>
      <c r="F27" s="8">
        <v>32575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16296</v>
      </c>
      <c r="Y27" s="8">
        <v>-16296</v>
      </c>
      <c r="Z27" s="2">
        <v>-100</v>
      </c>
      <c r="AA27" s="6">
        <v>32575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90422</v>
      </c>
      <c r="D33" s="6"/>
      <c r="E33" s="7">
        <v>81224</v>
      </c>
      <c r="F33" s="8">
        <v>81224</v>
      </c>
      <c r="G33" s="8">
        <v>11612</v>
      </c>
      <c r="H33" s="8">
        <v>13216</v>
      </c>
      <c r="I33" s="8">
        <v>11945</v>
      </c>
      <c r="J33" s="8">
        <v>36773</v>
      </c>
      <c r="K33" s="8">
        <v>17044</v>
      </c>
      <c r="L33" s="8">
        <v>13383</v>
      </c>
      <c r="M33" s="8">
        <v>16908</v>
      </c>
      <c r="N33" s="8">
        <v>47335</v>
      </c>
      <c r="O33" s="8"/>
      <c r="P33" s="8"/>
      <c r="Q33" s="8"/>
      <c r="R33" s="8"/>
      <c r="S33" s="8"/>
      <c r="T33" s="8"/>
      <c r="U33" s="8"/>
      <c r="V33" s="8"/>
      <c r="W33" s="8">
        <v>84108</v>
      </c>
      <c r="X33" s="8">
        <v>40614</v>
      </c>
      <c r="Y33" s="8">
        <v>43494</v>
      </c>
      <c r="Z33" s="2">
        <v>107.09115083468754</v>
      </c>
      <c r="AA33" s="6">
        <v>81224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6378864</v>
      </c>
      <c r="D35" s="33">
        <f>SUM(D24:D34)</f>
        <v>0</v>
      </c>
      <c r="E35" s="34">
        <f t="shared" si="1"/>
        <v>8083668</v>
      </c>
      <c r="F35" s="35">
        <f t="shared" si="1"/>
        <v>8083668</v>
      </c>
      <c r="G35" s="35">
        <f t="shared" si="1"/>
        <v>537923</v>
      </c>
      <c r="H35" s="35">
        <f t="shared" si="1"/>
        <v>580351</v>
      </c>
      <c r="I35" s="35">
        <f t="shared" si="1"/>
        <v>525333</v>
      </c>
      <c r="J35" s="35">
        <f t="shared" si="1"/>
        <v>1643607</v>
      </c>
      <c r="K35" s="35">
        <f t="shared" si="1"/>
        <v>590545</v>
      </c>
      <c r="L35" s="35">
        <f t="shared" si="1"/>
        <v>529512</v>
      </c>
      <c r="M35" s="35">
        <f t="shared" si="1"/>
        <v>581424</v>
      </c>
      <c r="N35" s="35">
        <f t="shared" si="1"/>
        <v>1701481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3345088</v>
      </c>
      <c r="X35" s="35">
        <f t="shared" si="1"/>
        <v>4041882</v>
      </c>
      <c r="Y35" s="35">
        <f t="shared" si="1"/>
        <v>-696794</v>
      </c>
      <c r="Z35" s="36">
        <f>+IF(X35&lt;&gt;0,+(Y35/X35)*100,0)</f>
        <v>-17.239345433637101</v>
      </c>
      <c r="AA35" s="33">
        <f>SUM(AA24:AA34)</f>
        <v>8083668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-6050443</v>
      </c>
      <c r="D37" s="46">
        <f>+D21-D35</f>
        <v>0</v>
      </c>
      <c r="E37" s="47">
        <f t="shared" si="2"/>
        <v>-7645525</v>
      </c>
      <c r="F37" s="48">
        <f t="shared" si="2"/>
        <v>-7645525</v>
      </c>
      <c r="G37" s="48">
        <f t="shared" si="2"/>
        <v>-437315</v>
      </c>
      <c r="H37" s="48">
        <f t="shared" si="2"/>
        <v>-498404</v>
      </c>
      <c r="I37" s="48">
        <f t="shared" si="2"/>
        <v>-475750</v>
      </c>
      <c r="J37" s="48">
        <f t="shared" si="2"/>
        <v>-1411469</v>
      </c>
      <c r="K37" s="48">
        <f t="shared" si="2"/>
        <v>-425437</v>
      </c>
      <c r="L37" s="48">
        <f t="shared" si="2"/>
        <v>-406389</v>
      </c>
      <c r="M37" s="48">
        <f t="shared" si="2"/>
        <v>-464141</v>
      </c>
      <c r="N37" s="48">
        <f t="shared" si="2"/>
        <v>-1295967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-2707436</v>
      </c>
      <c r="X37" s="48">
        <f>IF(F21=F35,0,X21-X35)</f>
        <v>-3822816</v>
      </c>
      <c r="Y37" s="48">
        <f t="shared" si="2"/>
        <v>1115380</v>
      </c>
      <c r="Z37" s="49">
        <f>+IF(X37&lt;&gt;0,+(Y37/X37)*100,0)</f>
        <v>-29.17692088763885</v>
      </c>
      <c r="AA37" s="46">
        <f>+AA21-AA35</f>
        <v>-7645525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-6050443</v>
      </c>
      <c r="D41" s="56">
        <f>SUM(D37:D40)</f>
        <v>0</v>
      </c>
      <c r="E41" s="57">
        <f t="shared" si="3"/>
        <v>-7645525</v>
      </c>
      <c r="F41" s="58">
        <f t="shared" si="3"/>
        <v>-7645525</v>
      </c>
      <c r="G41" s="58">
        <f t="shared" si="3"/>
        <v>-437315</v>
      </c>
      <c r="H41" s="58">
        <f t="shared" si="3"/>
        <v>-498404</v>
      </c>
      <c r="I41" s="58">
        <f t="shared" si="3"/>
        <v>-475750</v>
      </c>
      <c r="J41" s="58">
        <f t="shared" si="3"/>
        <v>-1411469</v>
      </c>
      <c r="K41" s="58">
        <f t="shared" si="3"/>
        <v>-425437</v>
      </c>
      <c r="L41" s="58">
        <f t="shared" si="3"/>
        <v>-406389</v>
      </c>
      <c r="M41" s="58">
        <f t="shared" si="3"/>
        <v>-464141</v>
      </c>
      <c r="N41" s="58">
        <f t="shared" si="3"/>
        <v>-1295967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-2707436</v>
      </c>
      <c r="X41" s="58">
        <f t="shared" si="3"/>
        <v>-3822816</v>
      </c>
      <c r="Y41" s="58">
        <f t="shared" si="3"/>
        <v>1115380</v>
      </c>
      <c r="Z41" s="59">
        <f>+IF(X41&lt;&gt;0,+(Y41/X41)*100,0)</f>
        <v>-29.17692088763885</v>
      </c>
      <c r="AA41" s="56">
        <f>SUM(AA37:AA40)</f>
        <v>-7645525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-6050443</v>
      </c>
      <c r="D43" s="64">
        <f>+D41-D42</f>
        <v>0</v>
      </c>
      <c r="E43" s="65">
        <f t="shared" si="4"/>
        <v>-7645525</v>
      </c>
      <c r="F43" s="66">
        <f t="shared" si="4"/>
        <v>-7645525</v>
      </c>
      <c r="G43" s="66">
        <f t="shared" si="4"/>
        <v>-437315</v>
      </c>
      <c r="H43" s="66">
        <f t="shared" si="4"/>
        <v>-498404</v>
      </c>
      <c r="I43" s="66">
        <f t="shared" si="4"/>
        <v>-475750</v>
      </c>
      <c r="J43" s="66">
        <f t="shared" si="4"/>
        <v>-1411469</v>
      </c>
      <c r="K43" s="66">
        <f t="shared" si="4"/>
        <v>-425437</v>
      </c>
      <c r="L43" s="66">
        <f t="shared" si="4"/>
        <v>-406389</v>
      </c>
      <c r="M43" s="66">
        <f t="shared" si="4"/>
        <v>-464141</v>
      </c>
      <c r="N43" s="66">
        <f t="shared" si="4"/>
        <v>-1295967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-2707436</v>
      </c>
      <c r="X43" s="66">
        <f t="shared" si="4"/>
        <v>-3822816</v>
      </c>
      <c r="Y43" s="66">
        <f t="shared" si="4"/>
        <v>1115380</v>
      </c>
      <c r="Z43" s="67">
        <f>+IF(X43&lt;&gt;0,+(Y43/X43)*100,0)</f>
        <v>-29.17692088763885</v>
      </c>
      <c r="AA43" s="64">
        <f>+AA41-AA42</f>
        <v>-7645525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-6050443</v>
      </c>
      <c r="D45" s="56">
        <f>SUM(D43:D44)</f>
        <v>0</v>
      </c>
      <c r="E45" s="57">
        <f t="shared" si="5"/>
        <v>-7645525</v>
      </c>
      <c r="F45" s="58">
        <f t="shared" si="5"/>
        <v>-7645525</v>
      </c>
      <c r="G45" s="58">
        <f t="shared" si="5"/>
        <v>-437315</v>
      </c>
      <c r="H45" s="58">
        <f t="shared" si="5"/>
        <v>-498404</v>
      </c>
      <c r="I45" s="58">
        <f t="shared" si="5"/>
        <v>-475750</v>
      </c>
      <c r="J45" s="58">
        <f t="shared" si="5"/>
        <v>-1411469</v>
      </c>
      <c r="K45" s="58">
        <f t="shared" si="5"/>
        <v>-425437</v>
      </c>
      <c r="L45" s="58">
        <f t="shared" si="5"/>
        <v>-406389</v>
      </c>
      <c r="M45" s="58">
        <f t="shared" si="5"/>
        <v>-464141</v>
      </c>
      <c r="N45" s="58">
        <f t="shared" si="5"/>
        <v>-1295967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-2707436</v>
      </c>
      <c r="X45" s="58">
        <f t="shared" si="5"/>
        <v>-3822816</v>
      </c>
      <c r="Y45" s="58">
        <f t="shared" si="5"/>
        <v>1115380</v>
      </c>
      <c r="Z45" s="59">
        <f>+IF(X45&lt;&gt;0,+(Y45/X45)*100,0)</f>
        <v>-29.17692088763885</v>
      </c>
      <c r="AA45" s="56">
        <f>SUM(AA43:AA44)</f>
        <v>-7645525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-6050443</v>
      </c>
      <c r="D47" s="71">
        <f>SUM(D45:D46)</f>
        <v>0</v>
      </c>
      <c r="E47" s="72">
        <f t="shared" si="6"/>
        <v>-7645525</v>
      </c>
      <c r="F47" s="73">
        <f t="shared" si="6"/>
        <v>-7645525</v>
      </c>
      <c r="G47" s="73">
        <f t="shared" si="6"/>
        <v>-437315</v>
      </c>
      <c r="H47" s="74">
        <f t="shared" si="6"/>
        <v>-498404</v>
      </c>
      <c r="I47" s="74">
        <f t="shared" si="6"/>
        <v>-475750</v>
      </c>
      <c r="J47" s="74">
        <f t="shared" si="6"/>
        <v>-1411469</v>
      </c>
      <c r="K47" s="74">
        <f t="shared" si="6"/>
        <v>-425437</v>
      </c>
      <c r="L47" s="74">
        <f t="shared" si="6"/>
        <v>-406389</v>
      </c>
      <c r="M47" s="73">
        <f t="shared" si="6"/>
        <v>-464141</v>
      </c>
      <c r="N47" s="73">
        <f t="shared" si="6"/>
        <v>-1295967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-2707436</v>
      </c>
      <c r="X47" s="74">
        <f t="shared" si="6"/>
        <v>-3822816</v>
      </c>
      <c r="Y47" s="74">
        <f t="shared" si="6"/>
        <v>1115380</v>
      </c>
      <c r="Z47" s="75">
        <f>+IF(X47&lt;&gt;0,+(Y47/X47)*100,0)</f>
        <v>-29.17692088763885</v>
      </c>
      <c r="AA47" s="76">
        <f>SUM(AA45:AA46)</f>
        <v>-7645525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-1728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245374339</v>
      </c>
      <c r="D7" s="6"/>
      <c r="E7" s="7">
        <v>275100800</v>
      </c>
      <c r="F7" s="8">
        <v>275100800</v>
      </c>
      <c r="G7" s="8">
        <v>16332659</v>
      </c>
      <c r="H7" s="8">
        <v>21177144</v>
      </c>
      <c r="I7" s="8">
        <v>20236406</v>
      </c>
      <c r="J7" s="8">
        <v>57746209</v>
      </c>
      <c r="K7" s="8">
        <v>29138710</v>
      </c>
      <c r="L7" s="8">
        <v>30699921</v>
      </c>
      <c r="M7" s="8">
        <v>16765982</v>
      </c>
      <c r="N7" s="8">
        <v>76604613</v>
      </c>
      <c r="O7" s="8"/>
      <c r="P7" s="8"/>
      <c r="Q7" s="8"/>
      <c r="R7" s="8"/>
      <c r="S7" s="8"/>
      <c r="T7" s="8"/>
      <c r="U7" s="8"/>
      <c r="V7" s="8"/>
      <c r="W7" s="8">
        <v>134350822</v>
      </c>
      <c r="X7" s="8">
        <v>137550576</v>
      </c>
      <c r="Y7" s="8">
        <v>-3199754</v>
      </c>
      <c r="Z7" s="2">
        <v>-2.3262381685700828</v>
      </c>
      <c r="AA7" s="6">
        <v>275100800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73998</v>
      </c>
      <c r="Y15" s="8">
        <v>-67124</v>
      </c>
      <c r="Z15" s="2">
        <v>-90.71055974485796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6600</v>
      </c>
      <c r="F19" s="26">
        <v>6600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3312</v>
      </c>
      <c r="Y19" s="26">
        <v>-3312</v>
      </c>
      <c r="Z19" s="27">
        <v>-100</v>
      </c>
      <c r="AA19" s="28">
        <v>6600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245377493</v>
      </c>
      <c r="D21" s="33">
        <f t="shared" si="0"/>
        <v>0</v>
      </c>
      <c r="E21" s="34">
        <f t="shared" si="0"/>
        <v>275255400</v>
      </c>
      <c r="F21" s="35">
        <f t="shared" si="0"/>
        <v>275255400</v>
      </c>
      <c r="G21" s="35">
        <f t="shared" si="0"/>
        <v>16332659</v>
      </c>
      <c r="H21" s="35">
        <f t="shared" si="0"/>
        <v>21177400</v>
      </c>
      <c r="I21" s="35">
        <f t="shared" si="0"/>
        <v>20243024</v>
      </c>
      <c r="J21" s="35">
        <f t="shared" si="0"/>
        <v>57753083</v>
      </c>
      <c r="K21" s="35">
        <f t="shared" si="0"/>
        <v>29138710</v>
      </c>
      <c r="L21" s="35">
        <f t="shared" si="0"/>
        <v>30699921</v>
      </c>
      <c r="M21" s="35">
        <f t="shared" si="0"/>
        <v>16765982</v>
      </c>
      <c r="N21" s="35">
        <f t="shared" si="0"/>
        <v>76604613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134357696</v>
      </c>
      <c r="X21" s="35">
        <f t="shared" si="0"/>
        <v>137627886</v>
      </c>
      <c r="Y21" s="35">
        <f t="shared" si="0"/>
        <v>-3270190</v>
      </c>
      <c r="Z21" s="36">
        <f>+IF(X21&lt;&gt;0,+(Y21/X21)*100,0)</f>
        <v>-2.3761100275855433</v>
      </c>
      <c r="AA21" s="33">
        <f>SUM(AA5:AA20)</f>
        <v>275255400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114016007</v>
      </c>
      <c r="D24" s="6"/>
      <c r="E24" s="7">
        <v>126648308</v>
      </c>
      <c r="F24" s="8">
        <v>126648308</v>
      </c>
      <c r="G24" s="8">
        <v>10153270</v>
      </c>
      <c r="H24" s="8">
        <v>10509625</v>
      </c>
      <c r="I24" s="8">
        <v>10817211</v>
      </c>
      <c r="J24" s="8">
        <v>31480106</v>
      </c>
      <c r="K24" s="8">
        <v>9883763</v>
      </c>
      <c r="L24" s="8">
        <v>11442162</v>
      </c>
      <c r="M24" s="8">
        <v>11789873</v>
      </c>
      <c r="N24" s="8">
        <v>33115798</v>
      </c>
      <c r="O24" s="8"/>
      <c r="P24" s="8"/>
      <c r="Q24" s="8"/>
      <c r="R24" s="8"/>
      <c r="S24" s="8"/>
      <c r="T24" s="8"/>
      <c r="U24" s="8"/>
      <c r="V24" s="8"/>
      <c r="W24" s="8">
        <v>64595904</v>
      </c>
      <c r="X24" s="8">
        <v>63324162</v>
      </c>
      <c r="Y24" s="8">
        <v>1271742</v>
      </c>
      <c r="Z24" s="2">
        <v>2.0083045078433095</v>
      </c>
      <c r="AA24" s="6">
        <v>126648308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181510978</v>
      </c>
      <c r="D27" s="6"/>
      <c r="E27" s="7">
        <v>48895980</v>
      </c>
      <c r="F27" s="8">
        <v>48895980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24447990</v>
      </c>
      <c r="Y27" s="8">
        <v>-24447990</v>
      </c>
      <c r="Z27" s="2">
        <v>-100</v>
      </c>
      <c r="AA27" s="6">
        <v>48895980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201492061</v>
      </c>
      <c r="D30" s="6"/>
      <c r="E30" s="7">
        <v>222883400</v>
      </c>
      <c r="F30" s="8">
        <v>222883400</v>
      </c>
      <c r="G30" s="8">
        <v>674249</v>
      </c>
      <c r="H30" s="8">
        <v>585053</v>
      </c>
      <c r="I30" s="8">
        <v>833882</v>
      </c>
      <c r="J30" s="8">
        <v>2093184</v>
      </c>
      <c r="K30" s="8">
        <v>319671</v>
      </c>
      <c r="L30" s="8">
        <v>696869</v>
      </c>
      <c r="M30" s="8">
        <v>547103</v>
      </c>
      <c r="N30" s="8">
        <v>1563643</v>
      </c>
      <c r="O30" s="8"/>
      <c r="P30" s="8"/>
      <c r="Q30" s="8"/>
      <c r="R30" s="8"/>
      <c r="S30" s="8"/>
      <c r="T30" s="8"/>
      <c r="U30" s="8"/>
      <c r="V30" s="8"/>
      <c r="W30" s="8">
        <v>3656827</v>
      </c>
      <c r="X30" s="8">
        <v>111441708</v>
      </c>
      <c r="Y30" s="8">
        <v>-107784881</v>
      </c>
      <c r="Z30" s="2">
        <v>-96.718619029062253</v>
      </c>
      <c r="AA30" s="6">
        <v>222883400</v>
      </c>
    </row>
    <row r="31" spans="1:27" ht="13.5" x14ac:dyDescent="0.25">
      <c r="A31" s="25" t="s">
        <v>57</v>
      </c>
      <c r="B31" s="24" t="s">
        <v>32</v>
      </c>
      <c r="C31" s="6">
        <v>147928423</v>
      </c>
      <c r="D31" s="6"/>
      <c r="E31" s="7">
        <v>92388300</v>
      </c>
      <c r="F31" s="8">
        <v>92388300</v>
      </c>
      <c r="G31" s="8">
        <v>18918583</v>
      </c>
      <c r="H31" s="8">
        <v>20228079</v>
      </c>
      <c r="I31" s="8">
        <v>19109566</v>
      </c>
      <c r="J31" s="8">
        <v>58256228</v>
      </c>
      <c r="K31" s="8">
        <v>8070144</v>
      </c>
      <c r="L31" s="8">
        <v>20739145</v>
      </c>
      <c r="M31" s="8"/>
      <c r="N31" s="8">
        <v>28809289</v>
      </c>
      <c r="O31" s="8"/>
      <c r="P31" s="8"/>
      <c r="Q31" s="8"/>
      <c r="R31" s="8"/>
      <c r="S31" s="8"/>
      <c r="T31" s="8"/>
      <c r="U31" s="8"/>
      <c r="V31" s="8"/>
      <c r="W31" s="8">
        <v>87065517</v>
      </c>
      <c r="X31" s="8">
        <v>46194150</v>
      </c>
      <c r="Y31" s="8">
        <v>40871367</v>
      </c>
      <c r="Z31" s="2">
        <v>88.477365640454479</v>
      </c>
      <c r="AA31" s="6">
        <v>92388300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21284095</v>
      </c>
      <c r="D33" s="6"/>
      <c r="E33" s="7">
        <v>3099400</v>
      </c>
      <c r="F33" s="8">
        <v>3099400</v>
      </c>
      <c r="G33" s="8">
        <v>1551186</v>
      </c>
      <c r="H33" s="8">
        <v>2426545</v>
      </c>
      <c r="I33" s="8">
        <v>1708973</v>
      </c>
      <c r="J33" s="8">
        <v>5686704</v>
      </c>
      <c r="K33" s="8">
        <v>2536981</v>
      </c>
      <c r="L33" s="8">
        <v>1735371</v>
      </c>
      <c r="M33" s="8">
        <v>1444993</v>
      </c>
      <c r="N33" s="8">
        <v>5717345</v>
      </c>
      <c r="O33" s="8"/>
      <c r="P33" s="8"/>
      <c r="Q33" s="8"/>
      <c r="R33" s="8"/>
      <c r="S33" s="8"/>
      <c r="T33" s="8"/>
      <c r="U33" s="8"/>
      <c r="V33" s="8"/>
      <c r="W33" s="8">
        <v>11404049</v>
      </c>
      <c r="X33" s="8">
        <v>1549668</v>
      </c>
      <c r="Y33" s="8">
        <v>9854381</v>
      </c>
      <c r="Z33" s="2">
        <v>635.90272238956982</v>
      </c>
      <c r="AA33" s="6">
        <v>3099400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666231564</v>
      </c>
      <c r="D35" s="33">
        <f>SUM(D24:D34)</f>
        <v>0</v>
      </c>
      <c r="E35" s="34">
        <f t="shared" si="1"/>
        <v>493915388</v>
      </c>
      <c r="F35" s="35">
        <f t="shared" si="1"/>
        <v>493915388</v>
      </c>
      <c r="G35" s="35">
        <f t="shared" si="1"/>
        <v>31297288</v>
      </c>
      <c r="H35" s="35">
        <f t="shared" si="1"/>
        <v>33749302</v>
      </c>
      <c r="I35" s="35">
        <f t="shared" si="1"/>
        <v>32469632</v>
      </c>
      <c r="J35" s="35">
        <f t="shared" si="1"/>
        <v>97516222</v>
      </c>
      <c r="K35" s="35">
        <f t="shared" si="1"/>
        <v>20810559</v>
      </c>
      <c r="L35" s="35">
        <f t="shared" si="1"/>
        <v>34613547</v>
      </c>
      <c r="M35" s="35">
        <f t="shared" si="1"/>
        <v>13781969</v>
      </c>
      <c r="N35" s="35">
        <f t="shared" si="1"/>
        <v>69206075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166722297</v>
      </c>
      <c r="X35" s="35">
        <f t="shared" si="1"/>
        <v>246957678</v>
      </c>
      <c r="Y35" s="35">
        <f t="shared" si="1"/>
        <v>-80235381</v>
      </c>
      <c r="Z35" s="36">
        <f>+IF(X35&lt;&gt;0,+(Y35/X35)*100,0)</f>
        <v>-32.48952680871902</v>
      </c>
      <c r="AA35" s="33">
        <f>SUM(AA24:AA34)</f>
        <v>493915388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-420854071</v>
      </c>
      <c r="D37" s="46">
        <f>+D21-D35</f>
        <v>0</v>
      </c>
      <c r="E37" s="47">
        <f t="shared" si="2"/>
        <v>-218659988</v>
      </c>
      <c r="F37" s="48">
        <f t="shared" si="2"/>
        <v>-218659988</v>
      </c>
      <c r="G37" s="48">
        <f t="shared" si="2"/>
        <v>-14964629</v>
      </c>
      <c r="H37" s="48">
        <f t="shared" si="2"/>
        <v>-12571902</v>
      </c>
      <c r="I37" s="48">
        <f t="shared" si="2"/>
        <v>-12226608</v>
      </c>
      <c r="J37" s="48">
        <f t="shared" si="2"/>
        <v>-39763139</v>
      </c>
      <c r="K37" s="48">
        <f t="shared" si="2"/>
        <v>8328151</v>
      </c>
      <c r="L37" s="48">
        <f t="shared" si="2"/>
        <v>-3913626</v>
      </c>
      <c r="M37" s="48">
        <f t="shared" si="2"/>
        <v>2984013</v>
      </c>
      <c r="N37" s="48">
        <f t="shared" si="2"/>
        <v>7398538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-32364601</v>
      </c>
      <c r="X37" s="48">
        <f>IF(F21=F35,0,X21-X35)</f>
        <v>-109329792</v>
      </c>
      <c r="Y37" s="48">
        <f t="shared" si="2"/>
        <v>76965191</v>
      </c>
      <c r="Z37" s="49">
        <f>+IF(X37&lt;&gt;0,+(Y37/X37)*100,0)</f>
        <v>-70.39727195310131</v>
      </c>
      <c r="AA37" s="46">
        <f>+AA21-AA35</f>
        <v>-218659988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-420854071</v>
      </c>
      <c r="D41" s="56">
        <f>SUM(D37:D40)</f>
        <v>0</v>
      </c>
      <c r="E41" s="57">
        <f t="shared" si="3"/>
        <v>-218659988</v>
      </c>
      <c r="F41" s="58">
        <f t="shared" si="3"/>
        <v>-218659988</v>
      </c>
      <c r="G41" s="58">
        <f t="shared" si="3"/>
        <v>-14964629</v>
      </c>
      <c r="H41" s="58">
        <f t="shared" si="3"/>
        <v>-12571902</v>
      </c>
      <c r="I41" s="58">
        <f t="shared" si="3"/>
        <v>-12226608</v>
      </c>
      <c r="J41" s="58">
        <f t="shared" si="3"/>
        <v>-39763139</v>
      </c>
      <c r="K41" s="58">
        <f t="shared" si="3"/>
        <v>8328151</v>
      </c>
      <c r="L41" s="58">
        <f t="shared" si="3"/>
        <v>-3913626</v>
      </c>
      <c r="M41" s="58">
        <f t="shared" si="3"/>
        <v>2984013</v>
      </c>
      <c r="N41" s="58">
        <f t="shared" si="3"/>
        <v>7398538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-32364601</v>
      </c>
      <c r="X41" s="58">
        <f t="shared" si="3"/>
        <v>-109329792</v>
      </c>
      <c r="Y41" s="58">
        <f t="shared" si="3"/>
        <v>76965191</v>
      </c>
      <c r="Z41" s="59">
        <f>+IF(X41&lt;&gt;0,+(Y41/X41)*100,0)</f>
        <v>-70.39727195310131</v>
      </c>
      <c r="AA41" s="56">
        <f>SUM(AA37:AA40)</f>
        <v>-218659988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-420854071</v>
      </c>
      <c r="D43" s="64">
        <f>+D41-D42</f>
        <v>0</v>
      </c>
      <c r="E43" s="65">
        <f t="shared" si="4"/>
        <v>-218659988</v>
      </c>
      <c r="F43" s="66">
        <f t="shared" si="4"/>
        <v>-218659988</v>
      </c>
      <c r="G43" s="66">
        <f t="shared" si="4"/>
        <v>-14964629</v>
      </c>
      <c r="H43" s="66">
        <f t="shared" si="4"/>
        <v>-12571902</v>
      </c>
      <c r="I43" s="66">
        <f t="shared" si="4"/>
        <v>-12226608</v>
      </c>
      <c r="J43" s="66">
        <f t="shared" si="4"/>
        <v>-39763139</v>
      </c>
      <c r="K43" s="66">
        <f t="shared" si="4"/>
        <v>8328151</v>
      </c>
      <c r="L43" s="66">
        <f t="shared" si="4"/>
        <v>-3913626</v>
      </c>
      <c r="M43" s="66">
        <f t="shared" si="4"/>
        <v>2984013</v>
      </c>
      <c r="N43" s="66">
        <f t="shared" si="4"/>
        <v>7398538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-32364601</v>
      </c>
      <c r="X43" s="66">
        <f t="shared" si="4"/>
        <v>-109329792</v>
      </c>
      <c r="Y43" s="66">
        <f t="shared" si="4"/>
        <v>76965191</v>
      </c>
      <c r="Z43" s="67">
        <f>+IF(X43&lt;&gt;0,+(Y43/X43)*100,0)</f>
        <v>-70.39727195310131</v>
      </c>
      <c r="AA43" s="64">
        <f>+AA41-AA42</f>
        <v>-218659988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-420854071</v>
      </c>
      <c r="D45" s="56">
        <f>SUM(D43:D44)</f>
        <v>0</v>
      </c>
      <c r="E45" s="57">
        <f t="shared" si="5"/>
        <v>-218659988</v>
      </c>
      <c r="F45" s="58">
        <f t="shared" si="5"/>
        <v>-218659988</v>
      </c>
      <c r="G45" s="58">
        <f t="shared" si="5"/>
        <v>-14964629</v>
      </c>
      <c r="H45" s="58">
        <f t="shared" si="5"/>
        <v>-12571902</v>
      </c>
      <c r="I45" s="58">
        <f t="shared" si="5"/>
        <v>-12226608</v>
      </c>
      <c r="J45" s="58">
        <f t="shared" si="5"/>
        <v>-39763139</v>
      </c>
      <c r="K45" s="58">
        <f t="shared" si="5"/>
        <v>8328151</v>
      </c>
      <c r="L45" s="58">
        <f t="shared" si="5"/>
        <v>-3913626</v>
      </c>
      <c r="M45" s="58">
        <f t="shared" si="5"/>
        <v>2984013</v>
      </c>
      <c r="N45" s="58">
        <f t="shared" si="5"/>
        <v>7398538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-32364601</v>
      </c>
      <c r="X45" s="58">
        <f t="shared" si="5"/>
        <v>-109329792</v>
      </c>
      <c r="Y45" s="58">
        <f t="shared" si="5"/>
        <v>76965191</v>
      </c>
      <c r="Z45" s="59">
        <f>+IF(X45&lt;&gt;0,+(Y45/X45)*100,0)</f>
        <v>-70.39727195310131</v>
      </c>
      <c r="AA45" s="56">
        <f>SUM(AA43:AA44)</f>
        <v>-218659988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-420854071</v>
      </c>
      <c r="D47" s="71">
        <f>SUM(D45:D46)</f>
        <v>0</v>
      </c>
      <c r="E47" s="72">
        <f t="shared" si="6"/>
        <v>-218659988</v>
      </c>
      <c r="F47" s="73">
        <f t="shared" si="6"/>
        <v>-218659988</v>
      </c>
      <c r="G47" s="73">
        <f t="shared" si="6"/>
        <v>-14964629</v>
      </c>
      <c r="H47" s="74">
        <f t="shared" si="6"/>
        <v>-12571902</v>
      </c>
      <c r="I47" s="74">
        <f t="shared" si="6"/>
        <v>-12226608</v>
      </c>
      <c r="J47" s="74">
        <f t="shared" si="6"/>
        <v>-39763139</v>
      </c>
      <c r="K47" s="74">
        <f t="shared" si="6"/>
        <v>8328151</v>
      </c>
      <c r="L47" s="74">
        <f t="shared" si="6"/>
        <v>-3913626</v>
      </c>
      <c r="M47" s="73">
        <f t="shared" si="6"/>
        <v>2984013</v>
      </c>
      <c r="N47" s="73">
        <f t="shared" si="6"/>
        <v>7398538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-32364601</v>
      </c>
      <c r="X47" s="74">
        <f t="shared" si="6"/>
        <v>-109329792</v>
      </c>
      <c r="Y47" s="74">
        <f t="shared" si="6"/>
        <v>76965191</v>
      </c>
      <c r="Z47" s="75">
        <f>+IF(X47&lt;&gt;0,+(Y47/X47)*100,0)</f>
        <v>-70.39727195310131</v>
      </c>
      <c r="AA47" s="76">
        <f>SUM(AA45:AA46)</f>
        <v>-218659988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25720000</v>
      </c>
      <c r="F7" s="8">
        <v>25720000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12859998</v>
      </c>
      <c r="Y7" s="8">
        <v>-12859998</v>
      </c>
      <c r="Z7" s="2">
        <v>-100</v>
      </c>
      <c r="AA7" s="6">
        <v>25720000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261516055</v>
      </c>
      <c r="D18" s="6"/>
      <c r="E18" s="7">
        <v>207292000</v>
      </c>
      <c r="F18" s="8">
        <v>207292000</v>
      </c>
      <c r="G18" s="8">
        <v>86111435</v>
      </c>
      <c r="H18" s="8">
        <v>5757123</v>
      </c>
      <c r="I18" s="8">
        <v>2297219</v>
      </c>
      <c r="J18" s="8">
        <v>94165777</v>
      </c>
      <c r="K18" s="8">
        <v>863058</v>
      </c>
      <c r="L18" s="8">
        <v>6967746</v>
      </c>
      <c r="M18" s="8">
        <v>73296235</v>
      </c>
      <c r="N18" s="8">
        <v>81127039</v>
      </c>
      <c r="O18" s="8"/>
      <c r="P18" s="8"/>
      <c r="Q18" s="8"/>
      <c r="R18" s="8"/>
      <c r="S18" s="8"/>
      <c r="T18" s="8"/>
      <c r="U18" s="8"/>
      <c r="V18" s="8"/>
      <c r="W18" s="8">
        <v>175292816</v>
      </c>
      <c r="X18" s="8">
        <v>107813422</v>
      </c>
      <c r="Y18" s="8">
        <v>67479394</v>
      </c>
      <c r="Z18" s="2">
        <v>62.589047586301447</v>
      </c>
      <c r="AA18" s="6">
        <v>207292000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261516055</v>
      </c>
      <c r="D21" s="33">
        <f t="shared" si="0"/>
        <v>0</v>
      </c>
      <c r="E21" s="34">
        <f t="shared" si="0"/>
        <v>233012000</v>
      </c>
      <c r="F21" s="35">
        <f t="shared" si="0"/>
        <v>233012000</v>
      </c>
      <c r="G21" s="35">
        <f t="shared" si="0"/>
        <v>86111435</v>
      </c>
      <c r="H21" s="35">
        <f t="shared" si="0"/>
        <v>5757123</v>
      </c>
      <c r="I21" s="35">
        <f t="shared" si="0"/>
        <v>2297219</v>
      </c>
      <c r="J21" s="35">
        <f t="shared" si="0"/>
        <v>94165777</v>
      </c>
      <c r="K21" s="35">
        <f t="shared" si="0"/>
        <v>863058</v>
      </c>
      <c r="L21" s="35">
        <f t="shared" si="0"/>
        <v>6967746</v>
      </c>
      <c r="M21" s="35">
        <f t="shared" si="0"/>
        <v>73296235</v>
      </c>
      <c r="N21" s="35">
        <f t="shared" si="0"/>
        <v>81127039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175292816</v>
      </c>
      <c r="X21" s="35">
        <f t="shared" si="0"/>
        <v>120673420</v>
      </c>
      <c r="Y21" s="35">
        <f t="shared" si="0"/>
        <v>54619396</v>
      </c>
      <c r="Z21" s="36">
        <f>+IF(X21&lt;&gt;0,+(Y21/X21)*100,0)</f>
        <v>45.262159637142965</v>
      </c>
      <c r="AA21" s="33">
        <f>SUM(AA5:AA20)</f>
        <v>233012000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106985249</v>
      </c>
      <c r="D24" s="6"/>
      <c r="E24" s="7">
        <v>114668000</v>
      </c>
      <c r="F24" s="8">
        <v>114668000</v>
      </c>
      <c r="G24" s="8">
        <v>7336470</v>
      </c>
      <c r="H24" s="8">
        <v>8199432</v>
      </c>
      <c r="I24" s="8">
        <v>7981055</v>
      </c>
      <c r="J24" s="8">
        <v>23516957</v>
      </c>
      <c r="K24" s="8">
        <v>9330594</v>
      </c>
      <c r="L24" s="8">
        <v>8339127</v>
      </c>
      <c r="M24" s="8">
        <v>9893991</v>
      </c>
      <c r="N24" s="8">
        <v>27563712</v>
      </c>
      <c r="O24" s="8"/>
      <c r="P24" s="8"/>
      <c r="Q24" s="8"/>
      <c r="R24" s="8"/>
      <c r="S24" s="8"/>
      <c r="T24" s="8"/>
      <c r="U24" s="8"/>
      <c r="V24" s="8"/>
      <c r="W24" s="8">
        <v>51080669</v>
      </c>
      <c r="X24" s="8">
        <v>57333984</v>
      </c>
      <c r="Y24" s="8">
        <v>-6253315</v>
      </c>
      <c r="Z24" s="2">
        <v>-10.906820987705999</v>
      </c>
      <c r="AA24" s="6">
        <v>114668000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68349960</v>
      </c>
      <c r="D27" s="6"/>
      <c r="E27" s="7">
        <v>60875000</v>
      </c>
      <c r="F27" s="8">
        <v>60875000</v>
      </c>
      <c r="G27" s="8">
        <v>4716855</v>
      </c>
      <c r="H27" s="8">
        <v>4892966</v>
      </c>
      <c r="I27" s="8">
        <v>4989451</v>
      </c>
      <c r="J27" s="8">
        <v>14599272</v>
      </c>
      <c r="K27" s="8">
        <v>4927591</v>
      </c>
      <c r="L27" s="8">
        <v>4763387</v>
      </c>
      <c r="M27" s="8">
        <v>4960879</v>
      </c>
      <c r="N27" s="8">
        <v>14651857</v>
      </c>
      <c r="O27" s="8"/>
      <c r="P27" s="8"/>
      <c r="Q27" s="8"/>
      <c r="R27" s="8"/>
      <c r="S27" s="8"/>
      <c r="T27" s="8"/>
      <c r="U27" s="8"/>
      <c r="V27" s="8"/>
      <c r="W27" s="8">
        <v>29251129</v>
      </c>
      <c r="X27" s="8">
        <v>30437502</v>
      </c>
      <c r="Y27" s="8">
        <v>-1186373</v>
      </c>
      <c r="Z27" s="2">
        <v>-3.8977344461447592</v>
      </c>
      <c r="AA27" s="6">
        <v>60875000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76565359</v>
      </c>
      <c r="D30" s="6"/>
      <c r="E30" s="7">
        <v>84426000</v>
      </c>
      <c r="F30" s="8">
        <v>84426000</v>
      </c>
      <c r="G30" s="8">
        <v>374982</v>
      </c>
      <c r="H30" s="8">
        <v>5121728</v>
      </c>
      <c r="I30" s="8">
        <v>7800044</v>
      </c>
      <c r="J30" s="8">
        <v>13296754</v>
      </c>
      <c r="K30" s="8">
        <v>-10679368</v>
      </c>
      <c r="L30" s="8">
        <v>20779212</v>
      </c>
      <c r="M30" s="8">
        <v>5084676</v>
      </c>
      <c r="N30" s="8">
        <v>15184520</v>
      </c>
      <c r="O30" s="8"/>
      <c r="P30" s="8"/>
      <c r="Q30" s="8"/>
      <c r="R30" s="8"/>
      <c r="S30" s="8"/>
      <c r="T30" s="8"/>
      <c r="U30" s="8"/>
      <c r="V30" s="8"/>
      <c r="W30" s="8">
        <v>28481274</v>
      </c>
      <c r="X30" s="8">
        <v>37790550</v>
      </c>
      <c r="Y30" s="8">
        <v>-9309276</v>
      </c>
      <c r="Z30" s="2">
        <v>-24.633872753902761</v>
      </c>
      <c r="AA30" s="6">
        <v>84426000</v>
      </c>
    </row>
    <row r="31" spans="1:27" ht="13.5" x14ac:dyDescent="0.25">
      <c r="A31" s="25" t="s">
        <v>57</v>
      </c>
      <c r="B31" s="24" t="s">
        <v>32</v>
      </c>
      <c r="C31" s="6">
        <v>44496136</v>
      </c>
      <c r="D31" s="6"/>
      <c r="E31" s="7">
        <v>10291000</v>
      </c>
      <c r="F31" s="8">
        <v>10291000</v>
      </c>
      <c r="G31" s="8">
        <v>-696592</v>
      </c>
      <c r="H31" s="8">
        <v>637559</v>
      </c>
      <c r="I31" s="8">
        <v>-502561</v>
      </c>
      <c r="J31" s="8">
        <v>-561594</v>
      </c>
      <c r="K31" s="8">
        <v>489894</v>
      </c>
      <c r="L31" s="8">
        <v>603344</v>
      </c>
      <c r="M31" s="8">
        <v>7590125</v>
      </c>
      <c r="N31" s="8">
        <v>8683363</v>
      </c>
      <c r="O31" s="8"/>
      <c r="P31" s="8"/>
      <c r="Q31" s="8"/>
      <c r="R31" s="8"/>
      <c r="S31" s="8"/>
      <c r="T31" s="8"/>
      <c r="U31" s="8"/>
      <c r="V31" s="8"/>
      <c r="W31" s="8">
        <v>8121769</v>
      </c>
      <c r="X31" s="8">
        <v>4466850</v>
      </c>
      <c r="Y31" s="8">
        <v>3654919</v>
      </c>
      <c r="Z31" s="2">
        <v>81.823186361753812</v>
      </c>
      <c r="AA31" s="6">
        <v>10291000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5696726</v>
      </c>
      <c r="D33" s="6"/>
      <c r="E33" s="7">
        <v>6083000</v>
      </c>
      <c r="F33" s="8">
        <v>6083000</v>
      </c>
      <c r="G33" s="8">
        <v>71433</v>
      </c>
      <c r="H33" s="8">
        <v>407980</v>
      </c>
      <c r="I33" s="8">
        <v>476335</v>
      </c>
      <c r="J33" s="8">
        <v>955748</v>
      </c>
      <c r="K33" s="8">
        <v>449891</v>
      </c>
      <c r="L33" s="8">
        <v>434370</v>
      </c>
      <c r="M33" s="8">
        <v>544634</v>
      </c>
      <c r="N33" s="8">
        <v>1428895</v>
      </c>
      <c r="O33" s="8"/>
      <c r="P33" s="8"/>
      <c r="Q33" s="8"/>
      <c r="R33" s="8"/>
      <c r="S33" s="8"/>
      <c r="T33" s="8"/>
      <c r="U33" s="8"/>
      <c r="V33" s="8"/>
      <c r="W33" s="8">
        <v>2384643</v>
      </c>
      <c r="X33" s="8">
        <v>3172778</v>
      </c>
      <c r="Y33" s="8">
        <v>-788135</v>
      </c>
      <c r="Z33" s="2">
        <v>-24.840534068251859</v>
      </c>
      <c r="AA33" s="6">
        <v>6083000</v>
      </c>
    </row>
    <row r="34" spans="1:27" ht="13.5" x14ac:dyDescent="0.25">
      <c r="A34" s="23" t="s">
        <v>59</v>
      </c>
      <c r="B34" s="29" t="s">
        <v>32</v>
      </c>
      <c r="C34" s="6">
        <v>7316129</v>
      </c>
      <c r="D34" s="6"/>
      <c r="E34" s="7">
        <v>740000</v>
      </c>
      <c r="F34" s="8">
        <v>740000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370002</v>
      </c>
      <c r="Y34" s="8">
        <v>-370002</v>
      </c>
      <c r="Z34" s="2">
        <v>-100</v>
      </c>
      <c r="AA34" s="6">
        <v>740000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309409559</v>
      </c>
      <c r="D35" s="33">
        <f>SUM(D24:D34)</f>
        <v>0</v>
      </c>
      <c r="E35" s="34">
        <f t="shared" si="1"/>
        <v>277083000</v>
      </c>
      <c r="F35" s="35">
        <f t="shared" si="1"/>
        <v>277083000</v>
      </c>
      <c r="G35" s="35">
        <f t="shared" si="1"/>
        <v>11803148</v>
      </c>
      <c r="H35" s="35">
        <f t="shared" si="1"/>
        <v>19259665</v>
      </c>
      <c r="I35" s="35">
        <f t="shared" si="1"/>
        <v>20744324</v>
      </c>
      <c r="J35" s="35">
        <f t="shared" si="1"/>
        <v>51807137</v>
      </c>
      <c r="K35" s="35">
        <f t="shared" si="1"/>
        <v>4518602</v>
      </c>
      <c r="L35" s="35">
        <f t="shared" si="1"/>
        <v>34919440</v>
      </c>
      <c r="M35" s="35">
        <f t="shared" si="1"/>
        <v>28074305</v>
      </c>
      <c r="N35" s="35">
        <f t="shared" si="1"/>
        <v>67512347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119319484</v>
      </c>
      <c r="X35" s="35">
        <f t="shared" si="1"/>
        <v>133571666</v>
      </c>
      <c r="Y35" s="35">
        <f t="shared" si="1"/>
        <v>-14252182</v>
      </c>
      <c r="Z35" s="36">
        <f>+IF(X35&lt;&gt;0,+(Y35/X35)*100,0)</f>
        <v>-10.670063814282289</v>
      </c>
      <c r="AA35" s="33">
        <f>SUM(AA24:AA34)</f>
        <v>277083000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-47893504</v>
      </c>
      <c r="D37" s="46">
        <f>+D21-D35</f>
        <v>0</v>
      </c>
      <c r="E37" s="47">
        <f t="shared" si="2"/>
        <v>-44071000</v>
      </c>
      <c r="F37" s="48">
        <f t="shared" si="2"/>
        <v>-44071000</v>
      </c>
      <c r="G37" s="48">
        <f t="shared" si="2"/>
        <v>74308287</v>
      </c>
      <c r="H37" s="48">
        <f t="shared" si="2"/>
        <v>-13502542</v>
      </c>
      <c r="I37" s="48">
        <f t="shared" si="2"/>
        <v>-18447105</v>
      </c>
      <c r="J37" s="48">
        <f t="shared" si="2"/>
        <v>42358640</v>
      </c>
      <c r="K37" s="48">
        <f t="shared" si="2"/>
        <v>-3655544</v>
      </c>
      <c r="L37" s="48">
        <f t="shared" si="2"/>
        <v>-27951694</v>
      </c>
      <c r="M37" s="48">
        <f t="shared" si="2"/>
        <v>45221930</v>
      </c>
      <c r="N37" s="48">
        <f t="shared" si="2"/>
        <v>13614692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55973332</v>
      </c>
      <c r="X37" s="48">
        <f>IF(F21=F35,0,X21-X35)</f>
        <v>-12898246</v>
      </c>
      <c r="Y37" s="48">
        <f t="shared" si="2"/>
        <v>68871578</v>
      </c>
      <c r="Z37" s="49">
        <f>+IF(X37&lt;&gt;0,+(Y37/X37)*100,0)</f>
        <v>-533.96080366276158</v>
      </c>
      <c r="AA37" s="46">
        <f>+AA21-AA35</f>
        <v>-44071000</v>
      </c>
    </row>
    <row r="38" spans="1:27" ht="23.1" customHeight="1" x14ac:dyDescent="0.25">
      <c r="A38" s="50" t="s">
        <v>62</v>
      </c>
      <c r="B38" s="29" t="s">
        <v>32</v>
      </c>
      <c r="C38" s="6">
        <v>334669155</v>
      </c>
      <c r="D38" s="6"/>
      <c r="E38" s="7">
        <v>296941000</v>
      </c>
      <c r="F38" s="8">
        <v>296941000</v>
      </c>
      <c r="G38" s="8">
        <v>44653851</v>
      </c>
      <c r="H38" s="8">
        <v>37146969</v>
      </c>
      <c r="I38" s="8">
        <v>18408488</v>
      </c>
      <c r="J38" s="8">
        <v>100209308</v>
      </c>
      <c r="K38" s="8">
        <v>14492521</v>
      </c>
      <c r="L38" s="8">
        <v>31198532</v>
      </c>
      <c r="M38" s="8">
        <v>19205306</v>
      </c>
      <c r="N38" s="8">
        <v>64896359</v>
      </c>
      <c r="O38" s="8"/>
      <c r="P38" s="8"/>
      <c r="Q38" s="8"/>
      <c r="R38" s="8"/>
      <c r="S38" s="8"/>
      <c r="T38" s="8"/>
      <c r="U38" s="8"/>
      <c r="V38" s="8"/>
      <c r="W38" s="8">
        <v>165105667</v>
      </c>
      <c r="X38" s="8">
        <v>175687269</v>
      </c>
      <c r="Y38" s="8">
        <v>-10581602</v>
      </c>
      <c r="Z38" s="2">
        <v>-6.0229759732903583</v>
      </c>
      <c r="AA38" s="6">
        <v>296941000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286775651</v>
      </c>
      <c r="D41" s="56">
        <f>SUM(D37:D40)</f>
        <v>0</v>
      </c>
      <c r="E41" s="57">
        <f t="shared" si="3"/>
        <v>252870000</v>
      </c>
      <c r="F41" s="58">
        <f t="shared" si="3"/>
        <v>252870000</v>
      </c>
      <c r="G41" s="58">
        <f t="shared" si="3"/>
        <v>118962138</v>
      </c>
      <c r="H41" s="58">
        <f t="shared" si="3"/>
        <v>23644427</v>
      </c>
      <c r="I41" s="58">
        <f t="shared" si="3"/>
        <v>-38617</v>
      </c>
      <c r="J41" s="58">
        <f t="shared" si="3"/>
        <v>142567948</v>
      </c>
      <c r="K41" s="58">
        <f t="shared" si="3"/>
        <v>10836977</v>
      </c>
      <c r="L41" s="58">
        <f t="shared" si="3"/>
        <v>3246838</v>
      </c>
      <c r="M41" s="58">
        <f t="shared" si="3"/>
        <v>64427236</v>
      </c>
      <c r="N41" s="58">
        <f t="shared" si="3"/>
        <v>78511051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221078999</v>
      </c>
      <c r="X41" s="58">
        <f t="shared" si="3"/>
        <v>162789023</v>
      </c>
      <c r="Y41" s="58">
        <f t="shared" si="3"/>
        <v>58289976</v>
      </c>
      <c r="Z41" s="59">
        <f>+IF(X41&lt;&gt;0,+(Y41/X41)*100,0)</f>
        <v>35.807067900395225</v>
      </c>
      <c r="AA41" s="56">
        <f>SUM(AA37:AA40)</f>
        <v>252870000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286775651</v>
      </c>
      <c r="D43" s="64">
        <f>+D41-D42</f>
        <v>0</v>
      </c>
      <c r="E43" s="65">
        <f t="shared" si="4"/>
        <v>252870000</v>
      </c>
      <c r="F43" s="66">
        <f t="shared" si="4"/>
        <v>252870000</v>
      </c>
      <c r="G43" s="66">
        <f t="shared" si="4"/>
        <v>118962138</v>
      </c>
      <c r="H43" s="66">
        <f t="shared" si="4"/>
        <v>23644427</v>
      </c>
      <c r="I43" s="66">
        <f t="shared" si="4"/>
        <v>-38617</v>
      </c>
      <c r="J43" s="66">
        <f t="shared" si="4"/>
        <v>142567948</v>
      </c>
      <c r="K43" s="66">
        <f t="shared" si="4"/>
        <v>10836977</v>
      </c>
      <c r="L43" s="66">
        <f t="shared" si="4"/>
        <v>3246838</v>
      </c>
      <c r="M43" s="66">
        <f t="shared" si="4"/>
        <v>64427236</v>
      </c>
      <c r="N43" s="66">
        <f t="shared" si="4"/>
        <v>78511051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221078999</v>
      </c>
      <c r="X43" s="66">
        <f t="shared" si="4"/>
        <v>162789023</v>
      </c>
      <c r="Y43" s="66">
        <f t="shared" si="4"/>
        <v>58289976</v>
      </c>
      <c r="Z43" s="67">
        <f>+IF(X43&lt;&gt;0,+(Y43/X43)*100,0)</f>
        <v>35.807067900395225</v>
      </c>
      <c r="AA43" s="64">
        <f>+AA41-AA42</f>
        <v>252870000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286775651</v>
      </c>
      <c r="D45" s="56">
        <f>SUM(D43:D44)</f>
        <v>0</v>
      </c>
      <c r="E45" s="57">
        <f t="shared" si="5"/>
        <v>252870000</v>
      </c>
      <c r="F45" s="58">
        <f t="shared" si="5"/>
        <v>252870000</v>
      </c>
      <c r="G45" s="58">
        <f t="shared" si="5"/>
        <v>118962138</v>
      </c>
      <c r="H45" s="58">
        <f t="shared" si="5"/>
        <v>23644427</v>
      </c>
      <c r="I45" s="58">
        <f t="shared" si="5"/>
        <v>-38617</v>
      </c>
      <c r="J45" s="58">
        <f t="shared" si="5"/>
        <v>142567948</v>
      </c>
      <c r="K45" s="58">
        <f t="shared" si="5"/>
        <v>10836977</v>
      </c>
      <c r="L45" s="58">
        <f t="shared" si="5"/>
        <v>3246838</v>
      </c>
      <c r="M45" s="58">
        <f t="shared" si="5"/>
        <v>64427236</v>
      </c>
      <c r="N45" s="58">
        <f t="shared" si="5"/>
        <v>78511051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221078999</v>
      </c>
      <c r="X45" s="58">
        <f t="shared" si="5"/>
        <v>162789023</v>
      </c>
      <c r="Y45" s="58">
        <f t="shared" si="5"/>
        <v>58289976</v>
      </c>
      <c r="Z45" s="59">
        <f>+IF(X45&lt;&gt;0,+(Y45/X45)*100,0)</f>
        <v>35.807067900395225</v>
      </c>
      <c r="AA45" s="56">
        <f>SUM(AA43:AA44)</f>
        <v>252870000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286775651</v>
      </c>
      <c r="D47" s="71">
        <f>SUM(D45:D46)</f>
        <v>0</v>
      </c>
      <c r="E47" s="72">
        <f t="shared" si="6"/>
        <v>252870000</v>
      </c>
      <c r="F47" s="73">
        <f t="shared" si="6"/>
        <v>252870000</v>
      </c>
      <c r="G47" s="73">
        <f t="shared" si="6"/>
        <v>118962138</v>
      </c>
      <c r="H47" s="74">
        <f t="shared" si="6"/>
        <v>23644427</v>
      </c>
      <c r="I47" s="74">
        <f t="shared" si="6"/>
        <v>-38617</v>
      </c>
      <c r="J47" s="74">
        <f t="shared" si="6"/>
        <v>142567948</v>
      </c>
      <c r="K47" s="74">
        <f t="shared" si="6"/>
        <v>10836977</v>
      </c>
      <c r="L47" s="74">
        <f t="shared" si="6"/>
        <v>3246838</v>
      </c>
      <c r="M47" s="73">
        <f t="shared" si="6"/>
        <v>64427236</v>
      </c>
      <c r="N47" s="73">
        <f t="shared" si="6"/>
        <v>78511051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221078999</v>
      </c>
      <c r="X47" s="74">
        <f t="shared" si="6"/>
        <v>162789023</v>
      </c>
      <c r="Y47" s="74">
        <f t="shared" si="6"/>
        <v>58289976</v>
      </c>
      <c r="Z47" s="75">
        <f>+IF(X47&lt;&gt;0,+(Y47/X47)*100,0)</f>
        <v>35.807067900395225</v>
      </c>
      <c r="AA47" s="76">
        <f>SUM(AA45:AA46)</f>
        <v>252870000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62492975</v>
      </c>
      <c r="D7" s="6"/>
      <c r="E7" s="7">
        <v>49334537</v>
      </c>
      <c r="F7" s="8">
        <v>49334537</v>
      </c>
      <c r="G7" s="8">
        <v>5069067</v>
      </c>
      <c r="H7" s="8">
        <v>4559183</v>
      </c>
      <c r="I7" s="8">
        <v>8060584</v>
      </c>
      <c r="J7" s="8">
        <v>17688834</v>
      </c>
      <c r="K7" s="8">
        <v>4326594</v>
      </c>
      <c r="L7" s="8">
        <v>5048065</v>
      </c>
      <c r="M7" s="8">
        <v>5913810</v>
      </c>
      <c r="N7" s="8">
        <v>15288469</v>
      </c>
      <c r="O7" s="8"/>
      <c r="P7" s="8"/>
      <c r="Q7" s="8"/>
      <c r="R7" s="8"/>
      <c r="S7" s="8"/>
      <c r="T7" s="8"/>
      <c r="U7" s="8"/>
      <c r="V7" s="8"/>
      <c r="W7" s="8">
        <v>32977303</v>
      </c>
      <c r="X7" s="8">
        <v>24667266</v>
      </c>
      <c r="Y7" s="8">
        <v>8310037</v>
      </c>
      <c r="Z7" s="2">
        <v>33.688520649187467</v>
      </c>
      <c r="AA7" s="6">
        <v>49334537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62492975</v>
      </c>
      <c r="D21" s="33">
        <f t="shared" si="0"/>
        <v>0</v>
      </c>
      <c r="E21" s="34">
        <f t="shared" si="0"/>
        <v>49334537</v>
      </c>
      <c r="F21" s="35">
        <f t="shared" si="0"/>
        <v>49334537</v>
      </c>
      <c r="G21" s="35">
        <f t="shared" si="0"/>
        <v>5069067</v>
      </c>
      <c r="H21" s="35">
        <f t="shared" si="0"/>
        <v>4559183</v>
      </c>
      <c r="I21" s="35">
        <f t="shared" si="0"/>
        <v>8060584</v>
      </c>
      <c r="J21" s="35">
        <f t="shared" si="0"/>
        <v>17688834</v>
      </c>
      <c r="K21" s="35">
        <f t="shared" si="0"/>
        <v>4326594</v>
      </c>
      <c r="L21" s="35">
        <f t="shared" si="0"/>
        <v>5048065</v>
      </c>
      <c r="M21" s="35">
        <f t="shared" si="0"/>
        <v>5913810</v>
      </c>
      <c r="N21" s="35">
        <f t="shared" si="0"/>
        <v>15288469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32977303</v>
      </c>
      <c r="X21" s="35">
        <f t="shared" si="0"/>
        <v>24667266</v>
      </c>
      <c r="Y21" s="35">
        <f t="shared" si="0"/>
        <v>8310037</v>
      </c>
      <c r="Z21" s="36">
        <f>+IF(X21&lt;&gt;0,+(Y21/X21)*100,0)</f>
        <v>33.688520649187467</v>
      </c>
      <c r="AA21" s="33">
        <f>SUM(AA5:AA20)</f>
        <v>49334537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6306226</v>
      </c>
      <c r="D24" s="6"/>
      <c r="E24" s="7">
        <v>2583372</v>
      </c>
      <c r="F24" s="8">
        <v>2583372</v>
      </c>
      <c r="G24" s="8">
        <v>545861</v>
      </c>
      <c r="H24" s="8">
        <v>538436</v>
      </c>
      <c r="I24" s="8">
        <v>504706</v>
      </c>
      <c r="J24" s="8">
        <v>1589003</v>
      </c>
      <c r="K24" s="8">
        <v>607679</v>
      </c>
      <c r="L24" s="8">
        <v>540708</v>
      </c>
      <c r="M24" s="8">
        <v>626865</v>
      </c>
      <c r="N24" s="8">
        <v>1775252</v>
      </c>
      <c r="O24" s="8"/>
      <c r="P24" s="8"/>
      <c r="Q24" s="8"/>
      <c r="R24" s="8"/>
      <c r="S24" s="8"/>
      <c r="T24" s="8"/>
      <c r="U24" s="8"/>
      <c r="V24" s="8"/>
      <c r="W24" s="8">
        <v>3364255</v>
      </c>
      <c r="X24" s="8">
        <v>1291686</v>
      </c>
      <c r="Y24" s="8">
        <v>2072569</v>
      </c>
      <c r="Z24" s="2">
        <v>160.45455319636505</v>
      </c>
      <c r="AA24" s="6">
        <v>2583372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11448254</v>
      </c>
      <c r="D27" s="6"/>
      <c r="E27" s="7">
        <v>14667764</v>
      </c>
      <c r="F27" s="8">
        <v>14667764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7333884</v>
      </c>
      <c r="Y27" s="8">
        <v>-7333884</v>
      </c>
      <c r="Z27" s="2">
        <v>-100</v>
      </c>
      <c r="AA27" s="6">
        <v>14667764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33923607</v>
      </c>
      <c r="D30" s="6"/>
      <c r="E30" s="7">
        <v>40850000</v>
      </c>
      <c r="F30" s="8">
        <v>40850000</v>
      </c>
      <c r="G30" s="8">
        <v>160506</v>
      </c>
      <c r="H30" s="8">
        <v>4682586</v>
      </c>
      <c r="I30" s="8"/>
      <c r="J30" s="8">
        <v>4843092</v>
      </c>
      <c r="K30" s="8">
        <v>6799137</v>
      </c>
      <c r="L30" s="8">
        <v>2811567</v>
      </c>
      <c r="M30" s="8">
        <v>2047776</v>
      </c>
      <c r="N30" s="8">
        <v>11658480</v>
      </c>
      <c r="O30" s="8"/>
      <c r="P30" s="8"/>
      <c r="Q30" s="8"/>
      <c r="R30" s="8"/>
      <c r="S30" s="8"/>
      <c r="T30" s="8"/>
      <c r="U30" s="8"/>
      <c r="V30" s="8"/>
      <c r="W30" s="8">
        <v>16501572</v>
      </c>
      <c r="X30" s="8">
        <v>20425002</v>
      </c>
      <c r="Y30" s="8">
        <v>-3923430</v>
      </c>
      <c r="Z30" s="2">
        <v>-19.208957727397042</v>
      </c>
      <c r="AA30" s="6">
        <v>40850000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-2148</v>
      </c>
      <c r="I31" s="8"/>
      <c r="J31" s="8">
        <v>-2148</v>
      </c>
      <c r="K31" s="8">
        <v>-2437</v>
      </c>
      <c r="L31" s="8">
        <v>-6757</v>
      </c>
      <c r="M31" s="8">
        <v>-2031</v>
      </c>
      <c r="N31" s="8">
        <v>-11225</v>
      </c>
      <c r="O31" s="8"/>
      <c r="P31" s="8"/>
      <c r="Q31" s="8"/>
      <c r="R31" s="8"/>
      <c r="S31" s="8"/>
      <c r="T31" s="8"/>
      <c r="U31" s="8"/>
      <c r="V31" s="8"/>
      <c r="W31" s="8">
        <v>-13373</v>
      </c>
      <c r="X31" s="8"/>
      <c r="Y31" s="8">
        <v>-13373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3723</v>
      </c>
      <c r="D33" s="6"/>
      <c r="E33" s="7">
        <v>2904</v>
      </c>
      <c r="F33" s="8">
        <v>2904</v>
      </c>
      <c r="G33" s="8">
        <v>507</v>
      </c>
      <c r="H33" s="8">
        <v>420</v>
      </c>
      <c r="I33" s="8">
        <v>341</v>
      </c>
      <c r="J33" s="8">
        <v>1268</v>
      </c>
      <c r="K33" s="8">
        <v>378</v>
      </c>
      <c r="L33" s="8">
        <v>353</v>
      </c>
      <c r="M33" s="8">
        <v>618</v>
      </c>
      <c r="N33" s="8">
        <v>1349</v>
      </c>
      <c r="O33" s="8"/>
      <c r="P33" s="8"/>
      <c r="Q33" s="8"/>
      <c r="R33" s="8"/>
      <c r="S33" s="8"/>
      <c r="T33" s="8"/>
      <c r="U33" s="8"/>
      <c r="V33" s="8"/>
      <c r="W33" s="8">
        <v>2617</v>
      </c>
      <c r="X33" s="8">
        <v>1452</v>
      </c>
      <c r="Y33" s="8">
        <v>1165</v>
      </c>
      <c r="Z33" s="2">
        <v>80.234159779614316</v>
      </c>
      <c r="AA33" s="6">
        <v>2904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51681810</v>
      </c>
      <c r="D35" s="33">
        <f>SUM(D24:D34)</f>
        <v>0</v>
      </c>
      <c r="E35" s="34">
        <f t="shared" si="1"/>
        <v>58104040</v>
      </c>
      <c r="F35" s="35">
        <f t="shared" si="1"/>
        <v>58104040</v>
      </c>
      <c r="G35" s="35">
        <f t="shared" si="1"/>
        <v>706874</v>
      </c>
      <c r="H35" s="35">
        <f t="shared" si="1"/>
        <v>5219294</v>
      </c>
      <c r="I35" s="35">
        <f t="shared" si="1"/>
        <v>505047</v>
      </c>
      <c r="J35" s="35">
        <f t="shared" si="1"/>
        <v>6431215</v>
      </c>
      <c r="K35" s="35">
        <f t="shared" si="1"/>
        <v>7404757</v>
      </c>
      <c r="L35" s="35">
        <f t="shared" si="1"/>
        <v>3345871</v>
      </c>
      <c r="M35" s="35">
        <f t="shared" si="1"/>
        <v>2673228</v>
      </c>
      <c r="N35" s="35">
        <f t="shared" si="1"/>
        <v>13423856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19855071</v>
      </c>
      <c r="X35" s="35">
        <f t="shared" si="1"/>
        <v>29052024</v>
      </c>
      <c r="Y35" s="35">
        <f t="shared" si="1"/>
        <v>-9196953</v>
      </c>
      <c r="Z35" s="36">
        <f>+IF(X35&lt;&gt;0,+(Y35/X35)*100,0)</f>
        <v>-31.656840845236804</v>
      </c>
      <c r="AA35" s="33">
        <f>SUM(AA24:AA34)</f>
        <v>58104040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10811165</v>
      </c>
      <c r="D37" s="46">
        <f>+D21-D35</f>
        <v>0</v>
      </c>
      <c r="E37" s="47">
        <f t="shared" si="2"/>
        <v>-8769503</v>
      </c>
      <c r="F37" s="48">
        <f t="shared" si="2"/>
        <v>-8769503</v>
      </c>
      <c r="G37" s="48">
        <f t="shared" si="2"/>
        <v>4362193</v>
      </c>
      <c r="H37" s="48">
        <f t="shared" si="2"/>
        <v>-660111</v>
      </c>
      <c r="I37" s="48">
        <f t="shared" si="2"/>
        <v>7555537</v>
      </c>
      <c r="J37" s="48">
        <f t="shared" si="2"/>
        <v>11257619</v>
      </c>
      <c r="K37" s="48">
        <f t="shared" si="2"/>
        <v>-3078163</v>
      </c>
      <c r="L37" s="48">
        <f t="shared" si="2"/>
        <v>1702194</v>
      </c>
      <c r="M37" s="48">
        <f t="shared" si="2"/>
        <v>3240582</v>
      </c>
      <c r="N37" s="48">
        <f t="shared" si="2"/>
        <v>1864613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13122232</v>
      </c>
      <c r="X37" s="48">
        <f>IF(F21=F35,0,X21-X35)</f>
        <v>-4384758</v>
      </c>
      <c r="Y37" s="48">
        <f t="shared" si="2"/>
        <v>17506990</v>
      </c>
      <c r="Z37" s="49">
        <f>+IF(X37&lt;&gt;0,+(Y37/X37)*100,0)</f>
        <v>-399.26924131274745</v>
      </c>
      <c r="AA37" s="46">
        <f>+AA21-AA35</f>
        <v>-8769503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10811165</v>
      </c>
      <c r="D41" s="56">
        <f>SUM(D37:D40)</f>
        <v>0</v>
      </c>
      <c r="E41" s="57">
        <f t="shared" si="3"/>
        <v>-8769503</v>
      </c>
      <c r="F41" s="58">
        <f t="shared" si="3"/>
        <v>-8769503</v>
      </c>
      <c r="G41" s="58">
        <f t="shared" si="3"/>
        <v>4362193</v>
      </c>
      <c r="H41" s="58">
        <f t="shared" si="3"/>
        <v>-660111</v>
      </c>
      <c r="I41" s="58">
        <f t="shared" si="3"/>
        <v>7555537</v>
      </c>
      <c r="J41" s="58">
        <f t="shared" si="3"/>
        <v>11257619</v>
      </c>
      <c r="K41" s="58">
        <f t="shared" si="3"/>
        <v>-3078163</v>
      </c>
      <c r="L41" s="58">
        <f t="shared" si="3"/>
        <v>1702194</v>
      </c>
      <c r="M41" s="58">
        <f t="shared" si="3"/>
        <v>3240582</v>
      </c>
      <c r="N41" s="58">
        <f t="shared" si="3"/>
        <v>1864613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13122232</v>
      </c>
      <c r="X41" s="58">
        <f t="shared" si="3"/>
        <v>-4384758</v>
      </c>
      <c r="Y41" s="58">
        <f t="shared" si="3"/>
        <v>17506990</v>
      </c>
      <c r="Z41" s="59">
        <f>+IF(X41&lt;&gt;0,+(Y41/X41)*100,0)</f>
        <v>-399.26924131274745</v>
      </c>
      <c r="AA41" s="56">
        <f>SUM(AA37:AA40)</f>
        <v>-8769503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10811165</v>
      </c>
      <c r="D43" s="64">
        <f>+D41-D42</f>
        <v>0</v>
      </c>
      <c r="E43" s="65">
        <f t="shared" si="4"/>
        <v>-8769503</v>
      </c>
      <c r="F43" s="66">
        <f t="shared" si="4"/>
        <v>-8769503</v>
      </c>
      <c r="G43" s="66">
        <f t="shared" si="4"/>
        <v>4362193</v>
      </c>
      <c r="H43" s="66">
        <f t="shared" si="4"/>
        <v>-660111</v>
      </c>
      <c r="I43" s="66">
        <f t="shared" si="4"/>
        <v>7555537</v>
      </c>
      <c r="J43" s="66">
        <f t="shared" si="4"/>
        <v>11257619</v>
      </c>
      <c r="K43" s="66">
        <f t="shared" si="4"/>
        <v>-3078163</v>
      </c>
      <c r="L43" s="66">
        <f t="shared" si="4"/>
        <v>1702194</v>
      </c>
      <c r="M43" s="66">
        <f t="shared" si="4"/>
        <v>3240582</v>
      </c>
      <c r="N43" s="66">
        <f t="shared" si="4"/>
        <v>1864613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13122232</v>
      </c>
      <c r="X43" s="66">
        <f t="shared" si="4"/>
        <v>-4384758</v>
      </c>
      <c r="Y43" s="66">
        <f t="shared" si="4"/>
        <v>17506990</v>
      </c>
      <c r="Z43" s="67">
        <f>+IF(X43&lt;&gt;0,+(Y43/X43)*100,0)</f>
        <v>-399.26924131274745</v>
      </c>
      <c r="AA43" s="64">
        <f>+AA41-AA42</f>
        <v>-8769503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10811165</v>
      </c>
      <c r="D45" s="56">
        <f>SUM(D43:D44)</f>
        <v>0</v>
      </c>
      <c r="E45" s="57">
        <f t="shared" si="5"/>
        <v>-8769503</v>
      </c>
      <c r="F45" s="58">
        <f t="shared" si="5"/>
        <v>-8769503</v>
      </c>
      <c r="G45" s="58">
        <f t="shared" si="5"/>
        <v>4362193</v>
      </c>
      <c r="H45" s="58">
        <f t="shared" si="5"/>
        <v>-660111</v>
      </c>
      <c r="I45" s="58">
        <f t="shared" si="5"/>
        <v>7555537</v>
      </c>
      <c r="J45" s="58">
        <f t="shared" si="5"/>
        <v>11257619</v>
      </c>
      <c r="K45" s="58">
        <f t="shared" si="5"/>
        <v>-3078163</v>
      </c>
      <c r="L45" s="58">
        <f t="shared" si="5"/>
        <v>1702194</v>
      </c>
      <c r="M45" s="58">
        <f t="shared" si="5"/>
        <v>3240582</v>
      </c>
      <c r="N45" s="58">
        <f t="shared" si="5"/>
        <v>1864613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13122232</v>
      </c>
      <c r="X45" s="58">
        <f t="shared" si="5"/>
        <v>-4384758</v>
      </c>
      <c r="Y45" s="58">
        <f t="shared" si="5"/>
        <v>17506990</v>
      </c>
      <c r="Z45" s="59">
        <f>+IF(X45&lt;&gt;0,+(Y45/X45)*100,0)</f>
        <v>-399.26924131274745</v>
      </c>
      <c r="AA45" s="56">
        <f>SUM(AA43:AA44)</f>
        <v>-8769503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10811165</v>
      </c>
      <c r="D47" s="71">
        <f>SUM(D45:D46)</f>
        <v>0</v>
      </c>
      <c r="E47" s="72">
        <f t="shared" si="6"/>
        <v>-8769503</v>
      </c>
      <c r="F47" s="73">
        <f t="shared" si="6"/>
        <v>-8769503</v>
      </c>
      <c r="G47" s="73">
        <f t="shared" si="6"/>
        <v>4362193</v>
      </c>
      <c r="H47" s="74">
        <f t="shared" si="6"/>
        <v>-660111</v>
      </c>
      <c r="I47" s="74">
        <f t="shared" si="6"/>
        <v>7555537</v>
      </c>
      <c r="J47" s="74">
        <f t="shared" si="6"/>
        <v>11257619</v>
      </c>
      <c r="K47" s="74">
        <f t="shared" si="6"/>
        <v>-3078163</v>
      </c>
      <c r="L47" s="74">
        <f t="shared" si="6"/>
        <v>1702194</v>
      </c>
      <c r="M47" s="73">
        <f t="shared" si="6"/>
        <v>3240582</v>
      </c>
      <c r="N47" s="73">
        <f t="shared" si="6"/>
        <v>1864613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13122232</v>
      </c>
      <c r="X47" s="74">
        <f t="shared" si="6"/>
        <v>-4384758</v>
      </c>
      <c r="Y47" s="74">
        <f t="shared" si="6"/>
        <v>17506990</v>
      </c>
      <c r="Z47" s="75">
        <f>+IF(X47&lt;&gt;0,+(Y47/X47)*100,0)</f>
        <v>-399.26924131274745</v>
      </c>
      <c r="AA47" s="76">
        <f>SUM(AA45:AA46)</f>
        <v>-8769503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5157</v>
      </c>
      <c r="D6" s="6"/>
      <c r="E6" s="7"/>
      <c r="F6" s="8"/>
      <c r="G6" s="8">
        <v>518</v>
      </c>
      <c r="H6" s="8">
        <v>423</v>
      </c>
      <c r="I6" s="8"/>
      <c r="J6" s="8">
        <v>941</v>
      </c>
      <c r="K6" s="8"/>
      <c r="L6" s="8">
        <v>680</v>
      </c>
      <c r="M6" s="8">
        <v>518</v>
      </c>
      <c r="N6" s="8">
        <v>1198</v>
      </c>
      <c r="O6" s="8"/>
      <c r="P6" s="8"/>
      <c r="Q6" s="8"/>
      <c r="R6" s="8"/>
      <c r="S6" s="8"/>
      <c r="T6" s="8"/>
      <c r="U6" s="8"/>
      <c r="V6" s="8"/>
      <c r="W6" s="8">
        <v>2139</v>
      </c>
      <c r="X6" s="8"/>
      <c r="Y6" s="8">
        <v>2139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44700428</v>
      </c>
      <c r="D7" s="6"/>
      <c r="E7" s="7">
        <v>49577895</v>
      </c>
      <c r="F7" s="8">
        <v>49577895</v>
      </c>
      <c r="G7" s="8">
        <v>13393941</v>
      </c>
      <c r="H7" s="8">
        <v>4482696</v>
      </c>
      <c r="I7" s="8">
        <v>5158844</v>
      </c>
      <c r="J7" s="8">
        <v>23035481</v>
      </c>
      <c r="K7" s="8">
        <v>419195</v>
      </c>
      <c r="L7" s="8">
        <v>4239931</v>
      </c>
      <c r="M7" s="8">
        <v>3233189</v>
      </c>
      <c r="N7" s="8">
        <v>7892315</v>
      </c>
      <c r="O7" s="8"/>
      <c r="P7" s="8"/>
      <c r="Q7" s="8"/>
      <c r="R7" s="8"/>
      <c r="S7" s="8"/>
      <c r="T7" s="8"/>
      <c r="U7" s="8"/>
      <c r="V7" s="8"/>
      <c r="W7" s="8">
        <v>30927796</v>
      </c>
      <c r="X7" s="8">
        <v>24788944</v>
      </c>
      <c r="Y7" s="8">
        <v>6138852</v>
      </c>
      <c r="Z7" s="2">
        <v>24.76447564688516</v>
      </c>
      <c r="AA7" s="6">
        <v>49577895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9324426</v>
      </c>
      <c r="D13" s="6"/>
      <c r="E13" s="7">
        <v>6424288</v>
      </c>
      <c r="F13" s="8">
        <v>6424288</v>
      </c>
      <c r="G13" s="8">
        <v>1179493</v>
      </c>
      <c r="H13" s="8">
        <v>1264159</v>
      </c>
      <c r="I13" s="8">
        <v>-4797</v>
      </c>
      <c r="J13" s="8">
        <v>2438855</v>
      </c>
      <c r="K13" s="8">
        <v>1322567</v>
      </c>
      <c r="L13" s="8">
        <v>1208898</v>
      </c>
      <c r="M13" s="8">
        <v>958525</v>
      </c>
      <c r="N13" s="8">
        <v>3489990</v>
      </c>
      <c r="O13" s="8"/>
      <c r="P13" s="8"/>
      <c r="Q13" s="8"/>
      <c r="R13" s="8"/>
      <c r="S13" s="8"/>
      <c r="T13" s="8"/>
      <c r="U13" s="8"/>
      <c r="V13" s="8"/>
      <c r="W13" s="8">
        <v>5928845</v>
      </c>
      <c r="X13" s="8">
        <v>3212142</v>
      </c>
      <c r="Y13" s="8">
        <v>2716703</v>
      </c>
      <c r="Z13" s="2">
        <v>84.576055479490009</v>
      </c>
      <c r="AA13" s="6">
        <v>6424288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17210</v>
      </c>
      <c r="F19" s="26">
        <v>17210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8604</v>
      </c>
      <c r="Y19" s="26">
        <v>-8604</v>
      </c>
      <c r="Z19" s="27">
        <v>-100</v>
      </c>
      <c r="AA19" s="28">
        <v>17210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54030011</v>
      </c>
      <c r="D21" s="33">
        <f t="shared" si="0"/>
        <v>0</v>
      </c>
      <c r="E21" s="34">
        <f t="shared" si="0"/>
        <v>56019393</v>
      </c>
      <c r="F21" s="35">
        <f t="shared" si="0"/>
        <v>56019393</v>
      </c>
      <c r="G21" s="35">
        <f t="shared" si="0"/>
        <v>14573952</v>
      </c>
      <c r="H21" s="35">
        <f t="shared" si="0"/>
        <v>5747278</v>
      </c>
      <c r="I21" s="35">
        <f t="shared" si="0"/>
        <v>5154047</v>
      </c>
      <c r="J21" s="35">
        <f t="shared" si="0"/>
        <v>25475277</v>
      </c>
      <c r="K21" s="35">
        <f t="shared" si="0"/>
        <v>1741762</v>
      </c>
      <c r="L21" s="35">
        <f t="shared" si="0"/>
        <v>5449509</v>
      </c>
      <c r="M21" s="35">
        <f t="shared" si="0"/>
        <v>4192232</v>
      </c>
      <c r="N21" s="35">
        <f t="shared" si="0"/>
        <v>11383503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36858780</v>
      </c>
      <c r="X21" s="35">
        <f t="shared" si="0"/>
        <v>28009690</v>
      </c>
      <c r="Y21" s="35">
        <f t="shared" si="0"/>
        <v>8849090</v>
      </c>
      <c r="Z21" s="36">
        <f>+IF(X21&lt;&gt;0,+(Y21/X21)*100,0)</f>
        <v>31.592959436537853</v>
      </c>
      <c r="AA21" s="33">
        <f>SUM(AA5:AA20)</f>
        <v>56019393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21691487</v>
      </c>
      <c r="D24" s="6"/>
      <c r="E24" s="7">
        <v>21643327</v>
      </c>
      <c r="F24" s="8">
        <v>21643327</v>
      </c>
      <c r="G24" s="8">
        <v>1812403</v>
      </c>
      <c r="H24" s="8">
        <v>1698351</v>
      </c>
      <c r="I24" s="8">
        <v>1778358</v>
      </c>
      <c r="J24" s="8">
        <v>5289112</v>
      </c>
      <c r="K24" s="8">
        <v>1735556</v>
      </c>
      <c r="L24" s="8">
        <v>1641774</v>
      </c>
      <c r="M24" s="8">
        <v>1887508</v>
      </c>
      <c r="N24" s="8">
        <v>5264838</v>
      </c>
      <c r="O24" s="8"/>
      <c r="P24" s="8"/>
      <c r="Q24" s="8"/>
      <c r="R24" s="8"/>
      <c r="S24" s="8"/>
      <c r="T24" s="8"/>
      <c r="U24" s="8"/>
      <c r="V24" s="8"/>
      <c r="W24" s="8">
        <v>10553950</v>
      </c>
      <c r="X24" s="8">
        <v>10821636</v>
      </c>
      <c r="Y24" s="8">
        <v>-267686</v>
      </c>
      <c r="Z24" s="2">
        <v>-2.4736185914957778</v>
      </c>
      <c r="AA24" s="6">
        <v>21643327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23322770</v>
      </c>
      <c r="F27" s="8">
        <v>23322770</v>
      </c>
      <c r="G27" s="8"/>
      <c r="H27" s="8"/>
      <c r="I27" s="8"/>
      <c r="J27" s="8"/>
      <c r="K27" s="8"/>
      <c r="L27" s="8">
        <v>11094096</v>
      </c>
      <c r="M27" s="8">
        <v>2268341</v>
      </c>
      <c r="N27" s="8">
        <v>13362437</v>
      </c>
      <c r="O27" s="8"/>
      <c r="P27" s="8"/>
      <c r="Q27" s="8"/>
      <c r="R27" s="8"/>
      <c r="S27" s="8"/>
      <c r="T27" s="8"/>
      <c r="U27" s="8"/>
      <c r="V27" s="8"/>
      <c r="W27" s="8">
        <v>13362437</v>
      </c>
      <c r="X27" s="8">
        <v>11661384</v>
      </c>
      <c r="Y27" s="8">
        <v>1701053</v>
      </c>
      <c r="Z27" s="2">
        <v>14.587059306168118</v>
      </c>
      <c r="AA27" s="6">
        <v>23322770</v>
      </c>
    </row>
    <row r="28" spans="1:27" ht="13.5" x14ac:dyDescent="0.25">
      <c r="A28" s="25" t="s">
        <v>54</v>
      </c>
      <c r="B28" s="24" t="s">
        <v>32</v>
      </c>
      <c r="C28" s="6">
        <v>8532567</v>
      </c>
      <c r="D28" s="6"/>
      <c r="E28" s="7">
        <v>16370479</v>
      </c>
      <c r="F28" s="8">
        <v>16370479</v>
      </c>
      <c r="G28" s="8"/>
      <c r="H28" s="8"/>
      <c r="I28" s="8">
        <v>1381522</v>
      </c>
      <c r="J28" s="8">
        <v>1381522</v>
      </c>
      <c r="K28" s="8">
        <v>1242507</v>
      </c>
      <c r="L28" s="8">
        <v>54591</v>
      </c>
      <c r="M28" s="8">
        <v>1283134</v>
      </c>
      <c r="N28" s="8">
        <v>2580232</v>
      </c>
      <c r="O28" s="8"/>
      <c r="P28" s="8"/>
      <c r="Q28" s="8"/>
      <c r="R28" s="8"/>
      <c r="S28" s="8"/>
      <c r="T28" s="8"/>
      <c r="U28" s="8"/>
      <c r="V28" s="8"/>
      <c r="W28" s="8">
        <v>3961754</v>
      </c>
      <c r="X28" s="8">
        <v>8185242</v>
      </c>
      <c r="Y28" s="8">
        <v>-4223488</v>
      </c>
      <c r="Z28" s="2">
        <v>-51.598816504142455</v>
      </c>
      <c r="AA28" s="6">
        <v>16370479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22751918</v>
      </c>
      <c r="D30" s="6"/>
      <c r="E30" s="7">
        <v>13534227</v>
      </c>
      <c r="F30" s="8">
        <v>13534227</v>
      </c>
      <c r="G30" s="8">
        <v>33869</v>
      </c>
      <c r="H30" s="8">
        <v>21545</v>
      </c>
      <c r="I30" s="8">
        <v>2984083</v>
      </c>
      <c r="J30" s="8">
        <v>3039497</v>
      </c>
      <c r="K30" s="8">
        <v>1587089</v>
      </c>
      <c r="L30" s="8">
        <v>1687751</v>
      </c>
      <c r="M30" s="8">
        <v>1505739</v>
      </c>
      <c r="N30" s="8">
        <v>4780579</v>
      </c>
      <c r="O30" s="8"/>
      <c r="P30" s="8"/>
      <c r="Q30" s="8"/>
      <c r="R30" s="8"/>
      <c r="S30" s="8"/>
      <c r="T30" s="8"/>
      <c r="U30" s="8"/>
      <c r="V30" s="8"/>
      <c r="W30" s="8">
        <v>7820076</v>
      </c>
      <c r="X30" s="8">
        <v>6767121</v>
      </c>
      <c r="Y30" s="8">
        <v>1052955</v>
      </c>
      <c r="Z30" s="2">
        <v>15.559866596149233</v>
      </c>
      <c r="AA30" s="6">
        <v>13534227</v>
      </c>
    </row>
    <row r="31" spans="1:27" ht="13.5" x14ac:dyDescent="0.25">
      <c r="A31" s="25" t="s">
        <v>57</v>
      </c>
      <c r="B31" s="24" t="s">
        <v>32</v>
      </c>
      <c r="C31" s="6">
        <v>10964929</v>
      </c>
      <c r="D31" s="6"/>
      <c r="E31" s="7">
        <v>4548854</v>
      </c>
      <c r="F31" s="8">
        <v>4548854</v>
      </c>
      <c r="G31" s="8">
        <v>18800</v>
      </c>
      <c r="H31" s="8">
        <v>23900</v>
      </c>
      <c r="I31" s="8">
        <v>76149</v>
      </c>
      <c r="J31" s="8">
        <v>118849</v>
      </c>
      <c r="K31" s="8">
        <v>80962</v>
      </c>
      <c r="L31" s="8">
        <v>42564</v>
      </c>
      <c r="M31" s="8">
        <v>96069</v>
      </c>
      <c r="N31" s="8">
        <v>219595</v>
      </c>
      <c r="O31" s="8"/>
      <c r="P31" s="8"/>
      <c r="Q31" s="8"/>
      <c r="R31" s="8"/>
      <c r="S31" s="8"/>
      <c r="T31" s="8"/>
      <c r="U31" s="8"/>
      <c r="V31" s="8"/>
      <c r="W31" s="8">
        <v>338444</v>
      </c>
      <c r="X31" s="8">
        <v>2274426</v>
      </c>
      <c r="Y31" s="8">
        <v>-1935982</v>
      </c>
      <c r="Z31" s="2">
        <v>-85.119586216478353</v>
      </c>
      <c r="AA31" s="6">
        <v>4548854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4443709</v>
      </c>
      <c r="D33" s="6"/>
      <c r="E33" s="7">
        <v>4537089</v>
      </c>
      <c r="F33" s="8">
        <v>4537089</v>
      </c>
      <c r="G33" s="8">
        <v>323153</v>
      </c>
      <c r="H33" s="8">
        <v>370342</v>
      </c>
      <c r="I33" s="8">
        <v>888725</v>
      </c>
      <c r="J33" s="8">
        <v>1582220</v>
      </c>
      <c r="K33" s="8">
        <v>300836</v>
      </c>
      <c r="L33" s="8">
        <v>887699</v>
      </c>
      <c r="M33" s="8">
        <v>445861</v>
      </c>
      <c r="N33" s="8">
        <v>1634396</v>
      </c>
      <c r="O33" s="8"/>
      <c r="P33" s="8"/>
      <c r="Q33" s="8"/>
      <c r="R33" s="8"/>
      <c r="S33" s="8"/>
      <c r="T33" s="8"/>
      <c r="U33" s="8"/>
      <c r="V33" s="8"/>
      <c r="W33" s="8">
        <v>3216616</v>
      </c>
      <c r="X33" s="8">
        <v>2268504</v>
      </c>
      <c r="Y33" s="8">
        <v>948112</v>
      </c>
      <c r="Z33" s="2">
        <v>41.794592383350434</v>
      </c>
      <c r="AA33" s="6">
        <v>4537089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68384610</v>
      </c>
      <c r="D35" s="33">
        <f>SUM(D24:D34)</f>
        <v>0</v>
      </c>
      <c r="E35" s="34">
        <f t="shared" si="1"/>
        <v>83956746</v>
      </c>
      <c r="F35" s="35">
        <f t="shared" si="1"/>
        <v>83956746</v>
      </c>
      <c r="G35" s="35">
        <f t="shared" si="1"/>
        <v>2188225</v>
      </c>
      <c r="H35" s="35">
        <f t="shared" si="1"/>
        <v>2114138</v>
      </c>
      <c r="I35" s="35">
        <f t="shared" si="1"/>
        <v>7108837</v>
      </c>
      <c r="J35" s="35">
        <f t="shared" si="1"/>
        <v>11411200</v>
      </c>
      <c r="K35" s="35">
        <f t="shared" si="1"/>
        <v>4946950</v>
      </c>
      <c r="L35" s="35">
        <f t="shared" si="1"/>
        <v>15408475</v>
      </c>
      <c r="M35" s="35">
        <f t="shared" si="1"/>
        <v>7486652</v>
      </c>
      <c r="N35" s="35">
        <f t="shared" si="1"/>
        <v>27842077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39253277</v>
      </c>
      <c r="X35" s="35">
        <f t="shared" si="1"/>
        <v>41978313</v>
      </c>
      <c r="Y35" s="35">
        <f t="shared" si="1"/>
        <v>-2725036</v>
      </c>
      <c r="Z35" s="36">
        <f>+IF(X35&lt;&gt;0,+(Y35/X35)*100,0)</f>
        <v>-6.49153290176287</v>
      </c>
      <c r="AA35" s="33">
        <f>SUM(AA24:AA34)</f>
        <v>83956746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-14354599</v>
      </c>
      <c r="D37" s="46">
        <f>+D21-D35</f>
        <v>0</v>
      </c>
      <c r="E37" s="47">
        <f t="shared" si="2"/>
        <v>-27937353</v>
      </c>
      <c r="F37" s="48">
        <f t="shared" si="2"/>
        <v>-27937353</v>
      </c>
      <c r="G37" s="48">
        <f t="shared" si="2"/>
        <v>12385727</v>
      </c>
      <c r="H37" s="48">
        <f t="shared" si="2"/>
        <v>3633140</v>
      </c>
      <c r="I37" s="48">
        <f t="shared" si="2"/>
        <v>-1954790</v>
      </c>
      <c r="J37" s="48">
        <f t="shared" si="2"/>
        <v>14064077</v>
      </c>
      <c r="K37" s="48">
        <f t="shared" si="2"/>
        <v>-3205188</v>
      </c>
      <c r="L37" s="48">
        <f t="shared" si="2"/>
        <v>-9958966</v>
      </c>
      <c r="M37" s="48">
        <f t="shared" si="2"/>
        <v>-3294420</v>
      </c>
      <c r="N37" s="48">
        <f t="shared" si="2"/>
        <v>-16458574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-2394497</v>
      </c>
      <c r="X37" s="48">
        <f>IF(F21=F35,0,X21-X35)</f>
        <v>-13968623</v>
      </c>
      <c r="Y37" s="48">
        <f t="shared" si="2"/>
        <v>11574126</v>
      </c>
      <c r="Z37" s="49">
        <f>+IF(X37&lt;&gt;0,+(Y37/X37)*100,0)</f>
        <v>-82.858031174583203</v>
      </c>
      <c r="AA37" s="46">
        <f>+AA21-AA35</f>
        <v>-27937353</v>
      </c>
    </row>
    <row r="38" spans="1:27" ht="23.1" customHeight="1" x14ac:dyDescent="0.25">
      <c r="A38" s="50" t="s">
        <v>62</v>
      </c>
      <c r="B38" s="29" t="s">
        <v>32</v>
      </c>
      <c r="C38" s="6">
        <v>62656383</v>
      </c>
      <c r="D38" s="6"/>
      <c r="E38" s="7">
        <v>20655000</v>
      </c>
      <c r="F38" s="8">
        <v>20655000</v>
      </c>
      <c r="G38" s="8"/>
      <c r="H38" s="8"/>
      <c r="I38" s="8">
        <v>555917</v>
      </c>
      <c r="J38" s="8">
        <v>555917</v>
      </c>
      <c r="K38" s="8"/>
      <c r="L38" s="8"/>
      <c r="M38" s="8">
        <v>12695420</v>
      </c>
      <c r="N38" s="8">
        <v>12695420</v>
      </c>
      <c r="O38" s="8"/>
      <c r="P38" s="8"/>
      <c r="Q38" s="8"/>
      <c r="R38" s="8"/>
      <c r="S38" s="8"/>
      <c r="T38" s="8"/>
      <c r="U38" s="8"/>
      <c r="V38" s="8"/>
      <c r="W38" s="8">
        <v>13251337</v>
      </c>
      <c r="X38" s="8">
        <v>10327500</v>
      </c>
      <c r="Y38" s="8">
        <v>2923837</v>
      </c>
      <c r="Z38" s="2">
        <v>28.311178891309613</v>
      </c>
      <c r="AA38" s="6">
        <v>20655000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48301784</v>
      </c>
      <c r="D41" s="56">
        <f>SUM(D37:D40)</f>
        <v>0</v>
      </c>
      <c r="E41" s="57">
        <f t="shared" si="3"/>
        <v>-7282353</v>
      </c>
      <c r="F41" s="58">
        <f t="shared" si="3"/>
        <v>-7282353</v>
      </c>
      <c r="G41" s="58">
        <f t="shared" si="3"/>
        <v>12385727</v>
      </c>
      <c r="H41" s="58">
        <f t="shared" si="3"/>
        <v>3633140</v>
      </c>
      <c r="I41" s="58">
        <f t="shared" si="3"/>
        <v>-1398873</v>
      </c>
      <c r="J41" s="58">
        <f t="shared" si="3"/>
        <v>14619994</v>
      </c>
      <c r="K41" s="58">
        <f t="shared" si="3"/>
        <v>-3205188</v>
      </c>
      <c r="L41" s="58">
        <f t="shared" si="3"/>
        <v>-9958966</v>
      </c>
      <c r="M41" s="58">
        <f t="shared" si="3"/>
        <v>9401000</v>
      </c>
      <c r="N41" s="58">
        <f t="shared" si="3"/>
        <v>-3763154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10856840</v>
      </c>
      <c r="X41" s="58">
        <f t="shared" si="3"/>
        <v>-3641123</v>
      </c>
      <c r="Y41" s="58">
        <f t="shared" si="3"/>
        <v>14497963</v>
      </c>
      <c r="Z41" s="59">
        <f>+IF(X41&lt;&gt;0,+(Y41/X41)*100,0)</f>
        <v>-398.17284392754652</v>
      </c>
      <c r="AA41" s="56">
        <f>SUM(AA37:AA40)</f>
        <v>-7282353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48301784</v>
      </c>
      <c r="D43" s="64">
        <f>+D41-D42</f>
        <v>0</v>
      </c>
      <c r="E43" s="65">
        <f t="shared" si="4"/>
        <v>-7282353</v>
      </c>
      <c r="F43" s="66">
        <f t="shared" si="4"/>
        <v>-7282353</v>
      </c>
      <c r="G43" s="66">
        <f t="shared" si="4"/>
        <v>12385727</v>
      </c>
      <c r="H43" s="66">
        <f t="shared" si="4"/>
        <v>3633140</v>
      </c>
      <c r="I43" s="66">
        <f t="shared" si="4"/>
        <v>-1398873</v>
      </c>
      <c r="J43" s="66">
        <f t="shared" si="4"/>
        <v>14619994</v>
      </c>
      <c r="K43" s="66">
        <f t="shared" si="4"/>
        <v>-3205188</v>
      </c>
      <c r="L43" s="66">
        <f t="shared" si="4"/>
        <v>-9958966</v>
      </c>
      <c r="M43" s="66">
        <f t="shared" si="4"/>
        <v>9401000</v>
      </c>
      <c r="N43" s="66">
        <f t="shared" si="4"/>
        <v>-3763154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10856840</v>
      </c>
      <c r="X43" s="66">
        <f t="shared" si="4"/>
        <v>-3641123</v>
      </c>
      <c r="Y43" s="66">
        <f t="shared" si="4"/>
        <v>14497963</v>
      </c>
      <c r="Z43" s="67">
        <f>+IF(X43&lt;&gt;0,+(Y43/X43)*100,0)</f>
        <v>-398.17284392754652</v>
      </c>
      <c r="AA43" s="64">
        <f>+AA41-AA42</f>
        <v>-7282353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48301784</v>
      </c>
      <c r="D45" s="56">
        <f>SUM(D43:D44)</f>
        <v>0</v>
      </c>
      <c r="E45" s="57">
        <f t="shared" si="5"/>
        <v>-7282353</v>
      </c>
      <c r="F45" s="58">
        <f t="shared" si="5"/>
        <v>-7282353</v>
      </c>
      <c r="G45" s="58">
        <f t="shared" si="5"/>
        <v>12385727</v>
      </c>
      <c r="H45" s="58">
        <f t="shared" si="5"/>
        <v>3633140</v>
      </c>
      <c r="I45" s="58">
        <f t="shared" si="5"/>
        <v>-1398873</v>
      </c>
      <c r="J45" s="58">
        <f t="shared" si="5"/>
        <v>14619994</v>
      </c>
      <c r="K45" s="58">
        <f t="shared" si="5"/>
        <v>-3205188</v>
      </c>
      <c r="L45" s="58">
        <f t="shared" si="5"/>
        <v>-9958966</v>
      </c>
      <c r="M45" s="58">
        <f t="shared" si="5"/>
        <v>9401000</v>
      </c>
      <c r="N45" s="58">
        <f t="shared" si="5"/>
        <v>-3763154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10856840</v>
      </c>
      <c r="X45" s="58">
        <f t="shared" si="5"/>
        <v>-3641123</v>
      </c>
      <c r="Y45" s="58">
        <f t="shared" si="5"/>
        <v>14497963</v>
      </c>
      <c r="Z45" s="59">
        <f>+IF(X45&lt;&gt;0,+(Y45/X45)*100,0)</f>
        <v>-398.17284392754652</v>
      </c>
      <c r="AA45" s="56">
        <f>SUM(AA43:AA44)</f>
        <v>-7282353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48301784</v>
      </c>
      <c r="D47" s="71">
        <f>SUM(D45:D46)</f>
        <v>0</v>
      </c>
      <c r="E47" s="72">
        <f t="shared" si="6"/>
        <v>-7282353</v>
      </c>
      <c r="F47" s="73">
        <f t="shared" si="6"/>
        <v>-7282353</v>
      </c>
      <c r="G47" s="73">
        <f t="shared" si="6"/>
        <v>12385727</v>
      </c>
      <c r="H47" s="74">
        <f t="shared" si="6"/>
        <v>3633140</v>
      </c>
      <c r="I47" s="74">
        <f t="shared" si="6"/>
        <v>-1398873</v>
      </c>
      <c r="J47" s="74">
        <f t="shared" si="6"/>
        <v>14619994</v>
      </c>
      <c r="K47" s="74">
        <f t="shared" si="6"/>
        <v>-3205188</v>
      </c>
      <c r="L47" s="74">
        <f t="shared" si="6"/>
        <v>-9958966</v>
      </c>
      <c r="M47" s="73">
        <f t="shared" si="6"/>
        <v>9401000</v>
      </c>
      <c r="N47" s="73">
        <f t="shared" si="6"/>
        <v>-3763154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10856840</v>
      </c>
      <c r="X47" s="74">
        <f t="shared" si="6"/>
        <v>-3641123</v>
      </c>
      <c r="Y47" s="74">
        <f t="shared" si="6"/>
        <v>14497963</v>
      </c>
      <c r="Z47" s="75">
        <f>+IF(X47&lt;&gt;0,+(Y47/X47)*100,0)</f>
        <v>-398.17284392754652</v>
      </c>
      <c r="AA47" s="76">
        <f>SUM(AA45:AA46)</f>
        <v>-7282353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35636138</v>
      </c>
      <c r="D7" s="6"/>
      <c r="E7" s="7">
        <v>43782568</v>
      </c>
      <c r="F7" s="8">
        <v>43782568</v>
      </c>
      <c r="G7" s="8">
        <v>3641117</v>
      </c>
      <c r="H7" s="8">
        <v>2606330</v>
      </c>
      <c r="I7" s="8">
        <v>2978656</v>
      </c>
      <c r="J7" s="8">
        <v>9226103</v>
      </c>
      <c r="K7" s="8">
        <v>3277831</v>
      </c>
      <c r="L7" s="8">
        <v>3454733</v>
      </c>
      <c r="M7" s="8">
        <v>3579885</v>
      </c>
      <c r="N7" s="8">
        <v>10312449</v>
      </c>
      <c r="O7" s="8"/>
      <c r="P7" s="8"/>
      <c r="Q7" s="8"/>
      <c r="R7" s="8"/>
      <c r="S7" s="8"/>
      <c r="T7" s="8"/>
      <c r="U7" s="8"/>
      <c r="V7" s="8"/>
      <c r="W7" s="8">
        <v>19538552</v>
      </c>
      <c r="X7" s="8">
        <v>21891282</v>
      </c>
      <c r="Y7" s="8">
        <v>-2352730</v>
      </c>
      <c r="Z7" s="2">
        <v>-10.747337684471837</v>
      </c>
      <c r="AA7" s="6">
        <v>43782568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2897691</v>
      </c>
      <c r="D13" s="6"/>
      <c r="E13" s="7">
        <v>5558321</v>
      </c>
      <c r="F13" s="8">
        <v>5558321</v>
      </c>
      <c r="G13" s="8">
        <v>289767</v>
      </c>
      <c r="H13" s="8">
        <v>266881</v>
      </c>
      <c r="I13" s="8">
        <v>233668</v>
      </c>
      <c r="J13" s="8">
        <v>790316</v>
      </c>
      <c r="K13" s="8">
        <v>240715</v>
      </c>
      <c r="L13" s="8">
        <v>270260</v>
      </c>
      <c r="M13" s="8">
        <v>268183</v>
      </c>
      <c r="N13" s="8">
        <v>779158</v>
      </c>
      <c r="O13" s="8"/>
      <c r="P13" s="8"/>
      <c r="Q13" s="8"/>
      <c r="R13" s="8"/>
      <c r="S13" s="8"/>
      <c r="T13" s="8"/>
      <c r="U13" s="8"/>
      <c r="V13" s="8"/>
      <c r="W13" s="8">
        <v>1569474</v>
      </c>
      <c r="X13" s="8">
        <v>2779158</v>
      </c>
      <c r="Y13" s="8">
        <v>-1209684</v>
      </c>
      <c r="Z13" s="2">
        <v>-43.526996306075439</v>
      </c>
      <c r="AA13" s="6">
        <v>5558321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38533829</v>
      </c>
      <c r="D21" s="33">
        <f t="shared" si="0"/>
        <v>0</v>
      </c>
      <c r="E21" s="34">
        <f t="shared" si="0"/>
        <v>49340889</v>
      </c>
      <c r="F21" s="35">
        <f t="shared" si="0"/>
        <v>49340889</v>
      </c>
      <c r="G21" s="35">
        <f t="shared" si="0"/>
        <v>3930884</v>
      </c>
      <c r="H21" s="35">
        <f t="shared" si="0"/>
        <v>2873211</v>
      </c>
      <c r="I21" s="35">
        <f t="shared" si="0"/>
        <v>3212324</v>
      </c>
      <c r="J21" s="35">
        <f t="shared" si="0"/>
        <v>10016419</v>
      </c>
      <c r="K21" s="35">
        <f t="shared" si="0"/>
        <v>3518546</v>
      </c>
      <c r="L21" s="35">
        <f t="shared" si="0"/>
        <v>3724993</v>
      </c>
      <c r="M21" s="35">
        <f t="shared" si="0"/>
        <v>3848068</v>
      </c>
      <c r="N21" s="35">
        <f t="shared" si="0"/>
        <v>11091607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21108026</v>
      </c>
      <c r="X21" s="35">
        <f t="shared" si="0"/>
        <v>24670440</v>
      </c>
      <c r="Y21" s="35">
        <f t="shared" si="0"/>
        <v>-3562414</v>
      </c>
      <c r="Z21" s="36">
        <f>+IF(X21&lt;&gt;0,+(Y21/X21)*100,0)</f>
        <v>-14.440009987661348</v>
      </c>
      <c r="AA21" s="33">
        <f>SUM(AA5:AA20)</f>
        <v>49340889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6175055</v>
      </c>
      <c r="D24" s="6"/>
      <c r="E24" s="7"/>
      <c r="F24" s="8"/>
      <c r="G24" s="8"/>
      <c r="H24" s="8">
        <v>326159</v>
      </c>
      <c r="I24" s="8">
        <v>182062</v>
      </c>
      <c r="J24" s="8">
        <v>508221</v>
      </c>
      <c r="K24" s="8">
        <v>159741</v>
      </c>
      <c r="L24" s="8"/>
      <c r="M24" s="8">
        <v>354637</v>
      </c>
      <c r="N24" s="8">
        <v>514378</v>
      </c>
      <c r="O24" s="8"/>
      <c r="P24" s="8"/>
      <c r="Q24" s="8"/>
      <c r="R24" s="8"/>
      <c r="S24" s="8"/>
      <c r="T24" s="8"/>
      <c r="U24" s="8"/>
      <c r="V24" s="8"/>
      <c r="W24" s="8">
        <v>1022599</v>
      </c>
      <c r="X24" s="8"/>
      <c r="Y24" s="8">
        <v>1022599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10525594</v>
      </c>
      <c r="D26" s="6"/>
      <c r="E26" s="7">
        <v>533319</v>
      </c>
      <c r="F26" s="8">
        <v>533319</v>
      </c>
      <c r="G26" s="8"/>
      <c r="H26" s="8"/>
      <c r="I26" s="8"/>
      <c r="J26" s="8"/>
      <c r="K26" s="8">
        <v>1000</v>
      </c>
      <c r="L26" s="8"/>
      <c r="M26" s="8">
        <v>-1000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266658</v>
      </c>
      <c r="Y26" s="8">
        <v>-266658</v>
      </c>
      <c r="Z26" s="2">
        <v>-100</v>
      </c>
      <c r="AA26" s="6">
        <v>533319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17741097</v>
      </c>
      <c r="D30" s="6"/>
      <c r="E30" s="7">
        <v>16891400</v>
      </c>
      <c r="F30" s="8">
        <v>16891400</v>
      </c>
      <c r="G30" s="8">
        <v>1104052</v>
      </c>
      <c r="H30" s="8">
        <v>2210752</v>
      </c>
      <c r="I30" s="8">
        <v>181700</v>
      </c>
      <c r="J30" s="8">
        <v>3496504</v>
      </c>
      <c r="K30" s="8">
        <v>4904502</v>
      </c>
      <c r="L30" s="8">
        <v>3988708</v>
      </c>
      <c r="M30" s="8">
        <v>327720</v>
      </c>
      <c r="N30" s="8">
        <v>9220930</v>
      </c>
      <c r="O30" s="8"/>
      <c r="P30" s="8"/>
      <c r="Q30" s="8"/>
      <c r="R30" s="8"/>
      <c r="S30" s="8"/>
      <c r="T30" s="8"/>
      <c r="U30" s="8"/>
      <c r="V30" s="8"/>
      <c r="W30" s="8">
        <v>12717434</v>
      </c>
      <c r="X30" s="8">
        <v>8445702</v>
      </c>
      <c r="Y30" s="8">
        <v>4271732</v>
      </c>
      <c r="Z30" s="2">
        <v>50.578767756664867</v>
      </c>
      <c r="AA30" s="6">
        <v>16891400</v>
      </c>
    </row>
    <row r="31" spans="1:27" ht="13.5" x14ac:dyDescent="0.25">
      <c r="A31" s="25" t="s">
        <v>57</v>
      </c>
      <c r="B31" s="24" t="s">
        <v>32</v>
      </c>
      <c r="C31" s="6">
        <v>2419767</v>
      </c>
      <c r="D31" s="6"/>
      <c r="E31" s="7">
        <v>3150000</v>
      </c>
      <c r="F31" s="8">
        <v>3150000</v>
      </c>
      <c r="G31" s="8"/>
      <c r="H31" s="8"/>
      <c r="I31" s="8">
        <v>43012</v>
      </c>
      <c r="J31" s="8">
        <v>43012</v>
      </c>
      <c r="K31" s="8">
        <v>59000</v>
      </c>
      <c r="L31" s="8">
        <v>110114</v>
      </c>
      <c r="M31" s="8">
        <v>176280</v>
      </c>
      <c r="N31" s="8">
        <v>345394</v>
      </c>
      <c r="O31" s="8"/>
      <c r="P31" s="8"/>
      <c r="Q31" s="8"/>
      <c r="R31" s="8"/>
      <c r="S31" s="8"/>
      <c r="T31" s="8"/>
      <c r="U31" s="8"/>
      <c r="V31" s="8"/>
      <c r="W31" s="8">
        <v>388406</v>
      </c>
      <c r="X31" s="8">
        <v>1575000</v>
      </c>
      <c r="Y31" s="8">
        <v>-1186594</v>
      </c>
      <c r="Z31" s="2">
        <v>-75.339301587301591</v>
      </c>
      <c r="AA31" s="6">
        <v>3150000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1285700</v>
      </c>
      <c r="D33" s="6"/>
      <c r="E33" s="7">
        <v>350000</v>
      </c>
      <c r="F33" s="8">
        <v>350000</v>
      </c>
      <c r="G33" s="8"/>
      <c r="H33" s="8"/>
      <c r="I33" s="8"/>
      <c r="J33" s="8"/>
      <c r="K33" s="8">
        <v>625</v>
      </c>
      <c r="L33" s="8"/>
      <c r="M33" s="8">
        <v>16781</v>
      </c>
      <c r="N33" s="8">
        <v>17406</v>
      </c>
      <c r="O33" s="8"/>
      <c r="P33" s="8"/>
      <c r="Q33" s="8"/>
      <c r="R33" s="8"/>
      <c r="S33" s="8"/>
      <c r="T33" s="8"/>
      <c r="U33" s="8"/>
      <c r="V33" s="8"/>
      <c r="W33" s="8">
        <v>17406</v>
      </c>
      <c r="X33" s="8">
        <v>175002</v>
      </c>
      <c r="Y33" s="8">
        <v>-157596</v>
      </c>
      <c r="Z33" s="2">
        <v>-90.053827956251936</v>
      </c>
      <c r="AA33" s="6">
        <v>350000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38147213</v>
      </c>
      <c r="D35" s="33">
        <f>SUM(D24:D34)</f>
        <v>0</v>
      </c>
      <c r="E35" s="34">
        <f t="shared" si="1"/>
        <v>20924719</v>
      </c>
      <c r="F35" s="35">
        <f t="shared" si="1"/>
        <v>20924719</v>
      </c>
      <c r="G35" s="35">
        <f t="shared" si="1"/>
        <v>1104052</v>
      </c>
      <c r="H35" s="35">
        <f t="shared" si="1"/>
        <v>2536911</v>
      </c>
      <c r="I35" s="35">
        <f t="shared" si="1"/>
        <v>406774</v>
      </c>
      <c r="J35" s="35">
        <f t="shared" si="1"/>
        <v>4047737</v>
      </c>
      <c r="K35" s="35">
        <f t="shared" si="1"/>
        <v>5124868</v>
      </c>
      <c r="L35" s="35">
        <f t="shared" si="1"/>
        <v>4098822</v>
      </c>
      <c r="M35" s="35">
        <f t="shared" si="1"/>
        <v>874418</v>
      </c>
      <c r="N35" s="35">
        <f t="shared" si="1"/>
        <v>10098108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14145845</v>
      </c>
      <c r="X35" s="35">
        <f t="shared" si="1"/>
        <v>10462362</v>
      </c>
      <c r="Y35" s="35">
        <f t="shared" si="1"/>
        <v>3683483</v>
      </c>
      <c r="Z35" s="36">
        <f>+IF(X35&lt;&gt;0,+(Y35/X35)*100,0)</f>
        <v>35.206992455432143</v>
      </c>
      <c r="AA35" s="33">
        <f>SUM(AA24:AA34)</f>
        <v>20924719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386616</v>
      </c>
      <c r="D37" s="46">
        <f>+D21-D35</f>
        <v>0</v>
      </c>
      <c r="E37" s="47">
        <f t="shared" si="2"/>
        <v>28416170</v>
      </c>
      <c r="F37" s="48">
        <f t="shared" si="2"/>
        <v>28416170</v>
      </c>
      <c r="G37" s="48">
        <f t="shared" si="2"/>
        <v>2826832</v>
      </c>
      <c r="H37" s="48">
        <f t="shared" si="2"/>
        <v>336300</v>
      </c>
      <c r="I37" s="48">
        <f t="shared" si="2"/>
        <v>2805550</v>
      </c>
      <c r="J37" s="48">
        <f t="shared" si="2"/>
        <v>5968682</v>
      </c>
      <c r="K37" s="48">
        <f t="shared" si="2"/>
        <v>-1606322</v>
      </c>
      <c r="L37" s="48">
        <f t="shared" si="2"/>
        <v>-373829</v>
      </c>
      <c r="M37" s="48">
        <f t="shared" si="2"/>
        <v>2973650</v>
      </c>
      <c r="N37" s="48">
        <f t="shared" si="2"/>
        <v>993499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6962181</v>
      </c>
      <c r="X37" s="48">
        <f>IF(F21=F35,0,X21-X35)</f>
        <v>14208078</v>
      </c>
      <c r="Y37" s="48">
        <f t="shared" si="2"/>
        <v>-7245897</v>
      </c>
      <c r="Z37" s="49">
        <f>+IF(X37&lt;&gt;0,+(Y37/X37)*100,0)</f>
        <v>-50.998432018743145</v>
      </c>
      <c r="AA37" s="46">
        <f>+AA21-AA35</f>
        <v>28416170</v>
      </c>
    </row>
    <row r="38" spans="1:27" ht="23.1" customHeight="1" x14ac:dyDescent="0.25">
      <c r="A38" s="50" t="s">
        <v>62</v>
      </c>
      <c r="B38" s="29" t="s">
        <v>32</v>
      </c>
      <c r="C38" s="6">
        <v>36994682</v>
      </c>
      <c r="D38" s="6"/>
      <c r="E38" s="7">
        <v>32086000</v>
      </c>
      <c r="F38" s="8">
        <v>32086000</v>
      </c>
      <c r="G38" s="8"/>
      <c r="H38" s="8"/>
      <c r="I38" s="8">
        <v>3790880</v>
      </c>
      <c r="J38" s="8">
        <v>3790880</v>
      </c>
      <c r="K38" s="8">
        <v>2531158</v>
      </c>
      <c r="L38" s="8"/>
      <c r="M38" s="8">
        <v>1619170</v>
      </c>
      <c r="N38" s="8">
        <v>4150328</v>
      </c>
      <c r="O38" s="8"/>
      <c r="P38" s="8"/>
      <c r="Q38" s="8"/>
      <c r="R38" s="8"/>
      <c r="S38" s="8"/>
      <c r="T38" s="8"/>
      <c r="U38" s="8"/>
      <c r="V38" s="8"/>
      <c r="W38" s="8">
        <v>7941208</v>
      </c>
      <c r="X38" s="8">
        <v>16042998</v>
      </c>
      <c r="Y38" s="8">
        <v>-8101790</v>
      </c>
      <c r="Z38" s="2">
        <v>-50.500473789250613</v>
      </c>
      <c r="AA38" s="6">
        <v>32086000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37381298</v>
      </c>
      <c r="D41" s="56">
        <f>SUM(D37:D40)</f>
        <v>0</v>
      </c>
      <c r="E41" s="57">
        <f t="shared" si="3"/>
        <v>60502170</v>
      </c>
      <c r="F41" s="58">
        <f t="shared" si="3"/>
        <v>60502170</v>
      </c>
      <c r="G41" s="58">
        <f t="shared" si="3"/>
        <v>2826832</v>
      </c>
      <c r="H41" s="58">
        <f t="shared" si="3"/>
        <v>336300</v>
      </c>
      <c r="I41" s="58">
        <f t="shared" si="3"/>
        <v>6596430</v>
      </c>
      <c r="J41" s="58">
        <f t="shared" si="3"/>
        <v>9759562</v>
      </c>
      <c r="K41" s="58">
        <f t="shared" si="3"/>
        <v>924836</v>
      </c>
      <c r="L41" s="58">
        <f t="shared" si="3"/>
        <v>-373829</v>
      </c>
      <c r="M41" s="58">
        <f t="shared" si="3"/>
        <v>4592820</v>
      </c>
      <c r="N41" s="58">
        <f t="shared" si="3"/>
        <v>5143827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14903389</v>
      </c>
      <c r="X41" s="58">
        <f t="shared" si="3"/>
        <v>30251076</v>
      </c>
      <c r="Y41" s="58">
        <f t="shared" si="3"/>
        <v>-15347687</v>
      </c>
      <c r="Z41" s="59">
        <f>+IF(X41&lt;&gt;0,+(Y41/X41)*100,0)</f>
        <v>-50.734350738466297</v>
      </c>
      <c r="AA41" s="56">
        <f>SUM(AA37:AA40)</f>
        <v>60502170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37381298</v>
      </c>
      <c r="D43" s="64">
        <f>+D41-D42</f>
        <v>0</v>
      </c>
      <c r="E43" s="65">
        <f t="shared" si="4"/>
        <v>60502170</v>
      </c>
      <c r="F43" s="66">
        <f t="shared" si="4"/>
        <v>60502170</v>
      </c>
      <c r="G43" s="66">
        <f t="shared" si="4"/>
        <v>2826832</v>
      </c>
      <c r="H43" s="66">
        <f t="shared" si="4"/>
        <v>336300</v>
      </c>
      <c r="I43" s="66">
        <f t="shared" si="4"/>
        <v>6596430</v>
      </c>
      <c r="J43" s="66">
        <f t="shared" si="4"/>
        <v>9759562</v>
      </c>
      <c r="K43" s="66">
        <f t="shared" si="4"/>
        <v>924836</v>
      </c>
      <c r="L43" s="66">
        <f t="shared" si="4"/>
        <v>-373829</v>
      </c>
      <c r="M43" s="66">
        <f t="shared" si="4"/>
        <v>4592820</v>
      </c>
      <c r="N43" s="66">
        <f t="shared" si="4"/>
        <v>5143827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14903389</v>
      </c>
      <c r="X43" s="66">
        <f t="shared" si="4"/>
        <v>30251076</v>
      </c>
      <c r="Y43" s="66">
        <f t="shared" si="4"/>
        <v>-15347687</v>
      </c>
      <c r="Z43" s="67">
        <f>+IF(X43&lt;&gt;0,+(Y43/X43)*100,0)</f>
        <v>-50.734350738466297</v>
      </c>
      <c r="AA43" s="64">
        <f>+AA41-AA42</f>
        <v>60502170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37381298</v>
      </c>
      <c r="D45" s="56">
        <f>SUM(D43:D44)</f>
        <v>0</v>
      </c>
      <c r="E45" s="57">
        <f t="shared" si="5"/>
        <v>60502170</v>
      </c>
      <c r="F45" s="58">
        <f t="shared" si="5"/>
        <v>60502170</v>
      </c>
      <c r="G45" s="58">
        <f t="shared" si="5"/>
        <v>2826832</v>
      </c>
      <c r="H45" s="58">
        <f t="shared" si="5"/>
        <v>336300</v>
      </c>
      <c r="I45" s="58">
        <f t="shared" si="5"/>
        <v>6596430</v>
      </c>
      <c r="J45" s="58">
        <f t="shared" si="5"/>
        <v>9759562</v>
      </c>
      <c r="K45" s="58">
        <f t="shared" si="5"/>
        <v>924836</v>
      </c>
      <c r="L45" s="58">
        <f t="shared" si="5"/>
        <v>-373829</v>
      </c>
      <c r="M45" s="58">
        <f t="shared" si="5"/>
        <v>4592820</v>
      </c>
      <c r="N45" s="58">
        <f t="shared" si="5"/>
        <v>5143827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14903389</v>
      </c>
      <c r="X45" s="58">
        <f t="shared" si="5"/>
        <v>30251076</v>
      </c>
      <c r="Y45" s="58">
        <f t="shared" si="5"/>
        <v>-15347687</v>
      </c>
      <c r="Z45" s="59">
        <f>+IF(X45&lt;&gt;0,+(Y45/X45)*100,0)</f>
        <v>-50.734350738466297</v>
      </c>
      <c r="AA45" s="56">
        <f>SUM(AA43:AA44)</f>
        <v>60502170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37381298</v>
      </c>
      <c r="D47" s="71">
        <f>SUM(D45:D46)</f>
        <v>0</v>
      </c>
      <c r="E47" s="72">
        <f t="shared" si="6"/>
        <v>60502170</v>
      </c>
      <c r="F47" s="73">
        <f t="shared" si="6"/>
        <v>60502170</v>
      </c>
      <c r="G47" s="73">
        <f t="shared" si="6"/>
        <v>2826832</v>
      </c>
      <c r="H47" s="74">
        <f t="shared" si="6"/>
        <v>336300</v>
      </c>
      <c r="I47" s="74">
        <f t="shared" si="6"/>
        <v>6596430</v>
      </c>
      <c r="J47" s="74">
        <f t="shared" si="6"/>
        <v>9759562</v>
      </c>
      <c r="K47" s="74">
        <f t="shared" si="6"/>
        <v>924836</v>
      </c>
      <c r="L47" s="74">
        <f t="shared" si="6"/>
        <v>-373829</v>
      </c>
      <c r="M47" s="73">
        <f t="shared" si="6"/>
        <v>4592820</v>
      </c>
      <c r="N47" s="73">
        <f t="shared" si="6"/>
        <v>5143827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14903389</v>
      </c>
      <c r="X47" s="74">
        <f t="shared" si="6"/>
        <v>30251076</v>
      </c>
      <c r="Y47" s="74">
        <f t="shared" si="6"/>
        <v>-15347687</v>
      </c>
      <c r="Z47" s="75">
        <f>+IF(X47&lt;&gt;0,+(Y47/X47)*100,0)</f>
        <v>-50.734350738466297</v>
      </c>
      <c r="AA47" s="76">
        <f>SUM(AA45:AA46)</f>
        <v>60502170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92434380</v>
      </c>
      <c r="D7" s="6"/>
      <c r="E7" s="7">
        <v>136115540</v>
      </c>
      <c r="F7" s="8">
        <v>136115540</v>
      </c>
      <c r="G7" s="8">
        <v>9162487</v>
      </c>
      <c r="H7" s="8">
        <v>5061308</v>
      </c>
      <c r="I7" s="8">
        <v>8640657</v>
      </c>
      <c r="J7" s="8">
        <v>22864452</v>
      </c>
      <c r="K7" s="8">
        <v>7418312</v>
      </c>
      <c r="L7" s="8">
        <v>6473402</v>
      </c>
      <c r="M7" s="8">
        <v>8136206</v>
      </c>
      <c r="N7" s="8">
        <v>22027920</v>
      </c>
      <c r="O7" s="8"/>
      <c r="P7" s="8"/>
      <c r="Q7" s="8"/>
      <c r="R7" s="8"/>
      <c r="S7" s="8"/>
      <c r="T7" s="8"/>
      <c r="U7" s="8"/>
      <c r="V7" s="8"/>
      <c r="W7" s="8">
        <v>44892372</v>
      </c>
      <c r="X7" s="8">
        <v>68057742</v>
      </c>
      <c r="Y7" s="8">
        <v>-23165370</v>
      </c>
      <c r="Z7" s="2">
        <v>-34.037817475637084</v>
      </c>
      <c r="AA7" s="6">
        <v>136115540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27442300</v>
      </c>
      <c r="D13" s="6"/>
      <c r="E13" s="7">
        <v>16234809</v>
      </c>
      <c r="F13" s="8">
        <v>16234809</v>
      </c>
      <c r="G13" s="8">
        <v>2650391</v>
      </c>
      <c r="H13" s="8">
        <v>2698890</v>
      </c>
      <c r="I13" s="8">
        <v>2714592</v>
      </c>
      <c r="J13" s="8">
        <v>8063873</v>
      </c>
      <c r="K13" s="8">
        <v>1840806</v>
      </c>
      <c r="L13" s="8">
        <v>2775167</v>
      </c>
      <c r="M13" s="8">
        <v>2817592</v>
      </c>
      <c r="N13" s="8">
        <v>7433565</v>
      </c>
      <c r="O13" s="8"/>
      <c r="P13" s="8"/>
      <c r="Q13" s="8"/>
      <c r="R13" s="8"/>
      <c r="S13" s="8"/>
      <c r="T13" s="8"/>
      <c r="U13" s="8"/>
      <c r="V13" s="8"/>
      <c r="W13" s="8">
        <v>15497438</v>
      </c>
      <c r="X13" s="8">
        <v>8117400</v>
      </c>
      <c r="Y13" s="8">
        <v>7380038</v>
      </c>
      <c r="Z13" s="2">
        <v>90.916278611378033</v>
      </c>
      <c r="AA13" s="6">
        <v>16234809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119876680</v>
      </c>
      <c r="D21" s="33">
        <f t="shared" si="0"/>
        <v>0</v>
      </c>
      <c r="E21" s="34">
        <f t="shared" si="0"/>
        <v>152350349</v>
      </c>
      <c r="F21" s="35">
        <f t="shared" si="0"/>
        <v>152350349</v>
      </c>
      <c r="G21" s="35">
        <f t="shared" si="0"/>
        <v>11812878</v>
      </c>
      <c r="H21" s="35">
        <f t="shared" si="0"/>
        <v>7760198</v>
      </c>
      <c r="I21" s="35">
        <f t="shared" si="0"/>
        <v>11355249</v>
      </c>
      <c r="J21" s="35">
        <f t="shared" si="0"/>
        <v>30928325</v>
      </c>
      <c r="K21" s="35">
        <f t="shared" si="0"/>
        <v>9259118</v>
      </c>
      <c r="L21" s="35">
        <f t="shared" si="0"/>
        <v>9248569</v>
      </c>
      <c r="M21" s="35">
        <f t="shared" si="0"/>
        <v>10953798</v>
      </c>
      <c r="N21" s="35">
        <f t="shared" si="0"/>
        <v>29461485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60389810</v>
      </c>
      <c r="X21" s="35">
        <f t="shared" si="0"/>
        <v>76175142</v>
      </c>
      <c r="Y21" s="35">
        <f t="shared" si="0"/>
        <v>-15785332</v>
      </c>
      <c r="Z21" s="36">
        <f>+IF(X21&lt;&gt;0,+(Y21/X21)*100,0)</f>
        <v>-20.722418869924788</v>
      </c>
      <c r="AA21" s="33">
        <f>SUM(AA5:AA20)</f>
        <v>152350349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57451469</v>
      </c>
      <c r="D24" s="6"/>
      <c r="E24" s="7">
        <v>56108225</v>
      </c>
      <c r="F24" s="8">
        <v>56108225</v>
      </c>
      <c r="G24" s="8">
        <v>4832227</v>
      </c>
      <c r="H24" s="8">
        <v>4281044</v>
      </c>
      <c r="I24" s="8">
        <v>3504007</v>
      </c>
      <c r="J24" s="8">
        <v>12617278</v>
      </c>
      <c r="K24" s="8">
        <v>3683024</v>
      </c>
      <c r="L24" s="8">
        <v>4177532</v>
      </c>
      <c r="M24" s="8">
        <v>4031442</v>
      </c>
      <c r="N24" s="8">
        <v>11891998</v>
      </c>
      <c r="O24" s="8"/>
      <c r="P24" s="8"/>
      <c r="Q24" s="8"/>
      <c r="R24" s="8"/>
      <c r="S24" s="8"/>
      <c r="T24" s="8"/>
      <c r="U24" s="8"/>
      <c r="V24" s="8"/>
      <c r="W24" s="8">
        <v>24509276</v>
      </c>
      <c r="X24" s="8">
        <v>28054194</v>
      </c>
      <c r="Y24" s="8">
        <v>-3544918</v>
      </c>
      <c r="Z24" s="2">
        <v>-12.63596451924443</v>
      </c>
      <c r="AA24" s="6">
        <v>56108225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112722736</v>
      </c>
      <c r="D27" s="6"/>
      <c r="E27" s="7">
        <v>47564631</v>
      </c>
      <c r="F27" s="8">
        <v>47564631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23782386</v>
      </c>
      <c r="Y27" s="8">
        <v>-23782386</v>
      </c>
      <c r="Z27" s="2">
        <v>-100</v>
      </c>
      <c r="AA27" s="6">
        <v>47564631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28607766</v>
      </c>
      <c r="D30" s="6"/>
      <c r="E30" s="7">
        <v>33240202</v>
      </c>
      <c r="F30" s="8">
        <v>33240202</v>
      </c>
      <c r="G30" s="8"/>
      <c r="H30" s="8"/>
      <c r="I30" s="8">
        <v>233863</v>
      </c>
      <c r="J30" s="8">
        <v>233863</v>
      </c>
      <c r="K30" s="8">
        <v>158373</v>
      </c>
      <c r="L30" s="8">
        <v>88062</v>
      </c>
      <c r="M30" s="8">
        <v>445348</v>
      </c>
      <c r="N30" s="8">
        <v>691783</v>
      </c>
      <c r="O30" s="8"/>
      <c r="P30" s="8"/>
      <c r="Q30" s="8"/>
      <c r="R30" s="8"/>
      <c r="S30" s="8"/>
      <c r="T30" s="8"/>
      <c r="U30" s="8"/>
      <c r="V30" s="8"/>
      <c r="W30" s="8">
        <v>925646</v>
      </c>
      <c r="X30" s="8">
        <v>16620162</v>
      </c>
      <c r="Y30" s="8">
        <v>-15694516</v>
      </c>
      <c r="Z30" s="2">
        <v>-94.430583769279735</v>
      </c>
      <c r="AA30" s="6">
        <v>33240202</v>
      </c>
    </row>
    <row r="31" spans="1:27" ht="13.5" x14ac:dyDescent="0.25">
      <c r="A31" s="25" t="s">
        <v>57</v>
      </c>
      <c r="B31" s="24" t="s">
        <v>32</v>
      </c>
      <c r="C31" s="6">
        <v>54768727</v>
      </c>
      <c r="D31" s="6"/>
      <c r="E31" s="7">
        <v>25973464</v>
      </c>
      <c r="F31" s="8">
        <v>25973464</v>
      </c>
      <c r="G31" s="8">
        <v>239000</v>
      </c>
      <c r="H31" s="8"/>
      <c r="I31" s="8">
        <v>4767725</v>
      </c>
      <c r="J31" s="8">
        <v>5006725</v>
      </c>
      <c r="K31" s="8">
        <v>3598459</v>
      </c>
      <c r="L31" s="8">
        <v>4374078</v>
      </c>
      <c r="M31" s="8">
        <v>11982683</v>
      </c>
      <c r="N31" s="8">
        <v>19955220</v>
      </c>
      <c r="O31" s="8"/>
      <c r="P31" s="8"/>
      <c r="Q31" s="8"/>
      <c r="R31" s="8"/>
      <c r="S31" s="8"/>
      <c r="T31" s="8"/>
      <c r="U31" s="8"/>
      <c r="V31" s="8"/>
      <c r="W31" s="8">
        <v>24961945</v>
      </c>
      <c r="X31" s="8">
        <v>12986754</v>
      </c>
      <c r="Y31" s="8">
        <v>11975191</v>
      </c>
      <c r="Z31" s="2">
        <v>92.210809567964404</v>
      </c>
      <c r="AA31" s="6">
        <v>25973464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4860856</v>
      </c>
      <c r="D33" s="6"/>
      <c r="E33" s="7">
        <v>6038910</v>
      </c>
      <c r="F33" s="8">
        <v>6038910</v>
      </c>
      <c r="G33" s="8">
        <v>365300</v>
      </c>
      <c r="H33" s="8">
        <v>340392</v>
      </c>
      <c r="I33" s="8">
        <v>370627</v>
      </c>
      <c r="J33" s="8">
        <v>1076319</v>
      </c>
      <c r="K33" s="8">
        <v>396052</v>
      </c>
      <c r="L33" s="8">
        <v>346276</v>
      </c>
      <c r="M33" s="8">
        <v>349172</v>
      </c>
      <c r="N33" s="8">
        <v>1091500</v>
      </c>
      <c r="O33" s="8"/>
      <c r="P33" s="8"/>
      <c r="Q33" s="8"/>
      <c r="R33" s="8"/>
      <c r="S33" s="8"/>
      <c r="T33" s="8"/>
      <c r="U33" s="8"/>
      <c r="V33" s="8"/>
      <c r="W33" s="8">
        <v>2167819</v>
      </c>
      <c r="X33" s="8">
        <v>3019500</v>
      </c>
      <c r="Y33" s="8">
        <v>-851681</v>
      </c>
      <c r="Z33" s="2">
        <v>-28.206027487994699</v>
      </c>
      <c r="AA33" s="6">
        <v>6038910</v>
      </c>
    </row>
    <row r="34" spans="1:27" ht="13.5" x14ac:dyDescent="0.25">
      <c r="A34" s="23" t="s">
        <v>59</v>
      </c>
      <c r="B34" s="29" t="s">
        <v>32</v>
      </c>
      <c r="C34" s="6">
        <v>5811870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264223424</v>
      </c>
      <c r="D35" s="33">
        <f>SUM(D24:D34)</f>
        <v>0</v>
      </c>
      <c r="E35" s="34">
        <f t="shared" si="1"/>
        <v>168925432</v>
      </c>
      <c r="F35" s="35">
        <f t="shared" si="1"/>
        <v>168925432</v>
      </c>
      <c r="G35" s="35">
        <f t="shared" si="1"/>
        <v>5436527</v>
      </c>
      <c r="H35" s="35">
        <f t="shared" si="1"/>
        <v>4621436</v>
      </c>
      <c r="I35" s="35">
        <f t="shared" si="1"/>
        <v>8876222</v>
      </c>
      <c r="J35" s="35">
        <f t="shared" si="1"/>
        <v>18934185</v>
      </c>
      <c r="K35" s="35">
        <f t="shared" si="1"/>
        <v>7835908</v>
      </c>
      <c r="L35" s="35">
        <f t="shared" si="1"/>
        <v>8985948</v>
      </c>
      <c r="M35" s="35">
        <f t="shared" si="1"/>
        <v>16808645</v>
      </c>
      <c r="N35" s="35">
        <f t="shared" si="1"/>
        <v>33630501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52564686</v>
      </c>
      <c r="X35" s="35">
        <f t="shared" si="1"/>
        <v>84462996</v>
      </c>
      <c r="Y35" s="35">
        <f t="shared" si="1"/>
        <v>-31898310</v>
      </c>
      <c r="Z35" s="36">
        <f>+IF(X35&lt;&gt;0,+(Y35/X35)*100,0)</f>
        <v>-37.766017677137569</v>
      </c>
      <c r="AA35" s="33">
        <f>SUM(AA24:AA34)</f>
        <v>168925432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-144346744</v>
      </c>
      <c r="D37" s="46">
        <f>+D21-D35</f>
        <v>0</v>
      </c>
      <c r="E37" s="47">
        <f t="shared" si="2"/>
        <v>-16575083</v>
      </c>
      <c r="F37" s="48">
        <f t="shared" si="2"/>
        <v>-16575083</v>
      </c>
      <c r="G37" s="48">
        <f t="shared" si="2"/>
        <v>6376351</v>
      </c>
      <c r="H37" s="48">
        <f t="shared" si="2"/>
        <v>3138762</v>
      </c>
      <c r="I37" s="48">
        <f t="shared" si="2"/>
        <v>2479027</v>
      </c>
      <c r="J37" s="48">
        <f t="shared" si="2"/>
        <v>11994140</v>
      </c>
      <c r="K37" s="48">
        <f t="shared" si="2"/>
        <v>1423210</v>
      </c>
      <c r="L37" s="48">
        <f t="shared" si="2"/>
        <v>262621</v>
      </c>
      <c r="M37" s="48">
        <f t="shared" si="2"/>
        <v>-5854847</v>
      </c>
      <c r="N37" s="48">
        <f t="shared" si="2"/>
        <v>-4169016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7825124</v>
      </c>
      <c r="X37" s="48">
        <f>IF(F21=F35,0,X21-X35)</f>
        <v>-8287854</v>
      </c>
      <c r="Y37" s="48">
        <f t="shared" si="2"/>
        <v>16112978</v>
      </c>
      <c r="Z37" s="49">
        <f>+IF(X37&lt;&gt;0,+(Y37/X37)*100,0)</f>
        <v>-194.41676940737614</v>
      </c>
      <c r="AA37" s="46">
        <f>+AA21-AA35</f>
        <v>-16575083</v>
      </c>
    </row>
    <row r="38" spans="1:27" ht="23.1" customHeight="1" x14ac:dyDescent="0.25">
      <c r="A38" s="50" t="s">
        <v>62</v>
      </c>
      <c r="B38" s="29" t="s">
        <v>32</v>
      </c>
      <c r="C38" s="6">
        <v>81394270</v>
      </c>
      <c r="D38" s="6"/>
      <c r="E38" s="7">
        <v>107739000</v>
      </c>
      <c r="F38" s="8">
        <v>107739000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53869494</v>
      </c>
      <c r="Y38" s="8">
        <v>-53869494</v>
      </c>
      <c r="Z38" s="2">
        <v>-100</v>
      </c>
      <c r="AA38" s="6">
        <v>107739000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-62952474</v>
      </c>
      <c r="D41" s="56">
        <f>SUM(D37:D40)</f>
        <v>0</v>
      </c>
      <c r="E41" s="57">
        <f t="shared" si="3"/>
        <v>91163917</v>
      </c>
      <c r="F41" s="58">
        <f t="shared" si="3"/>
        <v>91163917</v>
      </c>
      <c r="G41" s="58">
        <f t="shared" si="3"/>
        <v>6376351</v>
      </c>
      <c r="H41" s="58">
        <f t="shared" si="3"/>
        <v>3138762</v>
      </c>
      <c r="I41" s="58">
        <f t="shared" si="3"/>
        <v>2479027</v>
      </c>
      <c r="J41" s="58">
        <f t="shared" si="3"/>
        <v>11994140</v>
      </c>
      <c r="K41" s="58">
        <f t="shared" si="3"/>
        <v>1423210</v>
      </c>
      <c r="L41" s="58">
        <f t="shared" si="3"/>
        <v>262621</v>
      </c>
      <c r="M41" s="58">
        <f t="shared" si="3"/>
        <v>-5854847</v>
      </c>
      <c r="N41" s="58">
        <f t="shared" si="3"/>
        <v>-4169016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7825124</v>
      </c>
      <c r="X41" s="58">
        <f t="shared" si="3"/>
        <v>45581640</v>
      </c>
      <c r="Y41" s="58">
        <f t="shared" si="3"/>
        <v>-37756516</v>
      </c>
      <c r="Z41" s="59">
        <f>+IF(X41&lt;&gt;0,+(Y41/X41)*100,0)</f>
        <v>-82.832728265152383</v>
      </c>
      <c r="AA41" s="56">
        <f>SUM(AA37:AA40)</f>
        <v>91163917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-62952474</v>
      </c>
      <c r="D43" s="64">
        <f>+D41-D42</f>
        <v>0</v>
      </c>
      <c r="E43" s="65">
        <f t="shared" si="4"/>
        <v>91163917</v>
      </c>
      <c r="F43" s="66">
        <f t="shared" si="4"/>
        <v>91163917</v>
      </c>
      <c r="G43" s="66">
        <f t="shared" si="4"/>
        <v>6376351</v>
      </c>
      <c r="H43" s="66">
        <f t="shared" si="4"/>
        <v>3138762</v>
      </c>
      <c r="I43" s="66">
        <f t="shared" si="4"/>
        <v>2479027</v>
      </c>
      <c r="J43" s="66">
        <f t="shared" si="4"/>
        <v>11994140</v>
      </c>
      <c r="K43" s="66">
        <f t="shared" si="4"/>
        <v>1423210</v>
      </c>
      <c r="L43" s="66">
        <f t="shared" si="4"/>
        <v>262621</v>
      </c>
      <c r="M43" s="66">
        <f t="shared" si="4"/>
        <v>-5854847</v>
      </c>
      <c r="N43" s="66">
        <f t="shared" si="4"/>
        <v>-4169016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7825124</v>
      </c>
      <c r="X43" s="66">
        <f t="shared" si="4"/>
        <v>45581640</v>
      </c>
      <c r="Y43" s="66">
        <f t="shared" si="4"/>
        <v>-37756516</v>
      </c>
      <c r="Z43" s="67">
        <f>+IF(X43&lt;&gt;0,+(Y43/X43)*100,0)</f>
        <v>-82.832728265152383</v>
      </c>
      <c r="AA43" s="64">
        <f>+AA41-AA42</f>
        <v>91163917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-62952474</v>
      </c>
      <c r="D45" s="56">
        <f>SUM(D43:D44)</f>
        <v>0</v>
      </c>
      <c r="E45" s="57">
        <f t="shared" si="5"/>
        <v>91163917</v>
      </c>
      <c r="F45" s="58">
        <f t="shared" si="5"/>
        <v>91163917</v>
      </c>
      <c r="G45" s="58">
        <f t="shared" si="5"/>
        <v>6376351</v>
      </c>
      <c r="H45" s="58">
        <f t="shared" si="5"/>
        <v>3138762</v>
      </c>
      <c r="I45" s="58">
        <f t="shared" si="5"/>
        <v>2479027</v>
      </c>
      <c r="J45" s="58">
        <f t="shared" si="5"/>
        <v>11994140</v>
      </c>
      <c r="K45" s="58">
        <f t="shared" si="5"/>
        <v>1423210</v>
      </c>
      <c r="L45" s="58">
        <f t="shared" si="5"/>
        <v>262621</v>
      </c>
      <c r="M45" s="58">
        <f t="shared" si="5"/>
        <v>-5854847</v>
      </c>
      <c r="N45" s="58">
        <f t="shared" si="5"/>
        <v>-4169016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7825124</v>
      </c>
      <c r="X45" s="58">
        <f t="shared" si="5"/>
        <v>45581640</v>
      </c>
      <c r="Y45" s="58">
        <f t="shared" si="5"/>
        <v>-37756516</v>
      </c>
      <c r="Z45" s="59">
        <f>+IF(X45&lt;&gt;0,+(Y45/X45)*100,0)</f>
        <v>-82.832728265152383</v>
      </c>
      <c r="AA45" s="56">
        <f>SUM(AA43:AA44)</f>
        <v>91163917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-62952474</v>
      </c>
      <c r="D47" s="71">
        <f>SUM(D45:D46)</f>
        <v>0</v>
      </c>
      <c r="E47" s="72">
        <f t="shared" si="6"/>
        <v>91163917</v>
      </c>
      <c r="F47" s="73">
        <f t="shared" si="6"/>
        <v>91163917</v>
      </c>
      <c r="G47" s="73">
        <f t="shared" si="6"/>
        <v>6376351</v>
      </c>
      <c r="H47" s="74">
        <f t="shared" si="6"/>
        <v>3138762</v>
      </c>
      <c r="I47" s="74">
        <f t="shared" si="6"/>
        <v>2479027</v>
      </c>
      <c r="J47" s="74">
        <f t="shared" si="6"/>
        <v>11994140</v>
      </c>
      <c r="K47" s="74">
        <f t="shared" si="6"/>
        <v>1423210</v>
      </c>
      <c r="L47" s="74">
        <f t="shared" si="6"/>
        <v>262621</v>
      </c>
      <c r="M47" s="73">
        <f t="shared" si="6"/>
        <v>-5854847</v>
      </c>
      <c r="N47" s="73">
        <f t="shared" si="6"/>
        <v>-4169016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7825124</v>
      </c>
      <c r="X47" s="74">
        <f t="shared" si="6"/>
        <v>45581640</v>
      </c>
      <c r="Y47" s="74">
        <f t="shared" si="6"/>
        <v>-37756516</v>
      </c>
      <c r="Z47" s="75">
        <f>+IF(X47&lt;&gt;0,+(Y47/X47)*100,0)</f>
        <v>-82.832728265152383</v>
      </c>
      <c r="AA47" s="76">
        <f>SUM(AA45:AA46)</f>
        <v>91163917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81864842</v>
      </c>
      <c r="D7" s="6"/>
      <c r="E7" s="7">
        <v>79324389</v>
      </c>
      <c r="F7" s="8">
        <v>79324389</v>
      </c>
      <c r="G7" s="8">
        <v>5919898</v>
      </c>
      <c r="H7" s="8">
        <v>6032158</v>
      </c>
      <c r="I7" s="8">
        <v>4632310</v>
      </c>
      <c r="J7" s="8">
        <v>16584366</v>
      </c>
      <c r="K7" s="8">
        <v>2841850</v>
      </c>
      <c r="L7" s="8">
        <v>5227397</v>
      </c>
      <c r="M7" s="8">
        <v>4580869</v>
      </c>
      <c r="N7" s="8">
        <v>12650116</v>
      </c>
      <c r="O7" s="8"/>
      <c r="P7" s="8"/>
      <c r="Q7" s="8"/>
      <c r="R7" s="8"/>
      <c r="S7" s="8"/>
      <c r="T7" s="8"/>
      <c r="U7" s="8"/>
      <c r="V7" s="8"/>
      <c r="W7" s="8">
        <v>29234482</v>
      </c>
      <c r="X7" s="8">
        <v>39662196</v>
      </c>
      <c r="Y7" s="8">
        <v>-10427714</v>
      </c>
      <c r="Z7" s="2">
        <v>-26.291317808020516</v>
      </c>
      <c r="AA7" s="6">
        <v>79324389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22500307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565513</v>
      </c>
      <c r="F19" s="26">
        <v>565513</v>
      </c>
      <c r="G19" s="26"/>
      <c r="H19" s="26"/>
      <c r="I19" s="26">
        <v>1000</v>
      </c>
      <c r="J19" s="26">
        <v>1000</v>
      </c>
      <c r="K19" s="26">
        <v>-54695</v>
      </c>
      <c r="L19" s="26">
        <v>-74</v>
      </c>
      <c r="M19" s="26">
        <v>43089</v>
      </c>
      <c r="N19" s="26">
        <v>-11680</v>
      </c>
      <c r="O19" s="26"/>
      <c r="P19" s="26"/>
      <c r="Q19" s="26"/>
      <c r="R19" s="26"/>
      <c r="S19" s="26"/>
      <c r="T19" s="26"/>
      <c r="U19" s="26"/>
      <c r="V19" s="26"/>
      <c r="W19" s="26">
        <v>-10680</v>
      </c>
      <c r="X19" s="26">
        <v>282756</v>
      </c>
      <c r="Y19" s="26">
        <v>-293436</v>
      </c>
      <c r="Z19" s="27">
        <v>-103.77710817807579</v>
      </c>
      <c r="AA19" s="28">
        <v>565513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104365149</v>
      </c>
      <c r="D21" s="33">
        <f t="shared" si="0"/>
        <v>0</v>
      </c>
      <c r="E21" s="34">
        <f t="shared" si="0"/>
        <v>79889902</v>
      </c>
      <c r="F21" s="35">
        <f t="shared" si="0"/>
        <v>79889902</v>
      </c>
      <c r="G21" s="35">
        <f t="shared" si="0"/>
        <v>5919898</v>
      </c>
      <c r="H21" s="35">
        <f t="shared" si="0"/>
        <v>6032158</v>
      </c>
      <c r="I21" s="35">
        <f t="shared" si="0"/>
        <v>4633310</v>
      </c>
      <c r="J21" s="35">
        <f t="shared" si="0"/>
        <v>16585366</v>
      </c>
      <c r="K21" s="35">
        <f t="shared" si="0"/>
        <v>2787155</v>
      </c>
      <c r="L21" s="35">
        <f t="shared" si="0"/>
        <v>5227323</v>
      </c>
      <c r="M21" s="35">
        <f t="shared" si="0"/>
        <v>4623958</v>
      </c>
      <c r="N21" s="35">
        <f t="shared" si="0"/>
        <v>12638436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29223802</v>
      </c>
      <c r="X21" s="35">
        <f t="shared" si="0"/>
        <v>39944952</v>
      </c>
      <c r="Y21" s="35">
        <f t="shared" si="0"/>
        <v>-10721150</v>
      </c>
      <c r="Z21" s="36">
        <f>+IF(X21&lt;&gt;0,+(Y21/X21)*100,0)</f>
        <v>-26.839811949204496</v>
      </c>
      <c r="AA21" s="33">
        <f>SUM(AA5:AA20)</f>
        <v>79889902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22523125</v>
      </c>
      <c r="D24" s="6"/>
      <c r="E24" s="7">
        <v>20284870</v>
      </c>
      <c r="F24" s="8">
        <v>20284870</v>
      </c>
      <c r="G24" s="8"/>
      <c r="H24" s="8">
        <v>3745477</v>
      </c>
      <c r="I24" s="8">
        <v>1970977</v>
      </c>
      <c r="J24" s="8">
        <v>5716454</v>
      </c>
      <c r="K24" s="8">
        <v>1981616</v>
      </c>
      <c r="L24" s="8">
        <v>2114363</v>
      </c>
      <c r="M24" s="8">
        <v>2158148</v>
      </c>
      <c r="N24" s="8">
        <v>6254127</v>
      </c>
      <c r="O24" s="8"/>
      <c r="P24" s="8"/>
      <c r="Q24" s="8"/>
      <c r="R24" s="8"/>
      <c r="S24" s="8"/>
      <c r="T24" s="8"/>
      <c r="U24" s="8"/>
      <c r="V24" s="8"/>
      <c r="W24" s="8">
        <v>11970581</v>
      </c>
      <c r="X24" s="8">
        <v>10142442</v>
      </c>
      <c r="Y24" s="8">
        <v>1828139</v>
      </c>
      <c r="Z24" s="2">
        <v>18.024643374840103</v>
      </c>
      <c r="AA24" s="6">
        <v>20284870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6626322</v>
      </c>
      <c r="D27" s="6"/>
      <c r="E27" s="7">
        <v>7431939</v>
      </c>
      <c r="F27" s="8">
        <v>7431939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3715968</v>
      </c>
      <c r="Y27" s="8">
        <v>-3715968</v>
      </c>
      <c r="Z27" s="2">
        <v>-100</v>
      </c>
      <c r="AA27" s="6">
        <v>7431939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20254665</v>
      </c>
      <c r="D30" s="6"/>
      <c r="E30" s="7">
        <v>20789852</v>
      </c>
      <c r="F30" s="8">
        <v>20789852</v>
      </c>
      <c r="G30" s="8">
        <v>48107</v>
      </c>
      <c r="H30" s="8">
        <v>1118767</v>
      </c>
      <c r="I30" s="8">
        <v>3925148</v>
      </c>
      <c r="J30" s="8">
        <v>5092022</v>
      </c>
      <c r="K30" s="8">
        <v>1650589</v>
      </c>
      <c r="L30" s="8">
        <v>1584980</v>
      </c>
      <c r="M30" s="8">
        <v>2236541</v>
      </c>
      <c r="N30" s="8">
        <v>5472110</v>
      </c>
      <c r="O30" s="8"/>
      <c r="P30" s="8"/>
      <c r="Q30" s="8"/>
      <c r="R30" s="8"/>
      <c r="S30" s="8"/>
      <c r="T30" s="8"/>
      <c r="U30" s="8"/>
      <c r="V30" s="8"/>
      <c r="W30" s="8">
        <v>10564132</v>
      </c>
      <c r="X30" s="8">
        <v>10394928</v>
      </c>
      <c r="Y30" s="8">
        <v>169204</v>
      </c>
      <c r="Z30" s="2">
        <v>1.6277553822402617</v>
      </c>
      <c r="AA30" s="6">
        <v>20789852</v>
      </c>
    </row>
    <row r="31" spans="1:27" ht="13.5" x14ac:dyDescent="0.25">
      <c r="A31" s="25" t="s">
        <v>57</v>
      </c>
      <c r="B31" s="24" t="s">
        <v>32</v>
      </c>
      <c r="C31" s="6">
        <v>1157803</v>
      </c>
      <c r="D31" s="6"/>
      <c r="E31" s="7">
        <v>5332484</v>
      </c>
      <c r="F31" s="8">
        <v>5332484</v>
      </c>
      <c r="G31" s="8">
        <v>43155</v>
      </c>
      <c r="H31" s="8"/>
      <c r="I31" s="8">
        <v>-43155</v>
      </c>
      <c r="J31" s="8"/>
      <c r="K31" s="8"/>
      <c r="L31" s="8">
        <v>350909</v>
      </c>
      <c r="M31" s="8"/>
      <c r="N31" s="8">
        <v>350909</v>
      </c>
      <c r="O31" s="8"/>
      <c r="P31" s="8"/>
      <c r="Q31" s="8"/>
      <c r="R31" s="8"/>
      <c r="S31" s="8"/>
      <c r="T31" s="8"/>
      <c r="U31" s="8"/>
      <c r="V31" s="8"/>
      <c r="W31" s="8">
        <v>350909</v>
      </c>
      <c r="X31" s="8">
        <v>2666244</v>
      </c>
      <c r="Y31" s="8">
        <v>-2315335</v>
      </c>
      <c r="Z31" s="2">
        <v>-86.838826453992951</v>
      </c>
      <c r="AA31" s="6">
        <v>5332484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4693906</v>
      </c>
      <c r="D33" s="6"/>
      <c r="E33" s="7">
        <v>775264</v>
      </c>
      <c r="F33" s="8">
        <v>775264</v>
      </c>
      <c r="G33" s="8"/>
      <c r="H33" s="8">
        <v>31035</v>
      </c>
      <c r="I33" s="8">
        <v>16503</v>
      </c>
      <c r="J33" s="8">
        <v>47538</v>
      </c>
      <c r="K33" s="8">
        <v>15540</v>
      </c>
      <c r="L33" s="8">
        <v>19835</v>
      </c>
      <c r="M33" s="8">
        <v>104992</v>
      </c>
      <c r="N33" s="8">
        <v>140367</v>
      </c>
      <c r="O33" s="8"/>
      <c r="P33" s="8"/>
      <c r="Q33" s="8"/>
      <c r="R33" s="8"/>
      <c r="S33" s="8"/>
      <c r="T33" s="8"/>
      <c r="U33" s="8"/>
      <c r="V33" s="8"/>
      <c r="W33" s="8">
        <v>187905</v>
      </c>
      <c r="X33" s="8">
        <v>387636</v>
      </c>
      <c r="Y33" s="8">
        <v>-199731</v>
      </c>
      <c r="Z33" s="2">
        <v>-51.525400117636131</v>
      </c>
      <c r="AA33" s="6">
        <v>775264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55255821</v>
      </c>
      <c r="D35" s="33">
        <f>SUM(D24:D34)</f>
        <v>0</v>
      </c>
      <c r="E35" s="34">
        <f t="shared" si="1"/>
        <v>54614409</v>
      </c>
      <c r="F35" s="35">
        <f t="shared" si="1"/>
        <v>54614409</v>
      </c>
      <c r="G35" s="35">
        <f t="shared" si="1"/>
        <v>91262</v>
      </c>
      <c r="H35" s="35">
        <f t="shared" si="1"/>
        <v>4895279</v>
      </c>
      <c r="I35" s="35">
        <f t="shared" si="1"/>
        <v>5869473</v>
      </c>
      <c r="J35" s="35">
        <f t="shared" si="1"/>
        <v>10856014</v>
      </c>
      <c r="K35" s="35">
        <f t="shared" si="1"/>
        <v>3647745</v>
      </c>
      <c r="L35" s="35">
        <f t="shared" si="1"/>
        <v>4070087</v>
      </c>
      <c r="M35" s="35">
        <f t="shared" si="1"/>
        <v>4499681</v>
      </c>
      <c r="N35" s="35">
        <f t="shared" si="1"/>
        <v>12217513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23073527</v>
      </c>
      <c r="X35" s="35">
        <f t="shared" si="1"/>
        <v>27307218</v>
      </c>
      <c r="Y35" s="35">
        <f t="shared" si="1"/>
        <v>-4233691</v>
      </c>
      <c r="Z35" s="36">
        <f>+IF(X35&lt;&gt;0,+(Y35/X35)*100,0)</f>
        <v>-15.503926471015832</v>
      </c>
      <c r="AA35" s="33">
        <f>SUM(AA24:AA34)</f>
        <v>54614409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49109328</v>
      </c>
      <c r="D37" s="46">
        <f>+D21-D35</f>
        <v>0</v>
      </c>
      <c r="E37" s="47">
        <f t="shared" si="2"/>
        <v>25275493</v>
      </c>
      <c r="F37" s="48">
        <f t="shared" si="2"/>
        <v>25275493</v>
      </c>
      <c r="G37" s="48">
        <f t="shared" si="2"/>
        <v>5828636</v>
      </c>
      <c r="H37" s="48">
        <f t="shared" si="2"/>
        <v>1136879</v>
      </c>
      <c r="I37" s="48">
        <f t="shared" si="2"/>
        <v>-1236163</v>
      </c>
      <c r="J37" s="48">
        <f t="shared" si="2"/>
        <v>5729352</v>
      </c>
      <c r="K37" s="48">
        <f t="shared" si="2"/>
        <v>-860590</v>
      </c>
      <c r="L37" s="48">
        <f t="shared" si="2"/>
        <v>1157236</v>
      </c>
      <c r="M37" s="48">
        <f t="shared" si="2"/>
        <v>124277</v>
      </c>
      <c r="N37" s="48">
        <f t="shared" si="2"/>
        <v>420923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6150275</v>
      </c>
      <c r="X37" s="48">
        <f>IF(F21=F35,0,X21-X35)</f>
        <v>12637734</v>
      </c>
      <c r="Y37" s="48">
        <f t="shared" si="2"/>
        <v>-6487459</v>
      </c>
      <c r="Z37" s="49">
        <f>+IF(X37&lt;&gt;0,+(Y37/X37)*100,0)</f>
        <v>-51.334036623970725</v>
      </c>
      <c r="AA37" s="46">
        <f>+AA21-AA35</f>
        <v>25275493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49109328</v>
      </c>
      <c r="D41" s="56">
        <f>SUM(D37:D40)</f>
        <v>0</v>
      </c>
      <c r="E41" s="57">
        <f t="shared" si="3"/>
        <v>25275493</v>
      </c>
      <c r="F41" s="58">
        <f t="shared" si="3"/>
        <v>25275493</v>
      </c>
      <c r="G41" s="58">
        <f t="shared" si="3"/>
        <v>5828636</v>
      </c>
      <c r="H41" s="58">
        <f t="shared" si="3"/>
        <v>1136879</v>
      </c>
      <c r="I41" s="58">
        <f t="shared" si="3"/>
        <v>-1236163</v>
      </c>
      <c r="J41" s="58">
        <f t="shared" si="3"/>
        <v>5729352</v>
      </c>
      <c r="K41" s="58">
        <f t="shared" si="3"/>
        <v>-860590</v>
      </c>
      <c r="L41" s="58">
        <f t="shared" si="3"/>
        <v>1157236</v>
      </c>
      <c r="M41" s="58">
        <f t="shared" si="3"/>
        <v>124277</v>
      </c>
      <c r="N41" s="58">
        <f t="shared" si="3"/>
        <v>420923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6150275</v>
      </c>
      <c r="X41" s="58">
        <f t="shared" si="3"/>
        <v>12637734</v>
      </c>
      <c r="Y41" s="58">
        <f t="shared" si="3"/>
        <v>-6487459</v>
      </c>
      <c r="Z41" s="59">
        <f>+IF(X41&lt;&gt;0,+(Y41/X41)*100,0)</f>
        <v>-51.334036623970725</v>
      </c>
      <c r="AA41" s="56">
        <f>SUM(AA37:AA40)</f>
        <v>25275493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49109328</v>
      </c>
      <c r="D43" s="64">
        <f>+D41-D42</f>
        <v>0</v>
      </c>
      <c r="E43" s="65">
        <f t="shared" si="4"/>
        <v>25275493</v>
      </c>
      <c r="F43" s="66">
        <f t="shared" si="4"/>
        <v>25275493</v>
      </c>
      <c r="G43" s="66">
        <f t="shared" si="4"/>
        <v>5828636</v>
      </c>
      <c r="H43" s="66">
        <f t="shared" si="4"/>
        <v>1136879</v>
      </c>
      <c r="I43" s="66">
        <f t="shared" si="4"/>
        <v>-1236163</v>
      </c>
      <c r="J43" s="66">
        <f t="shared" si="4"/>
        <v>5729352</v>
      </c>
      <c r="K43" s="66">
        <f t="shared" si="4"/>
        <v>-860590</v>
      </c>
      <c r="L43" s="66">
        <f t="shared" si="4"/>
        <v>1157236</v>
      </c>
      <c r="M43" s="66">
        <f t="shared" si="4"/>
        <v>124277</v>
      </c>
      <c r="N43" s="66">
        <f t="shared" si="4"/>
        <v>420923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6150275</v>
      </c>
      <c r="X43" s="66">
        <f t="shared" si="4"/>
        <v>12637734</v>
      </c>
      <c r="Y43" s="66">
        <f t="shared" si="4"/>
        <v>-6487459</v>
      </c>
      <c r="Z43" s="67">
        <f>+IF(X43&lt;&gt;0,+(Y43/X43)*100,0)</f>
        <v>-51.334036623970725</v>
      </c>
      <c r="AA43" s="64">
        <f>+AA41-AA42</f>
        <v>25275493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49109328</v>
      </c>
      <c r="D45" s="56">
        <f>SUM(D43:D44)</f>
        <v>0</v>
      </c>
      <c r="E45" s="57">
        <f t="shared" si="5"/>
        <v>25275493</v>
      </c>
      <c r="F45" s="58">
        <f t="shared" si="5"/>
        <v>25275493</v>
      </c>
      <c r="G45" s="58">
        <f t="shared" si="5"/>
        <v>5828636</v>
      </c>
      <c r="H45" s="58">
        <f t="shared" si="5"/>
        <v>1136879</v>
      </c>
      <c r="I45" s="58">
        <f t="shared" si="5"/>
        <v>-1236163</v>
      </c>
      <c r="J45" s="58">
        <f t="shared" si="5"/>
        <v>5729352</v>
      </c>
      <c r="K45" s="58">
        <f t="shared" si="5"/>
        <v>-860590</v>
      </c>
      <c r="L45" s="58">
        <f t="shared" si="5"/>
        <v>1157236</v>
      </c>
      <c r="M45" s="58">
        <f t="shared" si="5"/>
        <v>124277</v>
      </c>
      <c r="N45" s="58">
        <f t="shared" si="5"/>
        <v>420923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6150275</v>
      </c>
      <c r="X45" s="58">
        <f t="shared" si="5"/>
        <v>12637734</v>
      </c>
      <c r="Y45" s="58">
        <f t="shared" si="5"/>
        <v>-6487459</v>
      </c>
      <c r="Z45" s="59">
        <f>+IF(X45&lt;&gt;0,+(Y45/X45)*100,0)</f>
        <v>-51.334036623970725</v>
      </c>
      <c r="AA45" s="56">
        <f>SUM(AA43:AA44)</f>
        <v>25275493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49109328</v>
      </c>
      <c r="D47" s="71">
        <f>SUM(D45:D46)</f>
        <v>0</v>
      </c>
      <c r="E47" s="72">
        <f t="shared" si="6"/>
        <v>25275493</v>
      </c>
      <c r="F47" s="73">
        <f t="shared" si="6"/>
        <v>25275493</v>
      </c>
      <c r="G47" s="73">
        <f t="shared" si="6"/>
        <v>5828636</v>
      </c>
      <c r="H47" s="74">
        <f t="shared" si="6"/>
        <v>1136879</v>
      </c>
      <c r="I47" s="74">
        <f t="shared" si="6"/>
        <v>-1236163</v>
      </c>
      <c r="J47" s="74">
        <f t="shared" si="6"/>
        <v>5729352</v>
      </c>
      <c r="K47" s="74">
        <f t="shared" si="6"/>
        <v>-860590</v>
      </c>
      <c r="L47" s="74">
        <f t="shared" si="6"/>
        <v>1157236</v>
      </c>
      <c r="M47" s="73">
        <f t="shared" si="6"/>
        <v>124277</v>
      </c>
      <c r="N47" s="73">
        <f t="shared" si="6"/>
        <v>420923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6150275</v>
      </c>
      <c r="X47" s="74">
        <f t="shared" si="6"/>
        <v>12637734</v>
      </c>
      <c r="Y47" s="74">
        <f t="shared" si="6"/>
        <v>-6487459</v>
      </c>
      <c r="Z47" s="75">
        <f>+IF(X47&lt;&gt;0,+(Y47/X47)*100,0)</f>
        <v>-51.334036623970725</v>
      </c>
      <c r="AA47" s="76">
        <f>SUM(AA45:AA46)</f>
        <v>25275493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178194576</v>
      </c>
      <c r="D24" s="6"/>
      <c r="E24" s="7">
        <v>205105204</v>
      </c>
      <c r="F24" s="8">
        <v>205105204</v>
      </c>
      <c r="G24" s="8">
        <v>14069868</v>
      </c>
      <c r="H24" s="8">
        <v>13208648</v>
      </c>
      <c r="I24" s="8">
        <v>14122866</v>
      </c>
      <c r="J24" s="8">
        <v>41401382</v>
      </c>
      <c r="K24" s="8">
        <v>19103056</v>
      </c>
      <c r="L24" s="8">
        <v>15366054</v>
      </c>
      <c r="M24" s="8">
        <v>15667594</v>
      </c>
      <c r="N24" s="8">
        <v>50136704</v>
      </c>
      <c r="O24" s="8"/>
      <c r="P24" s="8"/>
      <c r="Q24" s="8"/>
      <c r="R24" s="8"/>
      <c r="S24" s="8"/>
      <c r="T24" s="8"/>
      <c r="U24" s="8"/>
      <c r="V24" s="8"/>
      <c r="W24" s="8">
        <v>91538086</v>
      </c>
      <c r="X24" s="8">
        <v>102552666</v>
      </c>
      <c r="Y24" s="8">
        <v>-11014580</v>
      </c>
      <c r="Z24" s="2">
        <v>-10.74041312587622</v>
      </c>
      <c r="AA24" s="6">
        <v>205105204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82790377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207484959</v>
      </c>
      <c r="D30" s="6"/>
      <c r="E30" s="7">
        <v>172137096</v>
      </c>
      <c r="F30" s="8">
        <v>172137096</v>
      </c>
      <c r="G30" s="8">
        <v>3942332</v>
      </c>
      <c r="H30" s="8">
        <v>15730754</v>
      </c>
      <c r="I30" s="8">
        <v>6000183</v>
      </c>
      <c r="J30" s="8">
        <v>25673269</v>
      </c>
      <c r="K30" s="8">
        <v>17206875</v>
      </c>
      <c r="L30" s="8">
        <v>23081893</v>
      </c>
      <c r="M30" s="8">
        <v>11487392</v>
      </c>
      <c r="N30" s="8">
        <v>51776160</v>
      </c>
      <c r="O30" s="8"/>
      <c r="P30" s="8"/>
      <c r="Q30" s="8"/>
      <c r="R30" s="8"/>
      <c r="S30" s="8"/>
      <c r="T30" s="8"/>
      <c r="U30" s="8"/>
      <c r="V30" s="8"/>
      <c r="W30" s="8">
        <v>77449429</v>
      </c>
      <c r="X30" s="8">
        <v>86068554</v>
      </c>
      <c r="Y30" s="8">
        <v>-8619125</v>
      </c>
      <c r="Z30" s="2">
        <v>-10.014255613031445</v>
      </c>
      <c r="AA30" s="6">
        <v>172137096</v>
      </c>
    </row>
    <row r="31" spans="1:27" ht="13.5" x14ac:dyDescent="0.25">
      <c r="A31" s="25" t="s">
        <v>57</v>
      </c>
      <c r="B31" s="24" t="s">
        <v>32</v>
      </c>
      <c r="C31" s="6">
        <v>82062642</v>
      </c>
      <c r="D31" s="6"/>
      <c r="E31" s="7">
        <v>107101208</v>
      </c>
      <c r="F31" s="8">
        <v>107101208</v>
      </c>
      <c r="G31" s="8"/>
      <c r="H31" s="8">
        <v>1242202</v>
      </c>
      <c r="I31" s="8">
        <v>1347046</v>
      </c>
      <c r="J31" s="8">
        <v>2589248</v>
      </c>
      <c r="K31" s="8">
        <v>2406476</v>
      </c>
      <c r="L31" s="8">
        <v>3377065</v>
      </c>
      <c r="M31" s="8">
        <v>7959210</v>
      </c>
      <c r="N31" s="8">
        <v>13742751</v>
      </c>
      <c r="O31" s="8"/>
      <c r="P31" s="8"/>
      <c r="Q31" s="8"/>
      <c r="R31" s="8"/>
      <c r="S31" s="8"/>
      <c r="T31" s="8"/>
      <c r="U31" s="8"/>
      <c r="V31" s="8"/>
      <c r="W31" s="8">
        <v>16331999</v>
      </c>
      <c r="X31" s="8">
        <v>53550636</v>
      </c>
      <c r="Y31" s="8">
        <v>-37218637</v>
      </c>
      <c r="Z31" s="2">
        <v>-69.501764647575797</v>
      </c>
      <c r="AA31" s="6">
        <v>107101208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55632847</v>
      </c>
      <c r="D33" s="6"/>
      <c r="E33" s="7">
        <v>46181086</v>
      </c>
      <c r="F33" s="8">
        <v>46181086</v>
      </c>
      <c r="G33" s="8">
        <v>4785513</v>
      </c>
      <c r="H33" s="8">
        <v>5838693</v>
      </c>
      <c r="I33" s="8">
        <v>6955024</v>
      </c>
      <c r="J33" s="8">
        <v>17579230</v>
      </c>
      <c r="K33" s="8">
        <v>5396790</v>
      </c>
      <c r="L33" s="8">
        <v>5232190</v>
      </c>
      <c r="M33" s="8">
        <v>4523249</v>
      </c>
      <c r="N33" s="8">
        <v>15152229</v>
      </c>
      <c r="O33" s="8"/>
      <c r="P33" s="8"/>
      <c r="Q33" s="8"/>
      <c r="R33" s="8"/>
      <c r="S33" s="8"/>
      <c r="T33" s="8"/>
      <c r="U33" s="8"/>
      <c r="V33" s="8"/>
      <c r="W33" s="8">
        <v>32731459</v>
      </c>
      <c r="X33" s="8">
        <v>23090556</v>
      </c>
      <c r="Y33" s="8">
        <v>9640903</v>
      </c>
      <c r="Z33" s="2">
        <v>41.752580578830582</v>
      </c>
      <c r="AA33" s="6">
        <v>46181086</v>
      </c>
    </row>
    <row r="34" spans="1:27" ht="13.5" x14ac:dyDescent="0.25">
      <c r="A34" s="23" t="s">
        <v>59</v>
      </c>
      <c r="B34" s="29" t="s">
        <v>32</v>
      </c>
      <c r="C34" s="6">
        <v>39656916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645822317</v>
      </c>
      <c r="D35" s="33">
        <f>SUM(D24:D34)</f>
        <v>0</v>
      </c>
      <c r="E35" s="34">
        <f t="shared" si="1"/>
        <v>530524594</v>
      </c>
      <c r="F35" s="35">
        <f t="shared" si="1"/>
        <v>530524594</v>
      </c>
      <c r="G35" s="35">
        <f t="shared" si="1"/>
        <v>22797713</v>
      </c>
      <c r="H35" s="35">
        <f t="shared" si="1"/>
        <v>36020297</v>
      </c>
      <c r="I35" s="35">
        <f t="shared" si="1"/>
        <v>28425119</v>
      </c>
      <c r="J35" s="35">
        <f t="shared" si="1"/>
        <v>87243129</v>
      </c>
      <c r="K35" s="35">
        <f t="shared" si="1"/>
        <v>44113197</v>
      </c>
      <c r="L35" s="35">
        <f t="shared" si="1"/>
        <v>47057202</v>
      </c>
      <c r="M35" s="35">
        <f t="shared" si="1"/>
        <v>39637445</v>
      </c>
      <c r="N35" s="35">
        <f t="shared" si="1"/>
        <v>130807844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218050973</v>
      </c>
      <c r="X35" s="35">
        <f t="shared" si="1"/>
        <v>265262412</v>
      </c>
      <c r="Y35" s="35">
        <f t="shared" si="1"/>
        <v>-47211439</v>
      </c>
      <c r="Z35" s="36">
        <f>+IF(X35&lt;&gt;0,+(Y35/X35)*100,0)</f>
        <v>-17.798013161397325</v>
      </c>
      <c r="AA35" s="33">
        <f>SUM(AA24:AA34)</f>
        <v>530524594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-645822317</v>
      </c>
      <c r="D37" s="46">
        <f>+D21-D35</f>
        <v>0</v>
      </c>
      <c r="E37" s="47">
        <f t="shared" si="2"/>
        <v>-530524594</v>
      </c>
      <c r="F37" s="48">
        <f t="shared" si="2"/>
        <v>-530524594</v>
      </c>
      <c r="G37" s="48">
        <f t="shared" si="2"/>
        <v>-22797713</v>
      </c>
      <c r="H37" s="48">
        <f t="shared" si="2"/>
        <v>-36020297</v>
      </c>
      <c r="I37" s="48">
        <f t="shared" si="2"/>
        <v>-28425119</v>
      </c>
      <c r="J37" s="48">
        <f t="shared" si="2"/>
        <v>-87243129</v>
      </c>
      <c r="K37" s="48">
        <f t="shared" si="2"/>
        <v>-44113197</v>
      </c>
      <c r="L37" s="48">
        <f t="shared" si="2"/>
        <v>-47057202</v>
      </c>
      <c r="M37" s="48">
        <f t="shared" si="2"/>
        <v>-39637445</v>
      </c>
      <c r="N37" s="48">
        <f t="shared" si="2"/>
        <v>-130807844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-218050973</v>
      </c>
      <c r="X37" s="48">
        <f>IF(F21=F35,0,X21-X35)</f>
        <v>-265262412</v>
      </c>
      <c r="Y37" s="48">
        <f t="shared" si="2"/>
        <v>47211439</v>
      </c>
      <c r="Z37" s="49">
        <f>+IF(X37&lt;&gt;0,+(Y37/X37)*100,0)</f>
        <v>-17.798013161397325</v>
      </c>
      <c r="AA37" s="46">
        <f>+AA21-AA35</f>
        <v>-530524594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-645822317</v>
      </c>
      <c r="D41" s="56">
        <f>SUM(D37:D40)</f>
        <v>0</v>
      </c>
      <c r="E41" s="57">
        <f t="shared" si="3"/>
        <v>-530524594</v>
      </c>
      <c r="F41" s="58">
        <f t="shared" si="3"/>
        <v>-530524594</v>
      </c>
      <c r="G41" s="58">
        <f t="shared" si="3"/>
        <v>-22797713</v>
      </c>
      <c r="H41" s="58">
        <f t="shared" si="3"/>
        <v>-36020297</v>
      </c>
      <c r="I41" s="58">
        <f t="shared" si="3"/>
        <v>-28425119</v>
      </c>
      <c r="J41" s="58">
        <f t="shared" si="3"/>
        <v>-87243129</v>
      </c>
      <c r="K41" s="58">
        <f t="shared" si="3"/>
        <v>-44113197</v>
      </c>
      <c r="L41" s="58">
        <f t="shared" si="3"/>
        <v>-47057202</v>
      </c>
      <c r="M41" s="58">
        <f t="shared" si="3"/>
        <v>-39637445</v>
      </c>
      <c r="N41" s="58">
        <f t="shared" si="3"/>
        <v>-130807844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-218050973</v>
      </c>
      <c r="X41" s="58">
        <f t="shared" si="3"/>
        <v>-265262412</v>
      </c>
      <c r="Y41" s="58">
        <f t="shared" si="3"/>
        <v>47211439</v>
      </c>
      <c r="Z41" s="59">
        <f>+IF(X41&lt;&gt;0,+(Y41/X41)*100,0)</f>
        <v>-17.798013161397325</v>
      </c>
      <c r="AA41" s="56">
        <f>SUM(AA37:AA40)</f>
        <v>-530524594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-645822317</v>
      </c>
      <c r="D43" s="64">
        <f>+D41-D42</f>
        <v>0</v>
      </c>
      <c r="E43" s="65">
        <f t="shared" si="4"/>
        <v>-530524594</v>
      </c>
      <c r="F43" s="66">
        <f t="shared" si="4"/>
        <v>-530524594</v>
      </c>
      <c r="G43" s="66">
        <f t="shared" si="4"/>
        <v>-22797713</v>
      </c>
      <c r="H43" s="66">
        <f t="shared" si="4"/>
        <v>-36020297</v>
      </c>
      <c r="I43" s="66">
        <f t="shared" si="4"/>
        <v>-28425119</v>
      </c>
      <c r="J43" s="66">
        <f t="shared" si="4"/>
        <v>-87243129</v>
      </c>
      <c r="K43" s="66">
        <f t="shared" si="4"/>
        <v>-44113197</v>
      </c>
      <c r="L43" s="66">
        <f t="shared" si="4"/>
        <v>-47057202</v>
      </c>
      <c r="M43" s="66">
        <f t="shared" si="4"/>
        <v>-39637445</v>
      </c>
      <c r="N43" s="66">
        <f t="shared" si="4"/>
        <v>-130807844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-218050973</v>
      </c>
      <c r="X43" s="66">
        <f t="shared" si="4"/>
        <v>-265262412</v>
      </c>
      <c r="Y43" s="66">
        <f t="shared" si="4"/>
        <v>47211439</v>
      </c>
      <c r="Z43" s="67">
        <f>+IF(X43&lt;&gt;0,+(Y43/X43)*100,0)</f>
        <v>-17.798013161397325</v>
      </c>
      <c r="AA43" s="64">
        <f>+AA41-AA42</f>
        <v>-530524594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-645822317</v>
      </c>
      <c r="D45" s="56">
        <f>SUM(D43:D44)</f>
        <v>0</v>
      </c>
      <c r="E45" s="57">
        <f t="shared" si="5"/>
        <v>-530524594</v>
      </c>
      <c r="F45" s="58">
        <f t="shared" si="5"/>
        <v>-530524594</v>
      </c>
      <c r="G45" s="58">
        <f t="shared" si="5"/>
        <v>-22797713</v>
      </c>
      <c r="H45" s="58">
        <f t="shared" si="5"/>
        <v>-36020297</v>
      </c>
      <c r="I45" s="58">
        <f t="shared" si="5"/>
        <v>-28425119</v>
      </c>
      <c r="J45" s="58">
        <f t="shared" si="5"/>
        <v>-87243129</v>
      </c>
      <c r="K45" s="58">
        <f t="shared" si="5"/>
        <v>-44113197</v>
      </c>
      <c r="L45" s="58">
        <f t="shared" si="5"/>
        <v>-47057202</v>
      </c>
      <c r="M45" s="58">
        <f t="shared" si="5"/>
        <v>-39637445</v>
      </c>
      <c r="N45" s="58">
        <f t="shared" si="5"/>
        <v>-130807844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-218050973</v>
      </c>
      <c r="X45" s="58">
        <f t="shared" si="5"/>
        <v>-265262412</v>
      </c>
      <c r="Y45" s="58">
        <f t="shared" si="5"/>
        <v>47211439</v>
      </c>
      <c r="Z45" s="59">
        <f>+IF(X45&lt;&gt;0,+(Y45/X45)*100,0)</f>
        <v>-17.798013161397325</v>
      </c>
      <c r="AA45" s="56">
        <f>SUM(AA43:AA44)</f>
        <v>-530524594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-645822317</v>
      </c>
      <c r="D47" s="71">
        <f>SUM(D45:D46)</f>
        <v>0</v>
      </c>
      <c r="E47" s="72">
        <f t="shared" si="6"/>
        <v>-530524594</v>
      </c>
      <c r="F47" s="73">
        <f t="shared" si="6"/>
        <v>-530524594</v>
      </c>
      <c r="G47" s="73">
        <f t="shared" si="6"/>
        <v>-22797713</v>
      </c>
      <c r="H47" s="74">
        <f t="shared" si="6"/>
        <v>-36020297</v>
      </c>
      <c r="I47" s="74">
        <f t="shared" si="6"/>
        <v>-28425119</v>
      </c>
      <c r="J47" s="74">
        <f t="shared" si="6"/>
        <v>-87243129</v>
      </c>
      <c r="K47" s="74">
        <f t="shared" si="6"/>
        <v>-44113197</v>
      </c>
      <c r="L47" s="74">
        <f t="shared" si="6"/>
        <v>-47057202</v>
      </c>
      <c r="M47" s="73">
        <f t="shared" si="6"/>
        <v>-39637445</v>
      </c>
      <c r="N47" s="73">
        <f t="shared" si="6"/>
        <v>-130807844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-218050973</v>
      </c>
      <c r="X47" s="74">
        <f t="shared" si="6"/>
        <v>-265262412</v>
      </c>
      <c r="Y47" s="74">
        <f t="shared" si="6"/>
        <v>47211439</v>
      </c>
      <c r="Z47" s="75">
        <f>+IF(X47&lt;&gt;0,+(Y47/X47)*100,0)</f>
        <v>-17.798013161397325</v>
      </c>
      <c r="AA47" s="76">
        <f>SUM(AA45:AA46)</f>
        <v>-530524594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11749493</v>
      </c>
      <c r="D7" s="6"/>
      <c r="E7" s="7">
        <v>47282976</v>
      </c>
      <c r="F7" s="8">
        <v>47282976</v>
      </c>
      <c r="G7" s="8">
        <v>-4869</v>
      </c>
      <c r="H7" s="8">
        <v>47621</v>
      </c>
      <c r="I7" s="8">
        <v>-167326</v>
      </c>
      <c r="J7" s="8">
        <v>-124574</v>
      </c>
      <c r="K7" s="8">
        <v>-71512</v>
      </c>
      <c r="L7" s="8">
        <v>-154958</v>
      </c>
      <c r="M7" s="8">
        <v>921523</v>
      </c>
      <c r="N7" s="8">
        <v>695053</v>
      </c>
      <c r="O7" s="8"/>
      <c r="P7" s="8"/>
      <c r="Q7" s="8"/>
      <c r="R7" s="8"/>
      <c r="S7" s="8"/>
      <c r="T7" s="8"/>
      <c r="U7" s="8"/>
      <c r="V7" s="8"/>
      <c r="W7" s="8">
        <v>570479</v>
      </c>
      <c r="X7" s="8">
        <v>23641488</v>
      </c>
      <c r="Y7" s="8">
        <v>-23071009</v>
      </c>
      <c r="Z7" s="2">
        <v>-97.586958147473624</v>
      </c>
      <c r="AA7" s="6">
        <v>47282976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79225</v>
      </c>
      <c r="D19" s="6"/>
      <c r="E19" s="7"/>
      <c r="F19" s="26"/>
      <c r="G19" s="26">
        <v>732</v>
      </c>
      <c r="H19" s="26">
        <v>1165</v>
      </c>
      <c r="I19" s="26">
        <v>4636</v>
      </c>
      <c r="J19" s="26">
        <v>6533</v>
      </c>
      <c r="K19" s="26">
        <v>3858</v>
      </c>
      <c r="L19" s="26">
        <v>8897</v>
      </c>
      <c r="M19" s="26">
        <v>3782</v>
      </c>
      <c r="N19" s="26">
        <v>16537</v>
      </c>
      <c r="O19" s="26"/>
      <c r="P19" s="26"/>
      <c r="Q19" s="26"/>
      <c r="R19" s="26"/>
      <c r="S19" s="26"/>
      <c r="T19" s="26"/>
      <c r="U19" s="26"/>
      <c r="V19" s="26"/>
      <c r="W19" s="26">
        <v>23070</v>
      </c>
      <c r="X19" s="26"/>
      <c r="Y19" s="26">
        <v>23070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11828718</v>
      </c>
      <c r="D21" s="33">
        <f t="shared" si="0"/>
        <v>0</v>
      </c>
      <c r="E21" s="34">
        <f t="shared" si="0"/>
        <v>47282976</v>
      </c>
      <c r="F21" s="35">
        <f t="shared" si="0"/>
        <v>47282976</v>
      </c>
      <c r="G21" s="35">
        <f t="shared" si="0"/>
        <v>-4137</v>
      </c>
      <c r="H21" s="35">
        <f t="shared" si="0"/>
        <v>48786</v>
      </c>
      <c r="I21" s="35">
        <f t="shared" si="0"/>
        <v>-162690</v>
      </c>
      <c r="J21" s="35">
        <f t="shared" si="0"/>
        <v>-118041</v>
      </c>
      <c r="K21" s="35">
        <f t="shared" si="0"/>
        <v>-67654</v>
      </c>
      <c r="L21" s="35">
        <f t="shared" si="0"/>
        <v>-146061</v>
      </c>
      <c r="M21" s="35">
        <f t="shared" si="0"/>
        <v>925305</v>
      </c>
      <c r="N21" s="35">
        <f t="shared" si="0"/>
        <v>711590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593549</v>
      </c>
      <c r="X21" s="35">
        <f t="shared" si="0"/>
        <v>23641488</v>
      </c>
      <c r="Y21" s="35">
        <f t="shared" si="0"/>
        <v>-23047939</v>
      </c>
      <c r="Z21" s="36">
        <f>+IF(X21&lt;&gt;0,+(Y21/X21)*100,0)</f>
        <v>-97.489375457247021</v>
      </c>
      <c r="AA21" s="33">
        <f>SUM(AA5:AA20)</f>
        <v>47282976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39580496</v>
      </c>
      <c r="D24" s="6"/>
      <c r="E24" s="7">
        <v>44319441</v>
      </c>
      <c r="F24" s="8">
        <v>44319441</v>
      </c>
      <c r="G24" s="8">
        <v>3509528</v>
      </c>
      <c r="H24" s="8">
        <v>3181941</v>
      </c>
      <c r="I24" s="8">
        <v>3171446</v>
      </c>
      <c r="J24" s="8">
        <v>9862915</v>
      </c>
      <c r="K24" s="8">
        <v>3970542</v>
      </c>
      <c r="L24" s="8">
        <v>3346958</v>
      </c>
      <c r="M24" s="8"/>
      <c r="N24" s="8">
        <v>7317500</v>
      </c>
      <c r="O24" s="8"/>
      <c r="P24" s="8"/>
      <c r="Q24" s="8"/>
      <c r="R24" s="8"/>
      <c r="S24" s="8"/>
      <c r="T24" s="8"/>
      <c r="U24" s="8"/>
      <c r="V24" s="8"/>
      <c r="W24" s="8">
        <v>17180415</v>
      </c>
      <c r="X24" s="8">
        <v>22159728</v>
      </c>
      <c r="Y24" s="8">
        <v>-4979313</v>
      </c>
      <c r="Z24" s="2">
        <v>-22.470099813499516</v>
      </c>
      <c r="AA24" s="6">
        <v>44319441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2393279</v>
      </c>
      <c r="F26" s="8">
        <v>2393279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1196640</v>
      </c>
      <c r="Y26" s="8">
        <v>-1196640</v>
      </c>
      <c r="Z26" s="2">
        <v>-100</v>
      </c>
      <c r="AA26" s="6">
        <v>2393279</v>
      </c>
    </row>
    <row r="27" spans="1:27" ht="13.5" x14ac:dyDescent="0.25">
      <c r="A27" s="25" t="s">
        <v>53</v>
      </c>
      <c r="B27" s="24" t="s">
        <v>32</v>
      </c>
      <c r="C27" s="6">
        <v>45720632</v>
      </c>
      <c r="D27" s="6"/>
      <c r="E27" s="7">
        <v>21024550</v>
      </c>
      <c r="F27" s="8">
        <v>21024550</v>
      </c>
      <c r="G27" s="8"/>
      <c r="H27" s="8"/>
      <c r="I27" s="8">
        <v>114670</v>
      </c>
      <c r="J27" s="8">
        <v>114670</v>
      </c>
      <c r="K27" s="8"/>
      <c r="L27" s="8"/>
      <c r="M27" s="8">
        <v>330550</v>
      </c>
      <c r="N27" s="8">
        <v>330550</v>
      </c>
      <c r="O27" s="8"/>
      <c r="P27" s="8"/>
      <c r="Q27" s="8"/>
      <c r="R27" s="8"/>
      <c r="S27" s="8"/>
      <c r="T27" s="8"/>
      <c r="U27" s="8"/>
      <c r="V27" s="8"/>
      <c r="W27" s="8">
        <v>445220</v>
      </c>
      <c r="X27" s="8">
        <v>10512280</v>
      </c>
      <c r="Y27" s="8">
        <v>-10067060</v>
      </c>
      <c r="Z27" s="2">
        <v>-95.764762734630366</v>
      </c>
      <c r="AA27" s="6">
        <v>21024550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18921208</v>
      </c>
      <c r="D30" s="6"/>
      <c r="E30" s="7">
        <v>15702663</v>
      </c>
      <c r="F30" s="8">
        <v>15702663</v>
      </c>
      <c r="G30" s="8"/>
      <c r="H30" s="8">
        <v>223002</v>
      </c>
      <c r="I30" s="8">
        <v>3448950</v>
      </c>
      <c r="J30" s="8">
        <v>3671952</v>
      </c>
      <c r="K30" s="8"/>
      <c r="L30" s="8">
        <v>1631186</v>
      </c>
      <c r="M30" s="8">
        <v>844279</v>
      </c>
      <c r="N30" s="8">
        <v>2475465</v>
      </c>
      <c r="O30" s="8"/>
      <c r="P30" s="8"/>
      <c r="Q30" s="8"/>
      <c r="R30" s="8"/>
      <c r="S30" s="8"/>
      <c r="T30" s="8"/>
      <c r="U30" s="8"/>
      <c r="V30" s="8"/>
      <c r="W30" s="8">
        <v>6147417</v>
      </c>
      <c r="X30" s="8">
        <v>7851339</v>
      </c>
      <c r="Y30" s="8">
        <v>-1703922</v>
      </c>
      <c r="Z30" s="2">
        <v>-21.702310905184451</v>
      </c>
      <c r="AA30" s="6">
        <v>15702663</v>
      </c>
    </row>
    <row r="31" spans="1:27" ht="13.5" x14ac:dyDescent="0.25">
      <c r="A31" s="25" t="s">
        <v>57</v>
      </c>
      <c r="B31" s="24" t="s">
        <v>32</v>
      </c>
      <c r="C31" s="6">
        <v>16070720</v>
      </c>
      <c r="D31" s="6"/>
      <c r="E31" s="7">
        <v>7644176</v>
      </c>
      <c r="F31" s="8">
        <v>7644176</v>
      </c>
      <c r="G31" s="8"/>
      <c r="H31" s="8">
        <v>2116230</v>
      </c>
      <c r="I31" s="8">
        <v>3964932</v>
      </c>
      <c r="J31" s="8">
        <v>6081162</v>
      </c>
      <c r="K31" s="8">
        <v>1635000</v>
      </c>
      <c r="L31" s="8">
        <v>7856067</v>
      </c>
      <c r="M31" s="8">
        <v>8236283</v>
      </c>
      <c r="N31" s="8">
        <v>17727350</v>
      </c>
      <c r="O31" s="8"/>
      <c r="P31" s="8"/>
      <c r="Q31" s="8"/>
      <c r="R31" s="8"/>
      <c r="S31" s="8"/>
      <c r="T31" s="8"/>
      <c r="U31" s="8"/>
      <c r="V31" s="8"/>
      <c r="W31" s="8">
        <v>23808512</v>
      </c>
      <c r="X31" s="8">
        <v>3822086</v>
      </c>
      <c r="Y31" s="8">
        <v>19986426</v>
      </c>
      <c r="Z31" s="2">
        <v>522.91931683379187</v>
      </c>
      <c r="AA31" s="6">
        <v>7644176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1112570</v>
      </c>
      <c r="D33" s="6"/>
      <c r="E33" s="7">
        <v>4838455</v>
      </c>
      <c r="F33" s="8">
        <v>4838455</v>
      </c>
      <c r="G33" s="8">
        <v>186553</v>
      </c>
      <c r="H33" s="8">
        <v>31486</v>
      </c>
      <c r="I33" s="8">
        <v>756750</v>
      </c>
      <c r="J33" s="8">
        <v>974789</v>
      </c>
      <c r="K33" s="8">
        <v>762377</v>
      </c>
      <c r="L33" s="8">
        <v>465779</v>
      </c>
      <c r="M33" s="8">
        <v>700649</v>
      </c>
      <c r="N33" s="8">
        <v>1928805</v>
      </c>
      <c r="O33" s="8"/>
      <c r="P33" s="8"/>
      <c r="Q33" s="8"/>
      <c r="R33" s="8"/>
      <c r="S33" s="8"/>
      <c r="T33" s="8"/>
      <c r="U33" s="8"/>
      <c r="V33" s="8"/>
      <c r="W33" s="8">
        <v>2903594</v>
      </c>
      <c r="X33" s="8">
        <v>2419231</v>
      </c>
      <c r="Y33" s="8">
        <v>484363</v>
      </c>
      <c r="Z33" s="2">
        <v>20.021362160124436</v>
      </c>
      <c r="AA33" s="6">
        <v>4838455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121405626</v>
      </c>
      <c r="D35" s="33">
        <f>SUM(D24:D34)</f>
        <v>0</v>
      </c>
      <c r="E35" s="34">
        <f t="shared" si="1"/>
        <v>95922564</v>
      </c>
      <c r="F35" s="35">
        <f t="shared" si="1"/>
        <v>95922564</v>
      </c>
      <c r="G35" s="35">
        <f t="shared" si="1"/>
        <v>3696081</v>
      </c>
      <c r="H35" s="35">
        <f t="shared" si="1"/>
        <v>5552659</v>
      </c>
      <c r="I35" s="35">
        <f t="shared" si="1"/>
        <v>11456748</v>
      </c>
      <c r="J35" s="35">
        <f t="shared" si="1"/>
        <v>20705488</v>
      </c>
      <c r="K35" s="35">
        <f t="shared" si="1"/>
        <v>6367919</v>
      </c>
      <c r="L35" s="35">
        <f t="shared" si="1"/>
        <v>13299990</v>
      </c>
      <c r="M35" s="35">
        <f t="shared" si="1"/>
        <v>10111761</v>
      </c>
      <c r="N35" s="35">
        <f t="shared" si="1"/>
        <v>29779670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50485158</v>
      </c>
      <c r="X35" s="35">
        <f t="shared" si="1"/>
        <v>47961304</v>
      </c>
      <c r="Y35" s="35">
        <f t="shared" si="1"/>
        <v>2523854</v>
      </c>
      <c r="Z35" s="36">
        <f>+IF(X35&lt;&gt;0,+(Y35/X35)*100,0)</f>
        <v>5.2622714344881034</v>
      </c>
      <c r="AA35" s="33">
        <f>SUM(AA24:AA34)</f>
        <v>95922564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-109576908</v>
      </c>
      <c r="D37" s="46">
        <f>+D21-D35</f>
        <v>0</v>
      </c>
      <c r="E37" s="47">
        <f t="shared" si="2"/>
        <v>-48639588</v>
      </c>
      <c r="F37" s="48">
        <f t="shared" si="2"/>
        <v>-48639588</v>
      </c>
      <c r="G37" s="48">
        <f t="shared" si="2"/>
        <v>-3700218</v>
      </c>
      <c r="H37" s="48">
        <f t="shared" si="2"/>
        <v>-5503873</v>
      </c>
      <c r="I37" s="48">
        <f t="shared" si="2"/>
        <v>-11619438</v>
      </c>
      <c r="J37" s="48">
        <f t="shared" si="2"/>
        <v>-20823529</v>
      </c>
      <c r="K37" s="48">
        <f t="shared" si="2"/>
        <v>-6435573</v>
      </c>
      <c r="L37" s="48">
        <f t="shared" si="2"/>
        <v>-13446051</v>
      </c>
      <c r="M37" s="48">
        <f t="shared" si="2"/>
        <v>-9186456</v>
      </c>
      <c r="N37" s="48">
        <f t="shared" si="2"/>
        <v>-29068080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-49891609</v>
      </c>
      <c r="X37" s="48">
        <f>IF(F21=F35,0,X21-X35)</f>
        <v>-24319816</v>
      </c>
      <c r="Y37" s="48">
        <f t="shared" si="2"/>
        <v>-25571793</v>
      </c>
      <c r="Z37" s="49">
        <f>+IF(X37&lt;&gt;0,+(Y37/X37)*100,0)</f>
        <v>105.14797069188353</v>
      </c>
      <c r="AA37" s="46">
        <f>+AA21-AA35</f>
        <v>-48639588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-109576908</v>
      </c>
      <c r="D41" s="56">
        <f>SUM(D37:D40)</f>
        <v>0</v>
      </c>
      <c r="E41" s="57">
        <f t="shared" si="3"/>
        <v>-48639588</v>
      </c>
      <c r="F41" s="58">
        <f t="shared" si="3"/>
        <v>-48639588</v>
      </c>
      <c r="G41" s="58">
        <f t="shared" si="3"/>
        <v>-3700218</v>
      </c>
      <c r="H41" s="58">
        <f t="shared" si="3"/>
        <v>-5503873</v>
      </c>
      <c r="I41" s="58">
        <f t="shared" si="3"/>
        <v>-11619438</v>
      </c>
      <c r="J41" s="58">
        <f t="shared" si="3"/>
        <v>-20823529</v>
      </c>
      <c r="K41" s="58">
        <f t="shared" si="3"/>
        <v>-6435573</v>
      </c>
      <c r="L41" s="58">
        <f t="shared" si="3"/>
        <v>-13446051</v>
      </c>
      <c r="M41" s="58">
        <f t="shared" si="3"/>
        <v>-9186456</v>
      </c>
      <c r="N41" s="58">
        <f t="shared" si="3"/>
        <v>-29068080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-49891609</v>
      </c>
      <c r="X41" s="58">
        <f t="shared" si="3"/>
        <v>-24319816</v>
      </c>
      <c r="Y41" s="58">
        <f t="shared" si="3"/>
        <v>-25571793</v>
      </c>
      <c r="Z41" s="59">
        <f>+IF(X41&lt;&gt;0,+(Y41/X41)*100,0)</f>
        <v>105.14797069188353</v>
      </c>
      <c r="AA41" s="56">
        <f>SUM(AA37:AA40)</f>
        <v>-48639588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-109576908</v>
      </c>
      <c r="D43" s="64">
        <f>+D41-D42</f>
        <v>0</v>
      </c>
      <c r="E43" s="65">
        <f t="shared" si="4"/>
        <v>-48639588</v>
      </c>
      <c r="F43" s="66">
        <f t="shared" si="4"/>
        <v>-48639588</v>
      </c>
      <c r="G43" s="66">
        <f t="shared" si="4"/>
        <v>-3700218</v>
      </c>
      <c r="H43" s="66">
        <f t="shared" si="4"/>
        <v>-5503873</v>
      </c>
      <c r="I43" s="66">
        <f t="shared" si="4"/>
        <v>-11619438</v>
      </c>
      <c r="J43" s="66">
        <f t="shared" si="4"/>
        <v>-20823529</v>
      </c>
      <c r="K43" s="66">
        <f t="shared" si="4"/>
        <v>-6435573</v>
      </c>
      <c r="L43" s="66">
        <f t="shared" si="4"/>
        <v>-13446051</v>
      </c>
      <c r="M43" s="66">
        <f t="shared" si="4"/>
        <v>-9186456</v>
      </c>
      <c r="N43" s="66">
        <f t="shared" si="4"/>
        <v>-29068080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-49891609</v>
      </c>
      <c r="X43" s="66">
        <f t="shared" si="4"/>
        <v>-24319816</v>
      </c>
      <c r="Y43" s="66">
        <f t="shared" si="4"/>
        <v>-25571793</v>
      </c>
      <c r="Z43" s="67">
        <f>+IF(X43&lt;&gt;0,+(Y43/X43)*100,0)</f>
        <v>105.14797069188353</v>
      </c>
      <c r="AA43" s="64">
        <f>+AA41-AA42</f>
        <v>-48639588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-109576908</v>
      </c>
      <c r="D45" s="56">
        <f>SUM(D43:D44)</f>
        <v>0</v>
      </c>
      <c r="E45" s="57">
        <f t="shared" si="5"/>
        <v>-48639588</v>
      </c>
      <c r="F45" s="58">
        <f t="shared" si="5"/>
        <v>-48639588</v>
      </c>
      <c r="G45" s="58">
        <f t="shared" si="5"/>
        <v>-3700218</v>
      </c>
      <c r="H45" s="58">
        <f t="shared" si="5"/>
        <v>-5503873</v>
      </c>
      <c r="I45" s="58">
        <f t="shared" si="5"/>
        <v>-11619438</v>
      </c>
      <c r="J45" s="58">
        <f t="shared" si="5"/>
        <v>-20823529</v>
      </c>
      <c r="K45" s="58">
        <f t="shared" si="5"/>
        <v>-6435573</v>
      </c>
      <c r="L45" s="58">
        <f t="shared" si="5"/>
        <v>-13446051</v>
      </c>
      <c r="M45" s="58">
        <f t="shared" si="5"/>
        <v>-9186456</v>
      </c>
      <c r="N45" s="58">
        <f t="shared" si="5"/>
        <v>-29068080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-49891609</v>
      </c>
      <c r="X45" s="58">
        <f t="shared" si="5"/>
        <v>-24319816</v>
      </c>
      <c r="Y45" s="58">
        <f t="shared" si="5"/>
        <v>-25571793</v>
      </c>
      <c r="Z45" s="59">
        <f>+IF(X45&lt;&gt;0,+(Y45/X45)*100,0)</f>
        <v>105.14797069188353</v>
      </c>
      <c r="AA45" s="56">
        <f>SUM(AA43:AA44)</f>
        <v>-48639588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-109576908</v>
      </c>
      <c r="D47" s="71">
        <f>SUM(D45:D46)</f>
        <v>0</v>
      </c>
      <c r="E47" s="72">
        <f t="shared" si="6"/>
        <v>-48639588</v>
      </c>
      <c r="F47" s="73">
        <f t="shared" si="6"/>
        <v>-48639588</v>
      </c>
      <c r="G47" s="73">
        <f t="shared" si="6"/>
        <v>-3700218</v>
      </c>
      <c r="H47" s="74">
        <f t="shared" si="6"/>
        <v>-5503873</v>
      </c>
      <c r="I47" s="74">
        <f t="shared" si="6"/>
        <v>-11619438</v>
      </c>
      <c r="J47" s="74">
        <f t="shared" si="6"/>
        <v>-20823529</v>
      </c>
      <c r="K47" s="74">
        <f t="shared" si="6"/>
        <v>-6435573</v>
      </c>
      <c r="L47" s="74">
        <f t="shared" si="6"/>
        <v>-13446051</v>
      </c>
      <c r="M47" s="73">
        <f t="shared" si="6"/>
        <v>-9186456</v>
      </c>
      <c r="N47" s="73">
        <f t="shared" si="6"/>
        <v>-29068080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-49891609</v>
      </c>
      <c r="X47" s="74">
        <f t="shared" si="6"/>
        <v>-24319816</v>
      </c>
      <c r="Y47" s="74">
        <f t="shared" si="6"/>
        <v>-25571793</v>
      </c>
      <c r="Z47" s="75">
        <f>+IF(X47&lt;&gt;0,+(Y47/X47)*100,0)</f>
        <v>105.14797069188353</v>
      </c>
      <c r="AA47" s="76">
        <f>SUM(AA45:AA46)</f>
        <v>-48639588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73614804</v>
      </c>
      <c r="D7" s="6"/>
      <c r="E7" s="7">
        <v>70556182</v>
      </c>
      <c r="F7" s="8">
        <v>70556182</v>
      </c>
      <c r="G7" s="8">
        <v>5959423</v>
      </c>
      <c r="H7" s="8">
        <v>4558406</v>
      </c>
      <c r="I7" s="8">
        <v>5918533</v>
      </c>
      <c r="J7" s="8">
        <v>16436362</v>
      </c>
      <c r="K7" s="8">
        <v>5389397</v>
      </c>
      <c r="L7" s="8">
        <v>8436480</v>
      </c>
      <c r="M7" s="8">
        <v>1901801</v>
      </c>
      <c r="N7" s="8">
        <v>15727678</v>
      </c>
      <c r="O7" s="8"/>
      <c r="P7" s="8"/>
      <c r="Q7" s="8"/>
      <c r="R7" s="8"/>
      <c r="S7" s="8"/>
      <c r="T7" s="8"/>
      <c r="U7" s="8"/>
      <c r="V7" s="8"/>
      <c r="W7" s="8">
        <v>32164040</v>
      </c>
      <c r="X7" s="8">
        <v>35278086</v>
      </c>
      <c r="Y7" s="8">
        <v>-3114046</v>
      </c>
      <c r="Z7" s="2">
        <v>-8.8271398850833354</v>
      </c>
      <c r="AA7" s="6">
        <v>70556182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10956678</v>
      </c>
      <c r="D13" s="6"/>
      <c r="E13" s="7">
        <v>10764878</v>
      </c>
      <c r="F13" s="8">
        <v>10764878</v>
      </c>
      <c r="G13" s="8">
        <v>604889</v>
      </c>
      <c r="H13" s="8">
        <v>611311</v>
      </c>
      <c r="I13" s="8">
        <v>586954</v>
      </c>
      <c r="J13" s="8">
        <v>1803154</v>
      </c>
      <c r="K13" s="8">
        <v>595197</v>
      </c>
      <c r="L13" s="8">
        <v>630040</v>
      </c>
      <c r="M13" s="8">
        <v>626981</v>
      </c>
      <c r="N13" s="8">
        <v>1852218</v>
      </c>
      <c r="O13" s="8"/>
      <c r="P13" s="8"/>
      <c r="Q13" s="8"/>
      <c r="R13" s="8"/>
      <c r="S13" s="8"/>
      <c r="T13" s="8"/>
      <c r="U13" s="8"/>
      <c r="V13" s="8"/>
      <c r="W13" s="8">
        <v>3655372</v>
      </c>
      <c r="X13" s="8">
        <v>5382438</v>
      </c>
      <c r="Y13" s="8">
        <v>-1727066</v>
      </c>
      <c r="Z13" s="2">
        <v>-32.08705794660338</v>
      </c>
      <c r="AA13" s="6">
        <v>10764878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6835987</v>
      </c>
      <c r="F18" s="8">
        <v>6835987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3417990</v>
      </c>
      <c r="Y18" s="8">
        <v>-3417990</v>
      </c>
      <c r="Z18" s="2">
        <v>-100</v>
      </c>
      <c r="AA18" s="6">
        <v>6835987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84571482</v>
      </c>
      <c r="D21" s="33">
        <f t="shared" si="0"/>
        <v>0</v>
      </c>
      <c r="E21" s="34">
        <f t="shared" si="0"/>
        <v>88157047</v>
      </c>
      <c r="F21" s="35">
        <f t="shared" si="0"/>
        <v>88157047</v>
      </c>
      <c r="G21" s="35">
        <f t="shared" si="0"/>
        <v>6564312</v>
      </c>
      <c r="H21" s="35">
        <f t="shared" si="0"/>
        <v>5169717</v>
      </c>
      <c r="I21" s="35">
        <f t="shared" si="0"/>
        <v>6505487</v>
      </c>
      <c r="J21" s="35">
        <f t="shared" si="0"/>
        <v>18239516</v>
      </c>
      <c r="K21" s="35">
        <f t="shared" si="0"/>
        <v>5984594</v>
      </c>
      <c r="L21" s="35">
        <f t="shared" si="0"/>
        <v>9066520</v>
      </c>
      <c r="M21" s="35">
        <f t="shared" si="0"/>
        <v>2528782</v>
      </c>
      <c r="N21" s="35">
        <f t="shared" si="0"/>
        <v>17579896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35819412</v>
      </c>
      <c r="X21" s="35">
        <f t="shared" si="0"/>
        <v>44078514</v>
      </c>
      <c r="Y21" s="35">
        <f t="shared" si="0"/>
        <v>-8259102</v>
      </c>
      <c r="Z21" s="36">
        <f>+IF(X21&lt;&gt;0,+(Y21/X21)*100,0)</f>
        <v>-18.737251441824924</v>
      </c>
      <c r="AA21" s="33">
        <f>SUM(AA5:AA20)</f>
        <v>88157047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19218490</v>
      </c>
      <c r="D24" s="6"/>
      <c r="E24" s="7">
        <v>26197334</v>
      </c>
      <c r="F24" s="8">
        <v>26197334</v>
      </c>
      <c r="G24" s="8">
        <v>1618403</v>
      </c>
      <c r="H24" s="8">
        <v>1255831</v>
      </c>
      <c r="I24" s="8">
        <v>1468491</v>
      </c>
      <c r="J24" s="8">
        <v>4342725</v>
      </c>
      <c r="K24" s="8">
        <v>1693155</v>
      </c>
      <c r="L24" s="8">
        <v>1519519</v>
      </c>
      <c r="M24" s="8">
        <v>1616537</v>
      </c>
      <c r="N24" s="8">
        <v>4829211</v>
      </c>
      <c r="O24" s="8"/>
      <c r="P24" s="8"/>
      <c r="Q24" s="8"/>
      <c r="R24" s="8"/>
      <c r="S24" s="8"/>
      <c r="T24" s="8"/>
      <c r="U24" s="8"/>
      <c r="V24" s="8"/>
      <c r="W24" s="8">
        <v>9171936</v>
      </c>
      <c r="X24" s="8">
        <v>13098732</v>
      </c>
      <c r="Y24" s="8">
        <v>-3926796</v>
      </c>
      <c r="Z24" s="2">
        <v>-29.978443715009973</v>
      </c>
      <c r="AA24" s="6">
        <v>26197334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13951165</v>
      </c>
      <c r="D26" s="6"/>
      <c r="E26" s="7">
        <v>16264212</v>
      </c>
      <c r="F26" s="8">
        <v>16264212</v>
      </c>
      <c r="G26" s="8"/>
      <c r="H26" s="8"/>
      <c r="I26" s="8"/>
      <c r="J26" s="8"/>
      <c r="K26" s="8"/>
      <c r="L26" s="8"/>
      <c r="M26" s="8">
        <v>5431789</v>
      </c>
      <c r="N26" s="8">
        <v>5431789</v>
      </c>
      <c r="O26" s="8"/>
      <c r="P26" s="8"/>
      <c r="Q26" s="8"/>
      <c r="R26" s="8"/>
      <c r="S26" s="8"/>
      <c r="T26" s="8"/>
      <c r="U26" s="8"/>
      <c r="V26" s="8"/>
      <c r="W26" s="8">
        <v>5431789</v>
      </c>
      <c r="X26" s="8">
        <v>8132106</v>
      </c>
      <c r="Y26" s="8">
        <v>-2700317</v>
      </c>
      <c r="Z26" s="2">
        <v>-33.205629636406606</v>
      </c>
      <c r="AA26" s="6">
        <v>16264212</v>
      </c>
    </row>
    <row r="27" spans="1:27" ht="13.5" x14ac:dyDescent="0.25">
      <c r="A27" s="25" t="s">
        <v>53</v>
      </c>
      <c r="B27" s="24" t="s">
        <v>32</v>
      </c>
      <c r="C27" s="6">
        <v>25433123</v>
      </c>
      <c r="D27" s="6"/>
      <c r="E27" s="7">
        <v>25253227</v>
      </c>
      <c r="F27" s="8">
        <v>25253227</v>
      </c>
      <c r="G27" s="8"/>
      <c r="H27" s="8"/>
      <c r="I27" s="8"/>
      <c r="J27" s="8"/>
      <c r="K27" s="8">
        <v>8477708</v>
      </c>
      <c r="L27" s="8"/>
      <c r="M27" s="8"/>
      <c r="N27" s="8">
        <v>8477708</v>
      </c>
      <c r="O27" s="8"/>
      <c r="P27" s="8"/>
      <c r="Q27" s="8"/>
      <c r="R27" s="8"/>
      <c r="S27" s="8"/>
      <c r="T27" s="8"/>
      <c r="U27" s="8"/>
      <c r="V27" s="8"/>
      <c r="W27" s="8">
        <v>8477708</v>
      </c>
      <c r="X27" s="8">
        <v>12626616</v>
      </c>
      <c r="Y27" s="8">
        <v>-4148908</v>
      </c>
      <c r="Z27" s="2">
        <v>-32.858431744499079</v>
      </c>
      <c r="AA27" s="6">
        <v>25253227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77712250</v>
      </c>
      <c r="D30" s="6"/>
      <c r="E30" s="7">
        <v>59086400</v>
      </c>
      <c r="F30" s="8">
        <v>59086400</v>
      </c>
      <c r="G30" s="8">
        <v>99710</v>
      </c>
      <c r="H30" s="8">
        <v>104197</v>
      </c>
      <c r="I30" s="8">
        <v>2037094</v>
      </c>
      <c r="J30" s="8">
        <v>2241001</v>
      </c>
      <c r="K30" s="8">
        <v>1079247</v>
      </c>
      <c r="L30" s="8">
        <v>523566</v>
      </c>
      <c r="M30" s="8">
        <v>93720</v>
      </c>
      <c r="N30" s="8">
        <v>1696533</v>
      </c>
      <c r="O30" s="8"/>
      <c r="P30" s="8"/>
      <c r="Q30" s="8"/>
      <c r="R30" s="8"/>
      <c r="S30" s="8"/>
      <c r="T30" s="8"/>
      <c r="U30" s="8"/>
      <c r="V30" s="8"/>
      <c r="W30" s="8">
        <v>3937534</v>
      </c>
      <c r="X30" s="8">
        <v>29543208</v>
      </c>
      <c r="Y30" s="8">
        <v>-25605674</v>
      </c>
      <c r="Z30" s="2">
        <v>-86.671948422121261</v>
      </c>
      <c r="AA30" s="6">
        <v>59086400</v>
      </c>
    </row>
    <row r="31" spans="1:27" ht="13.5" x14ac:dyDescent="0.25">
      <c r="A31" s="25" t="s">
        <v>57</v>
      </c>
      <c r="B31" s="24" t="s">
        <v>32</v>
      </c>
      <c r="C31" s="6">
        <v>4651784</v>
      </c>
      <c r="D31" s="6"/>
      <c r="E31" s="7">
        <v>5925000</v>
      </c>
      <c r="F31" s="8">
        <v>5925000</v>
      </c>
      <c r="G31" s="8"/>
      <c r="H31" s="8"/>
      <c r="I31" s="8">
        <v>874473</v>
      </c>
      <c r="J31" s="8">
        <v>874473</v>
      </c>
      <c r="K31" s="8">
        <v>23906</v>
      </c>
      <c r="L31" s="8">
        <v>390124</v>
      </c>
      <c r="M31" s="8"/>
      <c r="N31" s="8">
        <v>414030</v>
      </c>
      <c r="O31" s="8"/>
      <c r="P31" s="8"/>
      <c r="Q31" s="8"/>
      <c r="R31" s="8"/>
      <c r="S31" s="8"/>
      <c r="T31" s="8"/>
      <c r="U31" s="8"/>
      <c r="V31" s="8"/>
      <c r="W31" s="8">
        <v>1288503</v>
      </c>
      <c r="X31" s="8">
        <v>2962500</v>
      </c>
      <c r="Y31" s="8">
        <v>-1673997</v>
      </c>
      <c r="Z31" s="2">
        <v>-56.506227848101261</v>
      </c>
      <c r="AA31" s="6">
        <v>5925000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1718513</v>
      </c>
      <c r="D33" s="6"/>
      <c r="E33" s="7">
        <v>2455368</v>
      </c>
      <c r="F33" s="8">
        <v>2455368</v>
      </c>
      <c r="G33" s="8"/>
      <c r="H33" s="8">
        <v>74278</v>
      </c>
      <c r="I33" s="8">
        <v>1821</v>
      </c>
      <c r="J33" s="8">
        <v>76099</v>
      </c>
      <c r="K33" s="8">
        <v>420093</v>
      </c>
      <c r="L33" s="8">
        <v>2610</v>
      </c>
      <c r="M33" s="8"/>
      <c r="N33" s="8">
        <v>422703</v>
      </c>
      <c r="O33" s="8"/>
      <c r="P33" s="8"/>
      <c r="Q33" s="8"/>
      <c r="R33" s="8"/>
      <c r="S33" s="8"/>
      <c r="T33" s="8"/>
      <c r="U33" s="8"/>
      <c r="V33" s="8"/>
      <c r="W33" s="8">
        <v>498802</v>
      </c>
      <c r="X33" s="8">
        <v>1227708</v>
      </c>
      <c r="Y33" s="8">
        <v>-728906</v>
      </c>
      <c r="Z33" s="2">
        <v>-59.371283725446112</v>
      </c>
      <c r="AA33" s="6">
        <v>2455368</v>
      </c>
    </row>
    <row r="34" spans="1:27" ht="13.5" x14ac:dyDescent="0.25">
      <c r="A34" s="23" t="s">
        <v>59</v>
      </c>
      <c r="B34" s="29" t="s">
        <v>32</v>
      </c>
      <c r="C34" s="6">
        <v>3220185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145905510</v>
      </c>
      <c r="D35" s="33">
        <f>SUM(D24:D34)</f>
        <v>0</v>
      </c>
      <c r="E35" s="34">
        <f t="shared" si="1"/>
        <v>135181541</v>
      </c>
      <c r="F35" s="35">
        <f t="shared" si="1"/>
        <v>135181541</v>
      </c>
      <c r="G35" s="35">
        <f t="shared" si="1"/>
        <v>1718113</v>
      </c>
      <c r="H35" s="35">
        <f t="shared" si="1"/>
        <v>1434306</v>
      </c>
      <c r="I35" s="35">
        <f t="shared" si="1"/>
        <v>4381879</v>
      </c>
      <c r="J35" s="35">
        <f t="shared" si="1"/>
        <v>7534298</v>
      </c>
      <c r="K35" s="35">
        <f t="shared" si="1"/>
        <v>11694109</v>
      </c>
      <c r="L35" s="35">
        <f t="shared" si="1"/>
        <v>2435819</v>
      </c>
      <c r="M35" s="35">
        <f t="shared" si="1"/>
        <v>7142046</v>
      </c>
      <c r="N35" s="35">
        <f t="shared" si="1"/>
        <v>21271974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28806272</v>
      </c>
      <c r="X35" s="35">
        <f t="shared" si="1"/>
        <v>67590870</v>
      </c>
      <c r="Y35" s="35">
        <f t="shared" si="1"/>
        <v>-38784598</v>
      </c>
      <c r="Z35" s="36">
        <f>+IF(X35&lt;&gt;0,+(Y35/X35)*100,0)</f>
        <v>-57.381415566924943</v>
      </c>
      <c r="AA35" s="33">
        <f>SUM(AA24:AA34)</f>
        <v>135181541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-61334028</v>
      </c>
      <c r="D37" s="46">
        <f>+D21-D35</f>
        <v>0</v>
      </c>
      <c r="E37" s="47">
        <f t="shared" si="2"/>
        <v>-47024494</v>
      </c>
      <c r="F37" s="48">
        <f t="shared" si="2"/>
        <v>-47024494</v>
      </c>
      <c r="G37" s="48">
        <f t="shared" si="2"/>
        <v>4846199</v>
      </c>
      <c r="H37" s="48">
        <f t="shared" si="2"/>
        <v>3735411</v>
      </c>
      <c r="I37" s="48">
        <f t="shared" si="2"/>
        <v>2123608</v>
      </c>
      <c r="J37" s="48">
        <f t="shared" si="2"/>
        <v>10705218</v>
      </c>
      <c r="K37" s="48">
        <f t="shared" si="2"/>
        <v>-5709515</v>
      </c>
      <c r="L37" s="48">
        <f t="shared" si="2"/>
        <v>6630701</v>
      </c>
      <c r="M37" s="48">
        <f t="shared" si="2"/>
        <v>-4613264</v>
      </c>
      <c r="N37" s="48">
        <f t="shared" si="2"/>
        <v>-3692078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7013140</v>
      </c>
      <c r="X37" s="48">
        <f>IF(F21=F35,0,X21-X35)</f>
        <v>-23512356</v>
      </c>
      <c r="Y37" s="48">
        <f t="shared" si="2"/>
        <v>30525496</v>
      </c>
      <c r="Z37" s="49">
        <f>+IF(X37&lt;&gt;0,+(Y37/X37)*100,0)</f>
        <v>-129.82746603530501</v>
      </c>
      <c r="AA37" s="46">
        <f>+AA21-AA35</f>
        <v>-47024494</v>
      </c>
    </row>
    <row r="38" spans="1:27" ht="23.1" customHeight="1" x14ac:dyDescent="0.25">
      <c r="A38" s="50" t="s">
        <v>62</v>
      </c>
      <c r="B38" s="29" t="s">
        <v>32</v>
      </c>
      <c r="C38" s="6">
        <v>144575751</v>
      </c>
      <c r="D38" s="6"/>
      <c r="E38" s="7">
        <v>139068571</v>
      </c>
      <c r="F38" s="8">
        <v>139068571</v>
      </c>
      <c r="G38" s="8"/>
      <c r="H38" s="8"/>
      <c r="I38" s="8"/>
      <c r="J38" s="8"/>
      <c r="K38" s="8">
        <v>74943932</v>
      </c>
      <c r="L38" s="8">
        <v>25592556</v>
      </c>
      <c r="M38" s="8">
        <v>3458876</v>
      </c>
      <c r="N38" s="8">
        <v>103995364</v>
      </c>
      <c r="O38" s="8"/>
      <c r="P38" s="8"/>
      <c r="Q38" s="8"/>
      <c r="R38" s="8"/>
      <c r="S38" s="8"/>
      <c r="T38" s="8"/>
      <c r="U38" s="8"/>
      <c r="V38" s="8"/>
      <c r="W38" s="8">
        <v>103995364</v>
      </c>
      <c r="X38" s="8">
        <v>69534282</v>
      </c>
      <c r="Y38" s="8">
        <v>34461082</v>
      </c>
      <c r="Z38" s="2">
        <v>49.559844451978378</v>
      </c>
      <c r="AA38" s="6">
        <v>139068571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83241723</v>
      </c>
      <c r="D41" s="56">
        <f>SUM(D37:D40)</f>
        <v>0</v>
      </c>
      <c r="E41" s="57">
        <f t="shared" si="3"/>
        <v>92044077</v>
      </c>
      <c r="F41" s="58">
        <f t="shared" si="3"/>
        <v>92044077</v>
      </c>
      <c r="G41" s="58">
        <f t="shared" si="3"/>
        <v>4846199</v>
      </c>
      <c r="H41" s="58">
        <f t="shared" si="3"/>
        <v>3735411</v>
      </c>
      <c r="I41" s="58">
        <f t="shared" si="3"/>
        <v>2123608</v>
      </c>
      <c r="J41" s="58">
        <f t="shared" si="3"/>
        <v>10705218</v>
      </c>
      <c r="K41" s="58">
        <f t="shared" si="3"/>
        <v>69234417</v>
      </c>
      <c r="L41" s="58">
        <f t="shared" si="3"/>
        <v>32223257</v>
      </c>
      <c r="M41" s="58">
        <f t="shared" si="3"/>
        <v>-1154388</v>
      </c>
      <c r="N41" s="58">
        <f t="shared" si="3"/>
        <v>100303286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111008504</v>
      </c>
      <c r="X41" s="58">
        <f t="shared" si="3"/>
        <v>46021926</v>
      </c>
      <c r="Y41" s="58">
        <f t="shared" si="3"/>
        <v>64986578</v>
      </c>
      <c r="Z41" s="59">
        <f>+IF(X41&lt;&gt;0,+(Y41/X41)*100,0)</f>
        <v>141.20786253056858</v>
      </c>
      <c r="AA41" s="56">
        <f>SUM(AA37:AA40)</f>
        <v>92044077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83241723</v>
      </c>
      <c r="D43" s="64">
        <f>+D41-D42</f>
        <v>0</v>
      </c>
      <c r="E43" s="65">
        <f t="shared" si="4"/>
        <v>92044077</v>
      </c>
      <c r="F43" s="66">
        <f t="shared" si="4"/>
        <v>92044077</v>
      </c>
      <c r="G43" s="66">
        <f t="shared" si="4"/>
        <v>4846199</v>
      </c>
      <c r="H43" s="66">
        <f t="shared" si="4"/>
        <v>3735411</v>
      </c>
      <c r="I43" s="66">
        <f t="shared" si="4"/>
        <v>2123608</v>
      </c>
      <c r="J43" s="66">
        <f t="shared" si="4"/>
        <v>10705218</v>
      </c>
      <c r="K43" s="66">
        <f t="shared" si="4"/>
        <v>69234417</v>
      </c>
      <c r="L43" s="66">
        <f t="shared" si="4"/>
        <v>32223257</v>
      </c>
      <c r="M43" s="66">
        <f t="shared" si="4"/>
        <v>-1154388</v>
      </c>
      <c r="N43" s="66">
        <f t="shared" si="4"/>
        <v>100303286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111008504</v>
      </c>
      <c r="X43" s="66">
        <f t="shared" si="4"/>
        <v>46021926</v>
      </c>
      <c r="Y43" s="66">
        <f t="shared" si="4"/>
        <v>64986578</v>
      </c>
      <c r="Z43" s="67">
        <f>+IF(X43&lt;&gt;0,+(Y43/X43)*100,0)</f>
        <v>141.20786253056858</v>
      </c>
      <c r="AA43" s="64">
        <f>+AA41-AA42</f>
        <v>92044077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83241723</v>
      </c>
      <c r="D45" s="56">
        <f>SUM(D43:D44)</f>
        <v>0</v>
      </c>
      <c r="E45" s="57">
        <f t="shared" si="5"/>
        <v>92044077</v>
      </c>
      <c r="F45" s="58">
        <f t="shared" si="5"/>
        <v>92044077</v>
      </c>
      <c r="G45" s="58">
        <f t="shared" si="5"/>
        <v>4846199</v>
      </c>
      <c r="H45" s="58">
        <f t="shared" si="5"/>
        <v>3735411</v>
      </c>
      <c r="I45" s="58">
        <f t="shared" si="5"/>
        <v>2123608</v>
      </c>
      <c r="J45" s="58">
        <f t="shared" si="5"/>
        <v>10705218</v>
      </c>
      <c r="K45" s="58">
        <f t="shared" si="5"/>
        <v>69234417</v>
      </c>
      <c r="L45" s="58">
        <f t="shared" si="5"/>
        <v>32223257</v>
      </c>
      <c r="M45" s="58">
        <f t="shared" si="5"/>
        <v>-1154388</v>
      </c>
      <c r="N45" s="58">
        <f t="shared" si="5"/>
        <v>100303286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111008504</v>
      </c>
      <c r="X45" s="58">
        <f t="shared" si="5"/>
        <v>46021926</v>
      </c>
      <c r="Y45" s="58">
        <f t="shared" si="5"/>
        <v>64986578</v>
      </c>
      <c r="Z45" s="59">
        <f>+IF(X45&lt;&gt;0,+(Y45/X45)*100,0)</f>
        <v>141.20786253056858</v>
      </c>
      <c r="AA45" s="56">
        <f>SUM(AA43:AA44)</f>
        <v>92044077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83241723</v>
      </c>
      <c r="D47" s="71">
        <f>SUM(D45:D46)</f>
        <v>0</v>
      </c>
      <c r="E47" s="72">
        <f t="shared" si="6"/>
        <v>92044077</v>
      </c>
      <c r="F47" s="73">
        <f t="shared" si="6"/>
        <v>92044077</v>
      </c>
      <c r="G47" s="73">
        <f t="shared" si="6"/>
        <v>4846199</v>
      </c>
      <c r="H47" s="74">
        <f t="shared" si="6"/>
        <v>3735411</v>
      </c>
      <c r="I47" s="74">
        <f t="shared" si="6"/>
        <v>2123608</v>
      </c>
      <c r="J47" s="74">
        <f t="shared" si="6"/>
        <v>10705218</v>
      </c>
      <c r="K47" s="74">
        <f t="shared" si="6"/>
        <v>69234417</v>
      </c>
      <c r="L47" s="74">
        <f t="shared" si="6"/>
        <v>32223257</v>
      </c>
      <c r="M47" s="73">
        <f t="shared" si="6"/>
        <v>-1154388</v>
      </c>
      <c r="N47" s="73">
        <f t="shared" si="6"/>
        <v>100303286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111008504</v>
      </c>
      <c r="X47" s="74">
        <f t="shared" si="6"/>
        <v>46021926</v>
      </c>
      <c r="Y47" s="74">
        <f t="shared" si="6"/>
        <v>64986578</v>
      </c>
      <c r="Z47" s="75">
        <f>+IF(X47&lt;&gt;0,+(Y47/X47)*100,0)</f>
        <v>141.20786253056858</v>
      </c>
      <c r="AA47" s="76">
        <f>SUM(AA45:AA46)</f>
        <v>92044077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24200003</v>
      </c>
      <c r="D7" s="6"/>
      <c r="E7" s="7">
        <v>17100444</v>
      </c>
      <c r="F7" s="8">
        <v>17100444</v>
      </c>
      <c r="G7" s="8">
        <v>2293145</v>
      </c>
      <c r="H7" s="8">
        <v>2200932</v>
      </c>
      <c r="I7" s="8">
        <v>1732726</v>
      </c>
      <c r="J7" s="8">
        <v>6226803</v>
      </c>
      <c r="K7" s="8">
        <v>1995294</v>
      </c>
      <c r="L7" s="8">
        <v>1569274</v>
      </c>
      <c r="M7" s="8">
        <v>1771393</v>
      </c>
      <c r="N7" s="8">
        <v>5335961</v>
      </c>
      <c r="O7" s="8"/>
      <c r="P7" s="8"/>
      <c r="Q7" s="8"/>
      <c r="R7" s="8"/>
      <c r="S7" s="8"/>
      <c r="T7" s="8"/>
      <c r="U7" s="8"/>
      <c r="V7" s="8"/>
      <c r="W7" s="8">
        <v>11562764</v>
      </c>
      <c r="X7" s="8">
        <v>8550228</v>
      </c>
      <c r="Y7" s="8">
        <v>3012536</v>
      </c>
      <c r="Z7" s="2">
        <v>35.233399623963244</v>
      </c>
      <c r="AA7" s="6">
        <v>17100444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5597291</v>
      </c>
      <c r="F13" s="8">
        <v>5597291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2798646</v>
      </c>
      <c r="Y13" s="8">
        <v>-2798646</v>
      </c>
      <c r="Z13" s="2">
        <v>-100</v>
      </c>
      <c r="AA13" s="6">
        <v>5597291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3001900</v>
      </c>
      <c r="D18" s="6"/>
      <c r="E18" s="7">
        <v>3921105</v>
      </c>
      <c r="F18" s="8">
        <v>3921105</v>
      </c>
      <c r="G18" s="8">
        <v>1124370</v>
      </c>
      <c r="H18" s="8"/>
      <c r="I18" s="8"/>
      <c r="J18" s="8">
        <v>1124370</v>
      </c>
      <c r="K18" s="8"/>
      <c r="L18" s="8"/>
      <c r="M18" s="8">
        <v>783190</v>
      </c>
      <c r="N18" s="8">
        <v>783190</v>
      </c>
      <c r="O18" s="8"/>
      <c r="P18" s="8"/>
      <c r="Q18" s="8"/>
      <c r="R18" s="8"/>
      <c r="S18" s="8"/>
      <c r="T18" s="8"/>
      <c r="U18" s="8"/>
      <c r="V18" s="8"/>
      <c r="W18" s="8">
        <v>1907560</v>
      </c>
      <c r="X18" s="8">
        <v>1960554</v>
      </c>
      <c r="Y18" s="8">
        <v>-52994</v>
      </c>
      <c r="Z18" s="2">
        <v>-2.7030114957302884</v>
      </c>
      <c r="AA18" s="6">
        <v>3921105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27201903</v>
      </c>
      <c r="D21" s="33">
        <f t="shared" si="0"/>
        <v>0</v>
      </c>
      <c r="E21" s="34">
        <f t="shared" si="0"/>
        <v>26618840</v>
      </c>
      <c r="F21" s="35">
        <f t="shared" si="0"/>
        <v>26618840</v>
      </c>
      <c r="G21" s="35">
        <f t="shared" si="0"/>
        <v>3417515</v>
      </c>
      <c r="H21" s="35">
        <f t="shared" si="0"/>
        <v>2200932</v>
      </c>
      <c r="I21" s="35">
        <f t="shared" si="0"/>
        <v>1732726</v>
      </c>
      <c r="J21" s="35">
        <f t="shared" si="0"/>
        <v>7351173</v>
      </c>
      <c r="K21" s="35">
        <f t="shared" si="0"/>
        <v>1995294</v>
      </c>
      <c r="L21" s="35">
        <f t="shared" si="0"/>
        <v>1569274</v>
      </c>
      <c r="M21" s="35">
        <f t="shared" si="0"/>
        <v>2554583</v>
      </c>
      <c r="N21" s="35">
        <f t="shared" si="0"/>
        <v>6119151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13470324</v>
      </c>
      <c r="X21" s="35">
        <f t="shared" si="0"/>
        <v>13309428</v>
      </c>
      <c r="Y21" s="35">
        <f t="shared" si="0"/>
        <v>160896</v>
      </c>
      <c r="Z21" s="36">
        <f>+IF(X21&lt;&gt;0,+(Y21/X21)*100,0)</f>
        <v>1.2088874142449999</v>
      </c>
      <c r="AA21" s="33">
        <f>SUM(AA5:AA20)</f>
        <v>26618840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37525374</v>
      </c>
      <c r="D24" s="6"/>
      <c r="E24" s="7">
        <v>40017220</v>
      </c>
      <c r="F24" s="8">
        <v>40017220</v>
      </c>
      <c r="G24" s="8">
        <v>2903080</v>
      </c>
      <c r="H24" s="8">
        <v>3609933</v>
      </c>
      <c r="I24" s="8">
        <v>3451688</v>
      </c>
      <c r="J24" s="8">
        <v>9964701</v>
      </c>
      <c r="K24" s="8"/>
      <c r="L24" s="8"/>
      <c r="M24" s="8">
        <v>11430915</v>
      </c>
      <c r="N24" s="8">
        <v>11430915</v>
      </c>
      <c r="O24" s="8"/>
      <c r="P24" s="8"/>
      <c r="Q24" s="8"/>
      <c r="R24" s="8"/>
      <c r="S24" s="8"/>
      <c r="T24" s="8"/>
      <c r="U24" s="8"/>
      <c r="V24" s="8"/>
      <c r="W24" s="8">
        <v>21395616</v>
      </c>
      <c r="X24" s="8">
        <v>20008620</v>
      </c>
      <c r="Y24" s="8">
        <v>1386996</v>
      </c>
      <c r="Z24" s="2">
        <v>6.9319923113138238</v>
      </c>
      <c r="AA24" s="6">
        <v>40017220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47735591</v>
      </c>
      <c r="D26" s="6"/>
      <c r="E26" s="7">
        <v>30089561</v>
      </c>
      <c r="F26" s="8">
        <v>30089561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15044778</v>
      </c>
      <c r="Y26" s="8">
        <v>-15044778</v>
      </c>
      <c r="Z26" s="2">
        <v>-100</v>
      </c>
      <c r="AA26" s="6">
        <v>30089561</v>
      </c>
    </row>
    <row r="27" spans="1:27" ht="13.5" x14ac:dyDescent="0.25">
      <c r="A27" s="25" t="s">
        <v>53</v>
      </c>
      <c r="B27" s="24" t="s">
        <v>32</v>
      </c>
      <c r="C27" s="6">
        <v>38096090</v>
      </c>
      <c r="D27" s="6"/>
      <c r="E27" s="7">
        <v>33985432</v>
      </c>
      <c r="F27" s="8">
        <v>33985432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16992720</v>
      </c>
      <c r="Y27" s="8">
        <v>-16992720</v>
      </c>
      <c r="Z27" s="2">
        <v>-100</v>
      </c>
      <c r="AA27" s="6">
        <v>33985432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60663828</v>
      </c>
      <c r="D30" s="6"/>
      <c r="E30" s="7">
        <v>11395180</v>
      </c>
      <c r="F30" s="8">
        <v>11395180</v>
      </c>
      <c r="G30" s="8">
        <v>1306231</v>
      </c>
      <c r="H30" s="8">
        <v>208493</v>
      </c>
      <c r="I30" s="8">
        <v>360235</v>
      </c>
      <c r="J30" s="8">
        <v>1874959</v>
      </c>
      <c r="K30" s="8">
        <v>1500301</v>
      </c>
      <c r="L30" s="8">
        <v>-269337</v>
      </c>
      <c r="M30" s="8"/>
      <c r="N30" s="8">
        <v>1230964</v>
      </c>
      <c r="O30" s="8"/>
      <c r="P30" s="8"/>
      <c r="Q30" s="8"/>
      <c r="R30" s="8"/>
      <c r="S30" s="8"/>
      <c r="T30" s="8"/>
      <c r="U30" s="8"/>
      <c r="V30" s="8"/>
      <c r="W30" s="8">
        <v>3105923</v>
      </c>
      <c r="X30" s="8">
        <v>5697588</v>
      </c>
      <c r="Y30" s="8">
        <v>-2591665</v>
      </c>
      <c r="Z30" s="2">
        <v>-45.487055224070254</v>
      </c>
      <c r="AA30" s="6">
        <v>11395180</v>
      </c>
    </row>
    <row r="31" spans="1:27" ht="13.5" x14ac:dyDescent="0.25">
      <c r="A31" s="25" t="s">
        <v>57</v>
      </c>
      <c r="B31" s="24" t="s">
        <v>32</v>
      </c>
      <c r="C31" s="6">
        <v>10569640</v>
      </c>
      <c r="D31" s="6"/>
      <c r="E31" s="7">
        <v>6044828</v>
      </c>
      <c r="F31" s="8">
        <v>6044828</v>
      </c>
      <c r="G31" s="8">
        <v>1069183</v>
      </c>
      <c r="H31" s="8">
        <v>1070348</v>
      </c>
      <c r="I31" s="8">
        <v>230577</v>
      </c>
      <c r="J31" s="8">
        <v>2370108</v>
      </c>
      <c r="K31" s="8">
        <v>1517426</v>
      </c>
      <c r="L31" s="8">
        <v>7825168</v>
      </c>
      <c r="M31" s="8">
        <v>270101</v>
      </c>
      <c r="N31" s="8">
        <v>9612695</v>
      </c>
      <c r="O31" s="8"/>
      <c r="P31" s="8"/>
      <c r="Q31" s="8"/>
      <c r="R31" s="8"/>
      <c r="S31" s="8"/>
      <c r="T31" s="8"/>
      <c r="U31" s="8"/>
      <c r="V31" s="8"/>
      <c r="W31" s="8">
        <v>11982803</v>
      </c>
      <c r="X31" s="8">
        <v>3022416</v>
      </c>
      <c r="Y31" s="8">
        <v>8960387</v>
      </c>
      <c r="Z31" s="2">
        <v>296.4643847835639</v>
      </c>
      <c r="AA31" s="6">
        <v>6044828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2577248</v>
      </c>
      <c r="D33" s="6"/>
      <c r="E33" s="7">
        <v>3247535</v>
      </c>
      <c r="F33" s="8">
        <v>3247535</v>
      </c>
      <c r="G33" s="8">
        <v>131984</v>
      </c>
      <c r="H33" s="8">
        <v>186482</v>
      </c>
      <c r="I33" s="8">
        <v>231455</v>
      </c>
      <c r="J33" s="8">
        <v>549921</v>
      </c>
      <c r="K33" s="8">
        <v>-2001</v>
      </c>
      <c r="L33" s="8">
        <v>36476</v>
      </c>
      <c r="M33" s="8">
        <v>257331</v>
      </c>
      <c r="N33" s="8">
        <v>291806</v>
      </c>
      <c r="O33" s="8"/>
      <c r="P33" s="8"/>
      <c r="Q33" s="8"/>
      <c r="R33" s="8"/>
      <c r="S33" s="8"/>
      <c r="T33" s="8"/>
      <c r="U33" s="8"/>
      <c r="V33" s="8"/>
      <c r="W33" s="8">
        <v>841727</v>
      </c>
      <c r="X33" s="8">
        <v>1623768</v>
      </c>
      <c r="Y33" s="8">
        <v>-782041</v>
      </c>
      <c r="Z33" s="2">
        <v>-48.162114292189521</v>
      </c>
      <c r="AA33" s="6">
        <v>3247535</v>
      </c>
    </row>
    <row r="34" spans="1:27" ht="13.5" x14ac:dyDescent="0.25">
      <c r="A34" s="23" t="s">
        <v>59</v>
      </c>
      <c r="B34" s="29" t="s">
        <v>32</v>
      </c>
      <c r="C34" s="6">
        <v>1431083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198598854</v>
      </c>
      <c r="D35" s="33">
        <f>SUM(D24:D34)</f>
        <v>0</v>
      </c>
      <c r="E35" s="34">
        <f t="shared" si="1"/>
        <v>124779756</v>
      </c>
      <c r="F35" s="35">
        <f t="shared" si="1"/>
        <v>124779756</v>
      </c>
      <c r="G35" s="35">
        <f t="shared" si="1"/>
        <v>5410478</v>
      </c>
      <c r="H35" s="35">
        <f t="shared" si="1"/>
        <v>5075256</v>
      </c>
      <c r="I35" s="35">
        <f t="shared" si="1"/>
        <v>4273955</v>
      </c>
      <c r="J35" s="35">
        <f t="shared" si="1"/>
        <v>14759689</v>
      </c>
      <c r="K35" s="35">
        <f t="shared" si="1"/>
        <v>3015726</v>
      </c>
      <c r="L35" s="35">
        <f t="shared" si="1"/>
        <v>7592307</v>
      </c>
      <c r="M35" s="35">
        <f t="shared" si="1"/>
        <v>11958347</v>
      </c>
      <c r="N35" s="35">
        <f t="shared" si="1"/>
        <v>22566380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37326069</v>
      </c>
      <c r="X35" s="35">
        <f t="shared" si="1"/>
        <v>62389890</v>
      </c>
      <c r="Y35" s="35">
        <f t="shared" si="1"/>
        <v>-25063821</v>
      </c>
      <c r="Z35" s="36">
        <f>+IF(X35&lt;&gt;0,+(Y35/X35)*100,0)</f>
        <v>-40.172888588199143</v>
      </c>
      <c r="AA35" s="33">
        <f>SUM(AA24:AA34)</f>
        <v>124779756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-171396951</v>
      </c>
      <c r="D37" s="46">
        <f>+D21-D35</f>
        <v>0</v>
      </c>
      <c r="E37" s="47">
        <f t="shared" si="2"/>
        <v>-98160916</v>
      </c>
      <c r="F37" s="48">
        <f t="shared" si="2"/>
        <v>-98160916</v>
      </c>
      <c r="G37" s="48">
        <f t="shared" si="2"/>
        <v>-1992963</v>
      </c>
      <c r="H37" s="48">
        <f t="shared" si="2"/>
        <v>-2874324</v>
      </c>
      <c r="I37" s="48">
        <f t="shared" si="2"/>
        <v>-2541229</v>
      </c>
      <c r="J37" s="48">
        <f t="shared" si="2"/>
        <v>-7408516</v>
      </c>
      <c r="K37" s="48">
        <f t="shared" si="2"/>
        <v>-1020432</v>
      </c>
      <c r="L37" s="48">
        <f t="shared" si="2"/>
        <v>-6023033</v>
      </c>
      <c r="M37" s="48">
        <f t="shared" si="2"/>
        <v>-9403764</v>
      </c>
      <c r="N37" s="48">
        <f t="shared" si="2"/>
        <v>-16447229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-23855745</v>
      </c>
      <c r="X37" s="48">
        <f>IF(F21=F35,0,X21-X35)</f>
        <v>-49080462</v>
      </c>
      <c r="Y37" s="48">
        <f t="shared" si="2"/>
        <v>25224717</v>
      </c>
      <c r="Z37" s="49">
        <f>+IF(X37&lt;&gt;0,+(Y37/X37)*100,0)</f>
        <v>-51.394620123991494</v>
      </c>
      <c r="AA37" s="46">
        <f>+AA21-AA35</f>
        <v>-98160916</v>
      </c>
    </row>
    <row r="38" spans="1:27" ht="23.1" customHeight="1" x14ac:dyDescent="0.25">
      <c r="A38" s="50" t="s">
        <v>62</v>
      </c>
      <c r="B38" s="29" t="s">
        <v>32</v>
      </c>
      <c r="C38" s="6">
        <v>52738047</v>
      </c>
      <c r="D38" s="6"/>
      <c r="E38" s="7">
        <v>70000000</v>
      </c>
      <c r="F38" s="8">
        <v>70000000</v>
      </c>
      <c r="G38" s="8"/>
      <c r="H38" s="8"/>
      <c r="I38" s="8"/>
      <c r="J38" s="8"/>
      <c r="K38" s="8"/>
      <c r="L38" s="8"/>
      <c r="M38" s="8">
        <v>38919555</v>
      </c>
      <c r="N38" s="8">
        <v>38919555</v>
      </c>
      <c r="O38" s="8"/>
      <c r="P38" s="8"/>
      <c r="Q38" s="8"/>
      <c r="R38" s="8"/>
      <c r="S38" s="8"/>
      <c r="T38" s="8"/>
      <c r="U38" s="8"/>
      <c r="V38" s="8"/>
      <c r="W38" s="8">
        <v>38919555</v>
      </c>
      <c r="X38" s="8">
        <v>34999998</v>
      </c>
      <c r="Y38" s="8">
        <v>3919557</v>
      </c>
      <c r="Z38" s="2">
        <v>11.198734925641995</v>
      </c>
      <c r="AA38" s="6">
        <v>70000000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88500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-118570404</v>
      </c>
      <c r="D41" s="56">
        <f>SUM(D37:D40)</f>
        <v>0</v>
      </c>
      <c r="E41" s="57">
        <f t="shared" si="3"/>
        <v>-28160916</v>
      </c>
      <c r="F41" s="58">
        <f t="shared" si="3"/>
        <v>-28160916</v>
      </c>
      <c r="G41" s="58">
        <f t="shared" si="3"/>
        <v>-1992963</v>
      </c>
      <c r="H41" s="58">
        <f t="shared" si="3"/>
        <v>-2874324</v>
      </c>
      <c r="I41" s="58">
        <f t="shared" si="3"/>
        <v>-2541229</v>
      </c>
      <c r="J41" s="58">
        <f t="shared" si="3"/>
        <v>-7408516</v>
      </c>
      <c r="K41" s="58">
        <f t="shared" si="3"/>
        <v>-1020432</v>
      </c>
      <c r="L41" s="58">
        <f t="shared" si="3"/>
        <v>-6023033</v>
      </c>
      <c r="M41" s="58">
        <f t="shared" si="3"/>
        <v>29515791</v>
      </c>
      <c r="N41" s="58">
        <f t="shared" si="3"/>
        <v>22472326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15063810</v>
      </c>
      <c r="X41" s="58">
        <f t="shared" si="3"/>
        <v>-14080464</v>
      </c>
      <c r="Y41" s="58">
        <f t="shared" si="3"/>
        <v>29144274</v>
      </c>
      <c r="Z41" s="59">
        <f>+IF(X41&lt;&gt;0,+(Y41/X41)*100,0)</f>
        <v>-206.98376133059253</v>
      </c>
      <c r="AA41" s="56">
        <f>SUM(AA37:AA40)</f>
        <v>-28160916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-118570404</v>
      </c>
      <c r="D43" s="64">
        <f>+D41-D42</f>
        <v>0</v>
      </c>
      <c r="E43" s="65">
        <f t="shared" si="4"/>
        <v>-28160916</v>
      </c>
      <c r="F43" s="66">
        <f t="shared" si="4"/>
        <v>-28160916</v>
      </c>
      <c r="G43" s="66">
        <f t="shared" si="4"/>
        <v>-1992963</v>
      </c>
      <c r="H43" s="66">
        <f t="shared" si="4"/>
        <v>-2874324</v>
      </c>
      <c r="I43" s="66">
        <f t="shared" si="4"/>
        <v>-2541229</v>
      </c>
      <c r="J43" s="66">
        <f t="shared" si="4"/>
        <v>-7408516</v>
      </c>
      <c r="K43" s="66">
        <f t="shared" si="4"/>
        <v>-1020432</v>
      </c>
      <c r="L43" s="66">
        <f t="shared" si="4"/>
        <v>-6023033</v>
      </c>
      <c r="M43" s="66">
        <f t="shared" si="4"/>
        <v>29515791</v>
      </c>
      <c r="N43" s="66">
        <f t="shared" si="4"/>
        <v>22472326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15063810</v>
      </c>
      <c r="X43" s="66">
        <f t="shared" si="4"/>
        <v>-14080464</v>
      </c>
      <c r="Y43" s="66">
        <f t="shared" si="4"/>
        <v>29144274</v>
      </c>
      <c r="Z43" s="67">
        <f>+IF(X43&lt;&gt;0,+(Y43/X43)*100,0)</f>
        <v>-206.98376133059253</v>
      </c>
      <c r="AA43" s="64">
        <f>+AA41-AA42</f>
        <v>-28160916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-118570404</v>
      </c>
      <c r="D45" s="56">
        <f>SUM(D43:D44)</f>
        <v>0</v>
      </c>
      <c r="E45" s="57">
        <f t="shared" si="5"/>
        <v>-28160916</v>
      </c>
      <c r="F45" s="58">
        <f t="shared" si="5"/>
        <v>-28160916</v>
      </c>
      <c r="G45" s="58">
        <f t="shared" si="5"/>
        <v>-1992963</v>
      </c>
      <c r="H45" s="58">
        <f t="shared" si="5"/>
        <v>-2874324</v>
      </c>
      <c r="I45" s="58">
        <f t="shared" si="5"/>
        <v>-2541229</v>
      </c>
      <c r="J45" s="58">
        <f t="shared" si="5"/>
        <v>-7408516</v>
      </c>
      <c r="K45" s="58">
        <f t="shared" si="5"/>
        <v>-1020432</v>
      </c>
      <c r="L45" s="58">
        <f t="shared" si="5"/>
        <v>-6023033</v>
      </c>
      <c r="M45" s="58">
        <f t="shared" si="5"/>
        <v>29515791</v>
      </c>
      <c r="N45" s="58">
        <f t="shared" si="5"/>
        <v>22472326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15063810</v>
      </c>
      <c r="X45" s="58">
        <f t="shared" si="5"/>
        <v>-14080464</v>
      </c>
      <c r="Y45" s="58">
        <f t="shared" si="5"/>
        <v>29144274</v>
      </c>
      <c r="Z45" s="59">
        <f>+IF(X45&lt;&gt;0,+(Y45/X45)*100,0)</f>
        <v>-206.98376133059253</v>
      </c>
      <c r="AA45" s="56">
        <f>SUM(AA43:AA44)</f>
        <v>-28160916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-118570404</v>
      </c>
      <c r="D47" s="71">
        <f>SUM(D45:D46)</f>
        <v>0</v>
      </c>
      <c r="E47" s="72">
        <f t="shared" si="6"/>
        <v>-28160916</v>
      </c>
      <c r="F47" s="73">
        <f t="shared" si="6"/>
        <v>-28160916</v>
      </c>
      <c r="G47" s="73">
        <f t="shared" si="6"/>
        <v>-1992963</v>
      </c>
      <c r="H47" s="74">
        <f t="shared" si="6"/>
        <v>-2874324</v>
      </c>
      <c r="I47" s="74">
        <f t="shared" si="6"/>
        <v>-2541229</v>
      </c>
      <c r="J47" s="74">
        <f t="shared" si="6"/>
        <v>-7408516</v>
      </c>
      <c r="K47" s="74">
        <f t="shared" si="6"/>
        <v>-1020432</v>
      </c>
      <c r="L47" s="74">
        <f t="shared" si="6"/>
        <v>-6023033</v>
      </c>
      <c r="M47" s="73">
        <f t="shared" si="6"/>
        <v>29515791</v>
      </c>
      <c r="N47" s="73">
        <f t="shared" si="6"/>
        <v>22472326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15063810</v>
      </c>
      <c r="X47" s="74">
        <f t="shared" si="6"/>
        <v>-14080464</v>
      </c>
      <c r="Y47" s="74">
        <f t="shared" si="6"/>
        <v>29144274</v>
      </c>
      <c r="Z47" s="75">
        <f>+IF(X47&lt;&gt;0,+(Y47/X47)*100,0)</f>
        <v>-206.98376133059253</v>
      </c>
      <c r="AA47" s="76">
        <f>SUM(AA45:AA46)</f>
        <v>-28160916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36767088</v>
      </c>
      <c r="D7" s="6"/>
      <c r="E7" s="7">
        <v>25137347</v>
      </c>
      <c r="F7" s="8">
        <v>25137347</v>
      </c>
      <c r="G7" s="8">
        <v>3701241</v>
      </c>
      <c r="H7" s="8">
        <v>3526563</v>
      </c>
      <c r="I7" s="8">
        <v>2805603</v>
      </c>
      <c r="J7" s="8">
        <v>10033407</v>
      </c>
      <c r="K7" s="8">
        <v>2773311</v>
      </c>
      <c r="L7" s="8">
        <v>1868188</v>
      </c>
      <c r="M7" s="8">
        <v>1978160</v>
      </c>
      <c r="N7" s="8">
        <v>6619659</v>
      </c>
      <c r="O7" s="8"/>
      <c r="P7" s="8"/>
      <c r="Q7" s="8"/>
      <c r="R7" s="8"/>
      <c r="S7" s="8"/>
      <c r="T7" s="8"/>
      <c r="U7" s="8"/>
      <c r="V7" s="8"/>
      <c r="W7" s="8">
        <v>16653066</v>
      </c>
      <c r="X7" s="8">
        <v>12568674</v>
      </c>
      <c r="Y7" s="8">
        <v>4084392</v>
      </c>
      <c r="Z7" s="2">
        <v>32.496602266873978</v>
      </c>
      <c r="AA7" s="6">
        <v>25137347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36767088</v>
      </c>
      <c r="D21" s="33">
        <f t="shared" si="0"/>
        <v>0</v>
      </c>
      <c r="E21" s="34">
        <f t="shared" si="0"/>
        <v>25137347</v>
      </c>
      <c r="F21" s="35">
        <f t="shared" si="0"/>
        <v>25137347</v>
      </c>
      <c r="G21" s="35">
        <f t="shared" si="0"/>
        <v>3701241</v>
      </c>
      <c r="H21" s="35">
        <f t="shared" si="0"/>
        <v>3526563</v>
      </c>
      <c r="I21" s="35">
        <f t="shared" si="0"/>
        <v>2805603</v>
      </c>
      <c r="J21" s="35">
        <f t="shared" si="0"/>
        <v>10033407</v>
      </c>
      <c r="K21" s="35">
        <f t="shared" si="0"/>
        <v>2773311</v>
      </c>
      <c r="L21" s="35">
        <f t="shared" si="0"/>
        <v>1868188</v>
      </c>
      <c r="M21" s="35">
        <f t="shared" si="0"/>
        <v>1978160</v>
      </c>
      <c r="N21" s="35">
        <f t="shared" si="0"/>
        <v>6619659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16653066</v>
      </c>
      <c r="X21" s="35">
        <f t="shared" si="0"/>
        <v>12568674</v>
      </c>
      <c r="Y21" s="35">
        <f t="shared" si="0"/>
        <v>4084392</v>
      </c>
      <c r="Z21" s="36">
        <f>+IF(X21&lt;&gt;0,+(Y21/X21)*100,0)</f>
        <v>32.496602266873978</v>
      </c>
      <c r="AA21" s="33">
        <f>SUM(AA5:AA20)</f>
        <v>25137347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13126890</v>
      </c>
      <c r="D24" s="6"/>
      <c r="E24" s="7">
        <v>12111308</v>
      </c>
      <c r="F24" s="8">
        <v>12111308</v>
      </c>
      <c r="G24" s="8">
        <v>1099726</v>
      </c>
      <c r="H24" s="8">
        <v>1116321</v>
      </c>
      <c r="I24" s="8"/>
      <c r="J24" s="8">
        <v>2216047</v>
      </c>
      <c r="K24" s="8">
        <v>2371477</v>
      </c>
      <c r="L24" s="8">
        <v>1121079</v>
      </c>
      <c r="M24" s="8">
        <v>1276526</v>
      </c>
      <c r="N24" s="8">
        <v>4769082</v>
      </c>
      <c r="O24" s="8"/>
      <c r="P24" s="8"/>
      <c r="Q24" s="8"/>
      <c r="R24" s="8"/>
      <c r="S24" s="8"/>
      <c r="T24" s="8"/>
      <c r="U24" s="8"/>
      <c r="V24" s="8"/>
      <c r="W24" s="8">
        <v>6985129</v>
      </c>
      <c r="X24" s="8">
        <v>6055643</v>
      </c>
      <c r="Y24" s="8">
        <v>929486</v>
      </c>
      <c r="Z24" s="2">
        <v>15.349088445273276</v>
      </c>
      <c r="AA24" s="6">
        <v>12111308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11072339</v>
      </c>
      <c r="F26" s="8">
        <v>11072339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5536169</v>
      </c>
      <c r="Y26" s="8">
        <v>-5536169</v>
      </c>
      <c r="Z26" s="2">
        <v>-100</v>
      </c>
      <c r="AA26" s="6">
        <v>11072339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12390433</v>
      </c>
      <c r="F27" s="8">
        <v>12390433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6195217</v>
      </c>
      <c r="Y27" s="8">
        <v>-6195217</v>
      </c>
      <c r="Z27" s="2">
        <v>-100</v>
      </c>
      <c r="AA27" s="6">
        <v>12390433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19147249</v>
      </c>
      <c r="D30" s="6"/>
      <c r="E30" s="7">
        <v>27972112</v>
      </c>
      <c r="F30" s="8">
        <v>27972112</v>
      </c>
      <c r="G30" s="8">
        <v>58811</v>
      </c>
      <c r="H30" s="8">
        <v>698372</v>
      </c>
      <c r="I30" s="8">
        <v>4804567</v>
      </c>
      <c r="J30" s="8">
        <v>5561750</v>
      </c>
      <c r="K30" s="8">
        <v>1852866</v>
      </c>
      <c r="L30" s="8">
        <v>1958955</v>
      </c>
      <c r="M30" s="8">
        <v>2141570</v>
      </c>
      <c r="N30" s="8">
        <v>5953391</v>
      </c>
      <c r="O30" s="8"/>
      <c r="P30" s="8"/>
      <c r="Q30" s="8"/>
      <c r="R30" s="8"/>
      <c r="S30" s="8"/>
      <c r="T30" s="8"/>
      <c r="U30" s="8"/>
      <c r="V30" s="8"/>
      <c r="W30" s="8">
        <v>11515141</v>
      </c>
      <c r="X30" s="8">
        <v>13986054</v>
      </c>
      <c r="Y30" s="8">
        <v>-2470913</v>
      </c>
      <c r="Z30" s="2">
        <v>-17.666977404777644</v>
      </c>
      <c r="AA30" s="6">
        <v>27972112</v>
      </c>
    </row>
    <row r="31" spans="1:27" ht="13.5" x14ac:dyDescent="0.25">
      <c r="A31" s="25" t="s">
        <v>57</v>
      </c>
      <c r="B31" s="24" t="s">
        <v>32</v>
      </c>
      <c r="C31" s="6">
        <v>3853394</v>
      </c>
      <c r="D31" s="6"/>
      <c r="E31" s="7">
        <v>4654664</v>
      </c>
      <c r="F31" s="8">
        <v>4654664</v>
      </c>
      <c r="G31" s="8"/>
      <c r="H31" s="8">
        <v>938</v>
      </c>
      <c r="I31" s="8">
        <v>553901</v>
      </c>
      <c r="J31" s="8">
        <v>554839</v>
      </c>
      <c r="K31" s="8">
        <v>384779</v>
      </c>
      <c r="L31" s="8">
        <v>305950</v>
      </c>
      <c r="M31" s="8">
        <v>300450</v>
      </c>
      <c r="N31" s="8">
        <v>991179</v>
      </c>
      <c r="O31" s="8"/>
      <c r="P31" s="8"/>
      <c r="Q31" s="8"/>
      <c r="R31" s="8"/>
      <c r="S31" s="8"/>
      <c r="T31" s="8"/>
      <c r="U31" s="8"/>
      <c r="V31" s="8"/>
      <c r="W31" s="8">
        <v>1546018</v>
      </c>
      <c r="X31" s="8">
        <v>2327334</v>
      </c>
      <c r="Y31" s="8">
        <v>-781316</v>
      </c>
      <c r="Z31" s="2">
        <v>-33.571288005932971</v>
      </c>
      <c r="AA31" s="6">
        <v>4654664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14159905</v>
      </c>
      <c r="D33" s="6"/>
      <c r="E33" s="7">
        <v>6521081</v>
      </c>
      <c r="F33" s="8">
        <v>6521081</v>
      </c>
      <c r="G33" s="8">
        <v>719088</v>
      </c>
      <c r="H33" s="8">
        <v>1300497</v>
      </c>
      <c r="I33" s="8">
        <v>923323</v>
      </c>
      <c r="J33" s="8">
        <v>2942908</v>
      </c>
      <c r="K33" s="8">
        <v>1211607</v>
      </c>
      <c r="L33" s="8">
        <v>848179</v>
      </c>
      <c r="M33" s="8">
        <v>775541</v>
      </c>
      <c r="N33" s="8">
        <v>2835327</v>
      </c>
      <c r="O33" s="8"/>
      <c r="P33" s="8"/>
      <c r="Q33" s="8"/>
      <c r="R33" s="8"/>
      <c r="S33" s="8"/>
      <c r="T33" s="8"/>
      <c r="U33" s="8"/>
      <c r="V33" s="8"/>
      <c r="W33" s="8">
        <v>5778235</v>
      </c>
      <c r="X33" s="8">
        <v>3260541</v>
      </c>
      <c r="Y33" s="8">
        <v>2517694</v>
      </c>
      <c r="Z33" s="2">
        <v>77.217063057940379</v>
      </c>
      <c r="AA33" s="6">
        <v>6521081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50287438</v>
      </c>
      <c r="D35" s="33">
        <f>SUM(D24:D34)</f>
        <v>0</v>
      </c>
      <c r="E35" s="34">
        <f t="shared" si="1"/>
        <v>74721937</v>
      </c>
      <c r="F35" s="35">
        <f t="shared" si="1"/>
        <v>74721937</v>
      </c>
      <c r="G35" s="35">
        <f t="shared" si="1"/>
        <v>1877625</v>
      </c>
      <c r="H35" s="35">
        <f t="shared" si="1"/>
        <v>3116128</v>
      </c>
      <c r="I35" s="35">
        <f t="shared" si="1"/>
        <v>6281791</v>
      </c>
      <c r="J35" s="35">
        <f t="shared" si="1"/>
        <v>11275544</v>
      </c>
      <c r="K35" s="35">
        <f t="shared" si="1"/>
        <v>5820729</v>
      </c>
      <c r="L35" s="35">
        <f t="shared" si="1"/>
        <v>4234163</v>
      </c>
      <c r="M35" s="35">
        <f t="shared" si="1"/>
        <v>4494087</v>
      </c>
      <c r="N35" s="35">
        <f t="shared" si="1"/>
        <v>14548979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25824523</v>
      </c>
      <c r="X35" s="35">
        <f t="shared" si="1"/>
        <v>37360958</v>
      </c>
      <c r="Y35" s="35">
        <f t="shared" si="1"/>
        <v>-11536435</v>
      </c>
      <c r="Z35" s="36">
        <f>+IF(X35&lt;&gt;0,+(Y35/X35)*100,0)</f>
        <v>-30.878316878277051</v>
      </c>
      <c r="AA35" s="33">
        <f>SUM(AA24:AA34)</f>
        <v>74721937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-13520350</v>
      </c>
      <c r="D37" s="46">
        <f>+D21-D35</f>
        <v>0</v>
      </c>
      <c r="E37" s="47">
        <f t="shared" si="2"/>
        <v>-49584590</v>
      </c>
      <c r="F37" s="48">
        <f t="shared" si="2"/>
        <v>-49584590</v>
      </c>
      <c r="G37" s="48">
        <f t="shared" si="2"/>
        <v>1823616</v>
      </c>
      <c r="H37" s="48">
        <f t="shared" si="2"/>
        <v>410435</v>
      </c>
      <c r="I37" s="48">
        <f t="shared" si="2"/>
        <v>-3476188</v>
      </c>
      <c r="J37" s="48">
        <f t="shared" si="2"/>
        <v>-1242137</v>
      </c>
      <c r="K37" s="48">
        <f t="shared" si="2"/>
        <v>-3047418</v>
      </c>
      <c r="L37" s="48">
        <f t="shared" si="2"/>
        <v>-2365975</v>
      </c>
      <c r="M37" s="48">
        <f t="shared" si="2"/>
        <v>-2515927</v>
      </c>
      <c r="N37" s="48">
        <f t="shared" si="2"/>
        <v>-7929320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-9171457</v>
      </c>
      <c r="X37" s="48">
        <f>IF(F21=F35,0,X21-X35)</f>
        <v>-24792284</v>
      </c>
      <c r="Y37" s="48">
        <f t="shared" si="2"/>
        <v>15620827</v>
      </c>
      <c r="Z37" s="49">
        <f>+IF(X37&lt;&gt;0,+(Y37/X37)*100,0)</f>
        <v>-63.006808892637721</v>
      </c>
      <c r="AA37" s="46">
        <f>+AA21-AA35</f>
        <v>-49584590</v>
      </c>
    </row>
    <row r="38" spans="1:27" ht="23.1" customHeight="1" x14ac:dyDescent="0.25">
      <c r="A38" s="50" t="s">
        <v>62</v>
      </c>
      <c r="B38" s="29" t="s">
        <v>32</v>
      </c>
      <c r="C38" s="6">
        <v>8229330</v>
      </c>
      <c r="D38" s="6"/>
      <c r="E38" s="7">
        <v>85000000</v>
      </c>
      <c r="F38" s="8">
        <v>85000000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56666667</v>
      </c>
      <c r="Y38" s="8">
        <v>-56666667</v>
      </c>
      <c r="Z38" s="2">
        <v>-100</v>
      </c>
      <c r="AA38" s="6">
        <v>85000000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-5291020</v>
      </c>
      <c r="D41" s="56">
        <f>SUM(D37:D40)</f>
        <v>0</v>
      </c>
      <c r="E41" s="57">
        <f t="shared" si="3"/>
        <v>35415410</v>
      </c>
      <c r="F41" s="58">
        <f t="shared" si="3"/>
        <v>35415410</v>
      </c>
      <c r="G41" s="58">
        <f t="shared" si="3"/>
        <v>1823616</v>
      </c>
      <c r="H41" s="58">
        <f t="shared" si="3"/>
        <v>410435</v>
      </c>
      <c r="I41" s="58">
        <f t="shared" si="3"/>
        <v>-3476188</v>
      </c>
      <c r="J41" s="58">
        <f t="shared" si="3"/>
        <v>-1242137</v>
      </c>
      <c r="K41" s="58">
        <f t="shared" si="3"/>
        <v>-3047418</v>
      </c>
      <c r="L41" s="58">
        <f t="shared" si="3"/>
        <v>-2365975</v>
      </c>
      <c r="M41" s="58">
        <f t="shared" si="3"/>
        <v>-2515927</v>
      </c>
      <c r="N41" s="58">
        <f t="shared" si="3"/>
        <v>-7929320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-9171457</v>
      </c>
      <c r="X41" s="58">
        <f t="shared" si="3"/>
        <v>31874383</v>
      </c>
      <c r="Y41" s="58">
        <f t="shared" si="3"/>
        <v>-41045840</v>
      </c>
      <c r="Z41" s="59">
        <f>+IF(X41&lt;&gt;0,+(Y41/X41)*100,0)</f>
        <v>-128.7737554010065</v>
      </c>
      <c r="AA41" s="56">
        <f>SUM(AA37:AA40)</f>
        <v>35415410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-5291020</v>
      </c>
      <c r="D43" s="64">
        <f>+D41-D42</f>
        <v>0</v>
      </c>
      <c r="E43" s="65">
        <f t="shared" si="4"/>
        <v>35415410</v>
      </c>
      <c r="F43" s="66">
        <f t="shared" si="4"/>
        <v>35415410</v>
      </c>
      <c r="G43" s="66">
        <f t="shared" si="4"/>
        <v>1823616</v>
      </c>
      <c r="H43" s="66">
        <f t="shared" si="4"/>
        <v>410435</v>
      </c>
      <c r="I43" s="66">
        <f t="shared" si="4"/>
        <v>-3476188</v>
      </c>
      <c r="J43" s="66">
        <f t="shared" si="4"/>
        <v>-1242137</v>
      </c>
      <c r="K43" s="66">
        <f t="shared" si="4"/>
        <v>-3047418</v>
      </c>
      <c r="L43" s="66">
        <f t="shared" si="4"/>
        <v>-2365975</v>
      </c>
      <c r="M43" s="66">
        <f t="shared" si="4"/>
        <v>-2515927</v>
      </c>
      <c r="N43" s="66">
        <f t="shared" si="4"/>
        <v>-7929320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-9171457</v>
      </c>
      <c r="X43" s="66">
        <f t="shared" si="4"/>
        <v>31874383</v>
      </c>
      <c r="Y43" s="66">
        <f t="shared" si="4"/>
        <v>-41045840</v>
      </c>
      <c r="Z43" s="67">
        <f>+IF(X43&lt;&gt;0,+(Y43/X43)*100,0)</f>
        <v>-128.7737554010065</v>
      </c>
      <c r="AA43" s="64">
        <f>+AA41-AA42</f>
        <v>35415410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-5291020</v>
      </c>
      <c r="D45" s="56">
        <f>SUM(D43:D44)</f>
        <v>0</v>
      </c>
      <c r="E45" s="57">
        <f t="shared" si="5"/>
        <v>35415410</v>
      </c>
      <c r="F45" s="58">
        <f t="shared" si="5"/>
        <v>35415410</v>
      </c>
      <c r="G45" s="58">
        <f t="shared" si="5"/>
        <v>1823616</v>
      </c>
      <c r="H45" s="58">
        <f t="shared" si="5"/>
        <v>410435</v>
      </c>
      <c r="I45" s="58">
        <f t="shared" si="5"/>
        <v>-3476188</v>
      </c>
      <c r="J45" s="58">
        <f t="shared" si="5"/>
        <v>-1242137</v>
      </c>
      <c r="K45" s="58">
        <f t="shared" si="5"/>
        <v>-3047418</v>
      </c>
      <c r="L45" s="58">
        <f t="shared" si="5"/>
        <v>-2365975</v>
      </c>
      <c r="M45" s="58">
        <f t="shared" si="5"/>
        <v>-2515927</v>
      </c>
      <c r="N45" s="58">
        <f t="shared" si="5"/>
        <v>-7929320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-9171457</v>
      </c>
      <c r="X45" s="58">
        <f t="shared" si="5"/>
        <v>31874383</v>
      </c>
      <c r="Y45" s="58">
        <f t="shared" si="5"/>
        <v>-41045840</v>
      </c>
      <c r="Z45" s="59">
        <f>+IF(X45&lt;&gt;0,+(Y45/X45)*100,0)</f>
        <v>-128.7737554010065</v>
      </c>
      <c r="AA45" s="56">
        <f>SUM(AA43:AA44)</f>
        <v>35415410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-5291020</v>
      </c>
      <c r="D47" s="71">
        <f>SUM(D45:D46)</f>
        <v>0</v>
      </c>
      <c r="E47" s="72">
        <f t="shared" si="6"/>
        <v>35415410</v>
      </c>
      <c r="F47" s="73">
        <f t="shared" si="6"/>
        <v>35415410</v>
      </c>
      <c r="G47" s="73">
        <f t="shared" si="6"/>
        <v>1823616</v>
      </c>
      <c r="H47" s="74">
        <f t="shared" si="6"/>
        <v>410435</v>
      </c>
      <c r="I47" s="74">
        <f t="shared" si="6"/>
        <v>-3476188</v>
      </c>
      <c r="J47" s="74">
        <f t="shared" si="6"/>
        <v>-1242137</v>
      </c>
      <c r="K47" s="74">
        <f t="shared" si="6"/>
        <v>-3047418</v>
      </c>
      <c r="L47" s="74">
        <f t="shared" si="6"/>
        <v>-2365975</v>
      </c>
      <c r="M47" s="73">
        <f t="shared" si="6"/>
        <v>-2515927</v>
      </c>
      <c r="N47" s="73">
        <f t="shared" si="6"/>
        <v>-7929320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-9171457</v>
      </c>
      <c r="X47" s="74">
        <f t="shared" si="6"/>
        <v>31874383</v>
      </c>
      <c r="Y47" s="74">
        <f t="shared" si="6"/>
        <v>-41045840</v>
      </c>
      <c r="Z47" s="75">
        <f>+IF(X47&lt;&gt;0,+(Y47/X47)*100,0)</f>
        <v>-128.7737554010065</v>
      </c>
      <c r="AA47" s="76">
        <f>SUM(AA45:AA46)</f>
        <v>35415410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84776965</v>
      </c>
      <c r="D7" s="6"/>
      <c r="E7" s="7">
        <v>94076076</v>
      </c>
      <c r="F7" s="8">
        <v>94076076</v>
      </c>
      <c r="G7" s="8">
        <v>7532757</v>
      </c>
      <c r="H7" s="8">
        <v>7156670</v>
      </c>
      <c r="I7" s="8">
        <v>7724870</v>
      </c>
      <c r="J7" s="8">
        <v>22414297</v>
      </c>
      <c r="K7" s="8">
        <v>5564232</v>
      </c>
      <c r="L7" s="8">
        <v>892316</v>
      </c>
      <c r="M7" s="8">
        <v>4851664</v>
      </c>
      <c r="N7" s="8">
        <v>11308212</v>
      </c>
      <c r="O7" s="8"/>
      <c r="P7" s="8"/>
      <c r="Q7" s="8"/>
      <c r="R7" s="8"/>
      <c r="S7" s="8"/>
      <c r="T7" s="8"/>
      <c r="U7" s="8"/>
      <c r="V7" s="8"/>
      <c r="W7" s="8">
        <v>33722509</v>
      </c>
      <c r="X7" s="8">
        <v>47038044</v>
      </c>
      <c r="Y7" s="8">
        <v>-13315535</v>
      </c>
      <c r="Z7" s="2">
        <v>-28.308011702187276</v>
      </c>
      <c r="AA7" s="6">
        <v>94076076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84776965</v>
      </c>
      <c r="D21" s="33">
        <f t="shared" si="0"/>
        <v>0</v>
      </c>
      <c r="E21" s="34">
        <f t="shared" si="0"/>
        <v>94076076</v>
      </c>
      <c r="F21" s="35">
        <f t="shared" si="0"/>
        <v>94076076</v>
      </c>
      <c r="G21" s="35">
        <f t="shared" si="0"/>
        <v>7532757</v>
      </c>
      <c r="H21" s="35">
        <f t="shared" si="0"/>
        <v>7156670</v>
      </c>
      <c r="I21" s="35">
        <f t="shared" si="0"/>
        <v>7724870</v>
      </c>
      <c r="J21" s="35">
        <f t="shared" si="0"/>
        <v>22414297</v>
      </c>
      <c r="K21" s="35">
        <f t="shared" si="0"/>
        <v>5564232</v>
      </c>
      <c r="L21" s="35">
        <f t="shared" si="0"/>
        <v>892316</v>
      </c>
      <c r="M21" s="35">
        <f t="shared" si="0"/>
        <v>4851664</v>
      </c>
      <c r="N21" s="35">
        <f t="shared" si="0"/>
        <v>11308212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33722509</v>
      </c>
      <c r="X21" s="35">
        <f t="shared" si="0"/>
        <v>47038044</v>
      </c>
      <c r="Y21" s="35">
        <f t="shared" si="0"/>
        <v>-13315535</v>
      </c>
      <c r="Z21" s="36">
        <f>+IF(X21&lt;&gt;0,+(Y21/X21)*100,0)</f>
        <v>-28.308011702187276</v>
      </c>
      <c r="AA21" s="33">
        <f>SUM(AA5:AA20)</f>
        <v>94076076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15614082</v>
      </c>
      <c r="D24" s="6"/>
      <c r="E24" s="7">
        <v>15268301</v>
      </c>
      <c r="F24" s="8">
        <v>15268301</v>
      </c>
      <c r="G24" s="8">
        <v>8423569</v>
      </c>
      <c r="H24" s="8">
        <v>2847969</v>
      </c>
      <c r="I24" s="8">
        <v>1464550</v>
      </c>
      <c r="J24" s="8">
        <v>12736088</v>
      </c>
      <c r="K24" s="8">
        <v>1387342</v>
      </c>
      <c r="L24" s="8"/>
      <c r="M24" s="8"/>
      <c r="N24" s="8">
        <v>1387342</v>
      </c>
      <c r="O24" s="8"/>
      <c r="P24" s="8"/>
      <c r="Q24" s="8"/>
      <c r="R24" s="8"/>
      <c r="S24" s="8"/>
      <c r="T24" s="8"/>
      <c r="U24" s="8"/>
      <c r="V24" s="8"/>
      <c r="W24" s="8">
        <v>14123430</v>
      </c>
      <c r="X24" s="8">
        <v>7634154</v>
      </c>
      <c r="Y24" s="8">
        <v>6489276</v>
      </c>
      <c r="Z24" s="2">
        <v>85.003210571859043</v>
      </c>
      <c r="AA24" s="6">
        <v>15268301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56525920</v>
      </c>
      <c r="D26" s="6"/>
      <c r="E26" s="7">
        <v>15535300</v>
      </c>
      <c r="F26" s="8">
        <v>15535300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7767648</v>
      </c>
      <c r="Y26" s="8">
        <v>-7767648</v>
      </c>
      <c r="Z26" s="2">
        <v>-100</v>
      </c>
      <c r="AA26" s="6">
        <v>15535300</v>
      </c>
    </row>
    <row r="27" spans="1:27" ht="13.5" x14ac:dyDescent="0.25">
      <c r="A27" s="25" t="s">
        <v>53</v>
      </c>
      <c r="B27" s="24" t="s">
        <v>32</v>
      </c>
      <c r="C27" s="6">
        <v>4343247</v>
      </c>
      <c r="D27" s="6"/>
      <c r="E27" s="7">
        <v>3977792</v>
      </c>
      <c r="F27" s="8">
        <v>3977792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1988898</v>
      </c>
      <c r="Y27" s="8">
        <v>-1988898</v>
      </c>
      <c r="Z27" s="2">
        <v>-100</v>
      </c>
      <c r="AA27" s="6">
        <v>3977792</v>
      </c>
    </row>
    <row r="28" spans="1:27" ht="13.5" x14ac:dyDescent="0.25">
      <c r="A28" s="25" t="s">
        <v>54</v>
      </c>
      <c r="B28" s="24" t="s">
        <v>32</v>
      </c>
      <c r="C28" s="6">
        <v>50470813</v>
      </c>
      <c r="D28" s="6"/>
      <c r="E28" s="7">
        <v>5000000</v>
      </c>
      <c r="F28" s="8">
        <v>5000000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2500002</v>
      </c>
      <c r="Y28" s="8">
        <v>-2500002</v>
      </c>
      <c r="Z28" s="2">
        <v>-100</v>
      </c>
      <c r="AA28" s="6">
        <v>5000000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102941176</v>
      </c>
      <c r="D30" s="6"/>
      <c r="E30" s="7">
        <v>73987031</v>
      </c>
      <c r="F30" s="8">
        <v>73987031</v>
      </c>
      <c r="G30" s="8">
        <v>422318</v>
      </c>
      <c r="H30" s="8">
        <v>1291795</v>
      </c>
      <c r="I30" s="8">
        <v>562419</v>
      </c>
      <c r="J30" s="8">
        <v>2276532</v>
      </c>
      <c r="K30" s="8">
        <v>761604</v>
      </c>
      <c r="L30" s="8">
        <v>16194209</v>
      </c>
      <c r="M30" s="8">
        <v>983215</v>
      </c>
      <c r="N30" s="8">
        <v>17939028</v>
      </c>
      <c r="O30" s="8"/>
      <c r="P30" s="8"/>
      <c r="Q30" s="8"/>
      <c r="R30" s="8"/>
      <c r="S30" s="8"/>
      <c r="T30" s="8"/>
      <c r="U30" s="8"/>
      <c r="V30" s="8"/>
      <c r="W30" s="8">
        <v>20215560</v>
      </c>
      <c r="X30" s="8">
        <v>36993510</v>
      </c>
      <c r="Y30" s="8">
        <v>-16777950</v>
      </c>
      <c r="Z30" s="2">
        <v>-45.353766106541393</v>
      </c>
      <c r="AA30" s="6">
        <v>73987031</v>
      </c>
    </row>
    <row r="31" spans="1:27" ht="13.5" x14ac:dyDescent="0.25">
      <c r="A31" s="25" t="s">
        <v>57</v>
      </c>
      <c r="B31" s="24" t="s">
        <v>32</v>
      </c>
      <c r="C31" s="6">
        <v>1266071</v>
      </c>
      <c r="D31" s="6"/>
      <c r="E31" s="7">
        <v>8460100</v>
      </c>
      <c r="F31" s="8">
        <v>8460100</v>
      </c>
      <c r="G31" s="8">
        <v>92155</v>
      </c>
      <c r="H31" s="8">
        <v>10513</v>
      </c>
      <c r="I31" s="8">
        <v>246727</v>
      </c>
      <c r="J31" s="8">
        <v>349395</v>
      </c>
      <c r="K31" s="8">
        <v>115873</v>
      </c>
      <c r="L31" s="8"/>
      <c r="M31" s="8">
        <v>665504</v>
      </c>
      <c r="N31" s="8">
        <v>781377</v>
      </c>
      <c r="O31" s="8"/>
      <c r="P31" s="8"/>
      <c r="Q31" s="8"/>
      <c r="R31" s="8"/>
      <c r="S31" s="8"/>
      <c r="T31" s="8"/>
      <c r="U31" s="8"/>
      <c r="V31" s="8"/>
      <c r="W31" s="8">
        <v>1130772</v>
      </c>
      <c r="X31" s="8">
        <v>4230048</v>
      </c>
      <c r="Y31" s="8">
        <v>-3099276</v>
      </c>
      <c r="Z31" s="2">
        <v>-73.268104759094939</v>
      </c>
      <c r="AA31" s="6">
        <v>8460100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1103933</v>
      </c>
      <c r="D33" s="6"/>
      <c r="E33" s="7">
        <v>2311859</v>
      </c>
      <c r="F33" s="8">
        <v>2311859</v>
      </c>
      <c r="G33" s="8">
        <v>153112</v>
      </c>
      <c r="H33" s="8">
        <v>44292</v>
      </c>
      <c r="I33" s="8">
        <v>22694</v>
      </c>
      <c r="J33" s="8">
        <v>220098</v>
      </c>
      <c r="K33" s="8">
        <v>22482</v>
      </c>
      <c r="L33" s="8"/>
      <c r="M33" s="8"/>
      <c r="N33" s="8">
        <v>22482</v>
      </c>
      <c r="O33" s="8"/>
      <c r="P33" s="8"/>
      <c r="Q33" s="8"/>
      <c r="R33" s="8"/>
      <c r="S33" s="8"/>
      <c r="T33" s="8"/>
      <c r="U33" s="8"/>
      <c r="V33" s="8"/>
      <c r="W33" s="8">
        <v>242580</v>
      </c>
      <c r="X33" s="8">
        <v>1155930</v>
      </c>
      <c r="Y33" s="8">
        <v>-913350</v>
      </c>
      <c r="Z33" s="2">
        <v>-79.014300173885971</v>
      </c>
      <c r="AA33" s="6">
        <v>2311859</v>
      </c>
    </row>
    <row r="34" spans="1:27" ht="13.5" x14ac:dyDescent="0.25">
      <c r="A34" s="23" t="s">
        <v>59</v>
      </c>
      <c r="B34" s="29" t="s">
        <v>32</v>
      </c>
      <c r="C34" s="6">
        <v>183099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232448341</v>
      </c>
      <c r="D35" s="33">
        <f>SUM(D24:D34)</f>
        <v>0</v>
      </c>
      <c r="E35" s="34">
        <f t="shared" si="1"/>
        <v>124540383</v>
      </c>
      <c r="F35" s="35">
        <f t="shared" si="1"/>
        <v>124540383</v>
      </c>
      <c r="G35" s="35">
        <f t="shared" si="1"/>
        <v>9091154</v>
      </c>
      <c r="H35" s="35">
        <f t="shared" si="1"/>
        <v>4194569</v>
      </c>
      <c r="I35" s="35">
        <f t="shared" si="1"/>
        <v>2296390</v>
      </c>
      <c r="J35" s="35">
        <f t="shared" si="1"/>
        <v>15582113</v>
      </c>
      <c r="K35" s="35">
        <f t="shared" si="1"/>
        <v>2287301</v>
      </c>
      <c r="L35" s="35">
        <f t="shared" si="1"/>
        <v>16194209</v>
      </c>
      <c r="M35" s="35">
        <f t="shared" si="1"/>
        <v>1648719</v>
      </c>
      <c r="N35" s="35">
        <f t="shared" si="1"/>
        <v>20130229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35712342</v>
      </c>
      <c r="X35" s="35">
        <f t="shared" si="1"/>
        <v>62270190</v>
      </c>
      <c r="Y35" s="35">
        <f t="shared" si="1"/>
        <v>-26557848</v>
      </c>
      <c r="Z35" s="36">
        <f>+IF(X35&lt;&gt;0,+(Y35/X35)*100,0)</f>
        <v>-42.649376852712351</v>
      </c>
      <c r="AA35" s="33">
        <f>SUM(AA24:AA34)</f>
        <v>124540383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-147671376</v>
      </c>
      <c r="D37" s="46">
        <f>+D21-D35</f>
        <v>0</v>
      </c>
      <c r="E37" s="47">
        <f t="shared" si="2"/>
        <v>-30464307</v>
      </c>
      <c r="F37" s="48">
        <f t="shared" si="2"/>
        <v>-30464307</v>
      </c>
      <c r="G37" s="48">
        <f t="shared" si="2"/>
        <v>-1558397</v>
      </c>
      <c r="H37" s="48">
        <f t="shared" si="2"/>
        <v>2962101</v>
      </c>
      <c r="I37" s="48">
        <f t="shared" si="2"/>
        <v>5428480</v>
      </c>
      <c r="J37" s="48">
        <f t="shared" si="2"/>
        <v>6832184</v>
      </c>
      <c r="K37" s="48">
        <f t="shared" si="2"/>
        <v>3276931</v>
      </c>
      <c r="L37" s="48">
        <f t="shared" si="2"/>
        <v>-15301893</v>
      </c>
      <c r="M37" s="48">
        <f t="shared" si="2"/>
        <v>3202945</v>
      </c>
      <c r="N37" s="48">
        <f t="shared" si="2"/>
        <v>-8822017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-1989833</v>
      </c>
      <c r="X37" s="48">
        <f>IF(F21=F35,0,X21-X35)</f>
        <v>-15232146</v>
      </c>
      <c r="Y37" s="48">
        <f t="shared" si="2"/>
        <v>13242313</v>
      </c>
      <c r="Z37" s="49">
        <f>+IF(X37&lt;&gt;0,+(Y37/X37)*100,0)</f>
        <v>-86.936620749302165</v>
      </c>
      <c r="AA37" s="46">
        <f>+AA21-AA35</f>
        <v>-30464307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-147671376</v>
      </c>
      <c r="D41" s="56">
        <f>SUM(D37:D40)</f>
        <v>0</v>
      </c>
      <c r="E41" s="57">
        <f t="shared" si="3"/>
        <v>-30464307</v>
      </c>
      <c r="F41" s="58">
        <f t="shared" si="3"/>
        <v>-30464307</v>
      </c>
      <c r="G41" s="58">
        <f t="shared" si="3"/>
        <v>-1558397</v>
      </c>
      <c r="H41" s="58">
        <f t="shared" si="3"/>
        <v>2962101</v>
      </c>
      <c r="I41" s="58">
        <f t="shared" si="3"/>
        <v>5428480</v>
      </c>
      <c r="J41" s="58">
        <f t="shared" si="3"/>
        <v>6832184</v>
      </c>
      <c r="K41" s="58">
        <f t="shared" si="3"/>
        <v>3276931</v>
      </c>
      <c r="L41" s="58">
        <f t="shared" si="3"/>
        <v>-15301893</v>
      </c>
      <c r="M41" s="58">
        <f t="shared" si="3"/>
        <v>3202945</v>
      </c>
      <c r="N41" s="58">
        <f t="shared" si="3"/>
        <v>-8822017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-1989833</v>
      </c>
      <c r="X41" s="58">
        <f t="shared" si="3"/>
        <v>-15232146</v>
      </c>
      <c r="Y41" s="58">
        <f t="shared" si="3"/>
        <v>13242313</v>
      </c>
      <c r="Z41" s="59">
        <f>+IF(X41&lt;&gt;0,+(Y41/X41)*100,0)</f>
        <v>-86.936620749302165</v>
      </c>
      <c r="AA41" s="56">
        <f>SUM(AA37:AA40)</f>
        <v>-30464307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-147671376</v>
      </c>
      <c r="D43" s="64">
        <f>+D41-D42</f>
        <v>0</v>
      </c>
      <c r="E43" s="65">
        <f t="shared" si="4"/>
        <v>-30464307</v>
      </c>
      <c r="F43" s="66">
        <f t="shared" si="4"/>
        <v>-30464307</v>
      </c>
      <c r="G43" s="66">
        <f t="shared" si="4"/>
        <v>-1558397</v>
      </c>
      <c r="H43" s="66">
        <f t="shared" si="4"/>
        <v>2962101</v>
      </c>
      <c r="I43" s="66">
        <f t="shared" si="4"/>
        <v>5428480</v>
      </c>
      <c r="J43" s="66">
        <f t="shared" si="4"/>
        <v>6832184</v>
      </c>
      <c r="K43" s="66">
        <f t="shared" si="4"/>
        <v>3276931</v>
      </c>
      <c r="L43" s="66">
        <f t="shared" si="4"/>
        <v>-15301893</v>
      </c>
      <c r="M43" s="66">
        <f t="shared" si="4"/>
        <v>3202945</v>
      </c>
      <c r="N43" s="66">
        <f t="shared" si="4"/>
        <v>-8822017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-1989833</v>
      </c>
      <c r="X43" s="66">
        <f t="shared" si="4"/>
        <v>-15232146</v>
      </c>
      <c r="Y43" s="66">
        <f t="shared" si="4"/>
        <v>13242313</v>
      </c>
      <c r="Z43" s="67">
        <f>+IF(X43&lt;&gt;0,+(Y43/X43)*100,0)</f>
        <v>-86.936620749302165</v>
      </c>
      <c r="AA43" s="64">
        <f>+AA41-AA42</f>
        <v>-30464307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-147671376</v>
      </c>
      <c r="D45" s="56">
        <f>SUM(D43:D44)</f>
        <v>0</v>
      </c>
      <c r="E45" s="57">
        <f t="shared" si="5"/>
        <v>-30464307</v>
      </c>
      <c r="F45" s="58">
        <f t="shared" si="5"/>
        <v>-30464307</v>
      </c>
      <c r="G45" s="58">
        <f t="shared" si="5"/>
        <v>-1558397</v>
      </c>
      <c r="H45" s="58">
        <f t="shared" si="5"/>
        <v>2962101</v>
      </c>
      <c r="I45" s="58">
        <f t="shared" si="5"/>
        <v>5428480</v>
      </c>
      <c r="J45" s="58">
        <f t="shared" si="5"/>
        <v>6832184</v>
      </c>
      <c r="K45" s="58">
        <f t="shared" si="5"/>
        <v>3276931</v>
      </c>
      <c r="L45" s="58">
        <f t="shared" si="5"/>
        <v>-15301893</v>
      </c>
      <c r="M45" s="58">
        <f t="shared" si="5"/>
        <v>3202945</v>
      </c>
      <c r="N45" s="58">
        <f t="shared" si="5"/>
        <v>-8822017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-1989833</v>
      </c>
      <c r="X45" s="58">
        <f t="shared" si="5"/>
        <v>-15232146</v>
      </c>
      <c r="Y45" s="58">
        <f t="shared" si="5"/>
        <v>13242313</v>
      </c>
      <c r="Z45" s="59">
        <f>+IF(X45&lt;&gt;0,+(Y45/X45)*100,0)</f>
        <v>-86.936620749302165</v>
      </c>
      <c r="AA45" s="56">
        <f>SUM(AA43:AA44)</f>
        <v>-30464307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-147671376</v>
      </c>
      <c r="D47" s="71">
        <f>SUM(D45:D46)</f>
        <v>0</v>
      </c>
      <c r="E47" s="72">
        <f t="shared" si="6"/>
        <v>-30464307</v>
      </c>
      <c r="F47" s="73">
        <f t="shared" si="6"/>
        <v>-30464307</v>
      </c>
      <c r="G47" s="73">
        <f t="shared" si="6"/>
        <v>-1558397</v>
      </c>
      <c r="H47" s="74">
        <f t="shared" si="6"/>
        <v>2962101</v>
      </c>
      <c r="I47" s="74">
        <f t="shared" si="6"/>
        <v>5428480</v>
      </c>
      <c r="J47" s="74">
        <f t="shared" si="6"/>
        <v>6832184</v>
      </c>
      <c r="K47" s="74">
        <f t="shared" si="6"/>
        <v>3276931</v>
      </c>
      <c r="L47" s="74">
        <f t="shared" si="6"/>
        <v>-15301893</v>
      </c>
      <c r="M47" s="73">
        <f t="shared" si="6"/>
        <v>3202945</v>
      </c>
      <c r="N47" s="73">
        <f t="shared" si="6"/>
        <v>-8822017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-1989833</v>
      </c>
      <c r="X47" s="74">
        <f t="shared" si="6"/>
        <v>-15232146</v>
      </c>
      <c r="Y47" s="74">
        <f t="shared" si="6"/>
        <v>13242313</v>
      </c>
      <c r="Z47" s="75">
        <f>+IF(X47&lt;&gt;0,+(Y47/X47)*100,0)</f>
        <v>-86.936620749302165</v>
      </c>
      <c r="AA47" s="76">
        <f>SUM(AA45:AA46)</f>
        <v>-30464307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23272139</v>
      </c>
      <c r="D7" s="6"/>
      <c r="E7" s="7">
        <v>25008588</v>
      </c>
      <c r="F7" s="8">
        <v>25008588</v>
      </c>
      <c r="G7" s="8">
        <v>1493148</v>
      </c>
      <c r="H7" s="8">
        <v>2034924</v>
      </c>
      <c r="I7" s="8">
        <v>1960483</v>
      </c>
      <c r="J7" s="8">
        <v>5488555</v>
      </c>
      <c r="K7" s="8">
        <v>1974777</v>
      </c>
      <c r="L7" s="8">
        <v>2093760</v>
      </c>
      <c r="M7" s="8">
        <v>2012485</v>
      </c>
      <c r="N7" s="8">
        <v>6081022</v>
      </c>
      <c r="O7" s="8"/>
      <c r="P7" s="8"/>
      <c r="Q7" s="8"/>
      <c r="R7" s="8"/>
      <c r="S7" s="8"/>
      <c r="T7" s="8"/>
      <c r="U7" s="8"/>
      <c r="V7" s="8"/>
      <c r="W7" s="8">
        <v>11569577</v>
      </c>
      <c r="X7" s="8">
        <v>12504294</v>
      </c>
      <c r="Y7" s="8">
        <v>-934717</v>
      </c>
      <c r="Z7" s="2">
        <v>-7.4751681302438993</v>
      </c>
      <c r="AA7" s="6">
        <v>25008588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>
        <v>21100000</v>
      </c>
      <c r="N18" s="8">
        <v>21100000</v>
      </c>
      <c r="O18" s="8"/>
      <c r="P18" s="8"/>
      <c r="Q18" s="8"/>
      <c r="R18" s="8"/>
      <c r="S18" s="8"/>
      <c r="T18" s="8"/>
      <c r="U18" s="8"/>
      <c r="V18" s="8"/>
      <c r="W18" s="8">
        <v>21100000</v>
      </c>
      <c r="X18" s="8"/>
      <c r="Y18" s="8">
        <v>21100000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17925</v>
      </c>
      <c r="D19" s="6"/>
      <c r="E19" s="7">
        <v>19140</v>
      </c>
      <c r="F19" s="26">
        <v>19140</v>
      </c>
      <c r="G19" s="26">
        <v>1368</v>
      </c>
      <c r="H19" s="26">
        <v>1527</v>
      </c>
      <c r="I19" s="26">
        <v>2588</v>
      </c>
      <c r="J19" s="26">
        <v>5483</v>
      </c>
      <c r="K19" s="26">
        <v>1392</v>
      </c>
      <c r="L19" s="26">
        <v>1460</v>
      </c>
      <c r="M19" s="26">
        <v>1500</v>
      </c>
      <c r="N19" s="26">
        <v>4352</v>
      </c>
      <c r="O19" s="26"/>
      <c r="P19" s="26"/>
      <c r="Q19" s="26"/>
      <c r="R19" s="26"/>
      <c r="S19" s="26"/>
      <c r="T19" s="26"/>
      <c r="U19" s="26"/>
      <c r="V19" s="26"/>
      <c r="W19" s="26">
        <v>9835</v>
      </c>
      <c r="X19" s="26">
        <v>9570</v>
      </c>
      <c r="Y19" s="26">
        <v>265</v>
      </c>
      <c r="Z19" s="27">
        <v>2.7690700104493207</v>
      </c>
      <c r="AA19" s="28">
        <v>19140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23290064</v>
      </c>
      <c r="D21" s="33">
        <f t="shared" si="0"/>
        <v>0</v>
      </c>
      <c r="E21" s="34">
        <f t="shared" si="0"/>
        <v>25027728</v>
      </c>
      <c r="F21" s="35">
        <f t="shared" si="0"/>
        <v>25027728</v>
      </c>
      <c r="G21" s="35">
        <f t="shared" si="0"/>
        <v>1494516</v>
      </c>
      <c r="H21" s="35">
        <f t="shared" si="0"/>
        <v>2036451</v>
      </c>
      <c r="I21" s="35">
        <f t="shared" si="0"/>
        <v>1963071</v>
      </c>
      <c r="J21" s="35">
        <f t="shared" si="0"/>
        <v>5494038</v>
      </c>
      <c r="K21" s="35">
        <f t="shared" si="0"/>
        <v>1976169</v>
      </c>
      <c r="L21" s="35">
        <f t="shared" si="0"/>
        <v>2095220</v>
      </c>
      <c r="M21" s="35">
        <f t="shared" si="0"/>
        <v>23113985</v>
      </c>
      <c r="N21" s="35">
        <f t="shared" si="0"/>
        <v>27185374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32679412</v>
      </c>
      <c r="X21" s="35">
        <f t="shared" si="0"/>
        <v>12513864</v>
      </c>
      <c r="Y21" s="35">
        <f t="shared" si="0"/>
        <v>20165548</v>
      </c>
      <c r="Z21" s="36">
        <f>+IF(X21&lt;&gt;0,+(Y21/X21)*100,0)</f>
        <v>161.14565413208902</v>
      </c>
      <c r="AA21" s="33">
        <f>SUM(AA5:AA20)</f>
        <v>25027728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1348214</v>
      </c>
      <c r="D24" s="6"/>
      <c r="E24" s="7">
        <v>1765428</v>
      </c>
      <c r="F24" s="8">
        <v>1765428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882714</v>
      </c>
      <c r="Y24" s="8">
        <v>-882714</v>
      </c>
      <c r="Z24" s="2">
        <v>-100</v>
      </c>
      <c r="AA24" s="6">
        <v>1765428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5848629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12113796</v>
      </c>
      <c r="D30" s="6"/>
      <c r="E30" s="7">
        <v>6879708</v>
      </c>
      <c r="F30" s="8">
        <v>6879708</v>
      </c>
      <c r="G30" s="8">
        <v>842349</v>
      </c>
      <c r="H30" s="8">
        <v>662933</v>
      </c>
      <c r="I30" s="8">
        <v>380515</v>
      </c>
      <c r="J30" s="8">
        <v>1885797</v>
      </c>
      <c r="K30" s="8">
        <v>672917</v>
      </c>
      <c r="L30" s="8">
        <v>368218</v>
      </c>
      <c r="M30" s="8">
        <v>374370</v>
      </c>
      <c r="N30" s="8">
        <v>1415505</v>
      </c>
      <c r="O30" s="8"/>
      <c r="P30" s="8"/>
      <c r="Q30" s="8"/>
      <c r="R30" s="8"/>
      <c r="S30" s="8"/>
      <c r="T30" s="8"/>
      <c r="U30" s="8"/>
      <c r="V30" s="8"/>
      <c r="W30" s="8">
        <v>3301302</v>
      </c>
      <c r="X30" s="8">
        <v>3439854</v>
      </c>
      <c r="Y30" s="8">
        <v>-138552</v>
      </c>
      <c r="Z30" s="2">
        <v>-4.0278453678557282</v>
      </c>
      <c r="AA30" s="6">
        <v>6879708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999996</v>
      </c>
      <c r="F31" s="8">
        <v>999996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499998</v>
      </c>
      <c r="Y31" s="8">
        <v>-499998</v>
      </c>
      <c r="Z31" s="2">
        <v>-100</v>
      </c>
      <c r="AA31" s="6">
        <v>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640</v>
      </c>
      <c r="I33" s="8"/>
      <c r="J33" s="8">
        <v>640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640</v>
      </c>
      <c r="X33" s="8"/>
      <c r="Y33" s="8">
        <v>640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77267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19387906</v>
      </c>
      <c r="D35" s="33">
        <f>SUM(D24:D34)</f>
        <v>0</v>
      </c>
      <c r="E35" s="34">
        <f t="shared" si="1"/>
        <v>9645132</v>
      </c>
      <c r="F35" s="35">
        <f t="shared" si="1"/>
        <v>9645132</v>
      </c>
      <c r="G35" s="35">
        <f t="shared" si="1"/>
        <v>842349</v>
      </c>
      <c r="H35" s="35">
        <f t="shared" si="1"/>
        <v>663573</v>
      </c>
      <c r="I35" s="35">
        <f t="shared" si="1"/>
        <v>380515</v>
      </c>
      <c r="J35" s="35">
        <f t="shared" si="1"/>
        <v>1886437</v>
      </c>
      <c r="K35" s="35">
        <f t="shared" si="1"/>
        <v>672917</v>
      </c>
      <c r="L35" s="35">
        <f t="shared" si="1"/>
        <v>368218</v>
      </c>
      <c r="M35" s="35">
        <f t="shared" si="1"/>
        <v>374370</v>
      </c>
      <c r="N35" s="35">
        <f t="shared" si="1"/>
        <v>1415505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3301942</v>
      </c>
      <c r="X35" s="35">
        <f t="shared" si="1"/>
        <v>4822566</v>
      </c>
      <c r="Y35" s="35">
        <f t="shared" si="1"/>
        <v>-1520624</v>
      </c>
      <c r="Z35" s="36">
        <f>+IF(X35&lt;&gt;0,+(Y35/X35)*100,0)</f>
        <v>-31.531429533571963</v>
      </c>
      <c r="AA35" s="33">
        <f>SUM(AA24:AA34)</f>
        <v>9645132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3902158</v>
      </c>
      <c r="D37" s="46">
        <f>+D21-D35</f>
        <v>0</v>
      </c>
      <c r="E37" s="47">
        <f t="shared" si="2"/>
        <v>15382596</v>
      </c>
      <c r="F37" s="48">
        <f t="shared" si="2"/>
        <v>15382596</v>
      </c>
      <c r="G37" s="48">
        <f t="shared" si="2"/>
        <v>652167</v>
      </c>
      <c r="H37" s="48">
        <f t="shared" si="2"/>
        <v>1372878</v>
      </c>
      <c r="I37" s="48">
        <f t="shared" si="2"/>
        <v>1582556</v>
      </c>
      <c r="J37" s="48">
        <f t="shared" si="2"/>
        <v>3607601</v>
      </c>
      <c r="K37" s="48">
        <f t="shared" si="2"/>
        <v>1303252</v>
      </c>
      <c r="L37" s="48">
        <f t="shared" si="2"/>
        <v>1727002</v>
      </c>
      <c r="M37" s="48">
        <f t="shared" si="2"/>
        <v>22739615</v>
      </c>
      <c r="N37" s="48">
        <f t="shared" si="2"/>
        <v>25769869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29377470</v>
      </c>
      <c r="X37" s="48">
        <f>IF(F21=F35,0,X21-X35)</f>
        <v>7691298</v>
      </c>
      <c r="Y37" s="48">
        <f t="shared" si="2"/>
        <v>21686172</v>
      </c>
      <c r="Z37" s="49">
        <f>+IF(X37&lt;&gt;0,+(Y37/X37)*100,0)</f>
        <v>281.95724570807164</v>
      </c>
      <c r="AA37" s="46">
        <f>+AA21-AA35</f>
        <v>15382596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3902158</v>
      </c>
      <c r="D41" s="56">
        <f>SUM(D37:D40)</f>
        <v>0</v>
      </c>
      <c r="E41" s="57">
        <f t="shared" si="3"/>
        <v>15382596</v>
      </c>
      <c r="F41" s="58">
        <f t="shared" si="3"/>
        <v>15382596</v>
      </c>
      <c r="G41" s="58">
        <f t="shared" si="3"/>
        <v>652167</v>
      </c>
      <c r="H41" s="58">
        <f t="shared" si="3"/>
        <v>1372878</v>
      </c>
      <c r="I41" s="58">
        <f t="shared" si="3"/>
        <v>1582556</v>
      </c>
      <c r="J41" s="58">
        <f t="shared" si="3"/>
        <v>3607601</v>
      </c>
      <c r="K41" s="58">
        <f t="shared" si="3"/>
        <v>1303252</v>
      </c>
      <c r="L41" s="58">
        <f t="shared" si="3"/>
        <v>1727002</v>
      </c>
      <c r="M41" s="58">
        <f t="shared" si="3"/>
        <v>22739615</v>
      </c>
      <c r="N41" s="58">
        <f t="shared" si="3"/>
        <v>25769869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29377470</v>
      </c>
      <c r="X41" s="58">
        <f t="shared" si="3"/>
        <v>7691298</v>
      </c>
      <c r="Y41" s="58">
        <f t="shared" si="3"/>
        <v>21686172</v>
      </c>
      <c r="Z41" s="59">
        <f>+IF(X41&lt;&gt;0,+(Y41/X41)*100,0)</f>
        <v>281.95724570807164</v>
      </c>
      <c r="AA41" s="56">
        <f>SUM(AA37:AA40)</f>
        <v>15382596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3902158</v>
      </c>
      <c r="D43" s="64">
        <f>+D41-D42</f>
        <v>0</v>
      </c>
      <c r="E43" s="65">
        <f t="shared" si="4"/>
        <v>15382596</v>
      </c>
      <c r="F43" s="66">
        <f t="shared" si="4"/>
        <v>15382596</v>
      </c>
      <c r="G43" s="66">
        <f t="shared" si="4"/>
        <v>652167</v>
      </c>
      <c r="H43" s="66">
        <f t="shared" si="4"/>
        <v>1372878</v>
      </c>
      <c r="I43" s="66">
        <f t="shared" si="4"/>
        <v>1582556</v>
      </c>
      <c r="J43" s="66">
        <f t="shared" si="4"/>
        <v>3607601</v>
      </c>
      <c r="K43" s="66">
        <f t="shared" si="4"/>
        <v>1303252</v>
      </c>
      <c r="L43" s="66">
        <f t="shared" si="4"/>
        <v>1727002</v>
      </c>
      <c r="M43" s="66">
        <f t="shared" si="4"/>
        <v>22739615</v>
      </c>
      <c r="N43" s="66">
        <f t="shared" si="4"/>
        <v>25769869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29377470</v>
      </c>
      <c r="X43" s="66">
        <f t="shared" si="4"/>
        <v>7691298</v>
      </c>
      <c r="Y43" s="66">
        <f t="shared" si="4"/>
        <v>21686172</v>
      </c>
      <c r="Z43" s="67">
        <f>+IF(X43&lt;&gt;0,+(Y43/X43)*100,0)</f>
        <v>281.95724570807164</v>
      </c>
      <c r="AA43" s="64">
        <f>+AA41-AA42</f>
        <v>15382596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3902158</v>
      </c>
      <c r="D45" s="56">
        <f>SUM(D43:D44)</f>
        <v>0</v>
      </c>
      <c r="E45" s="57">
        <f t="shared" si="5"/>
        <v>15382596</v>
      </c>
      <c r="F45" s="58">
        <f t="shared" si="5"/>
        <v>15382596</v>
      </c>
      <c r="G45" s="58">
        <f t="shared" si="5"/>
        <v>652167</v>
      </c>
      <c r="H45" s="58">
        <f t="shared" si="5"/>
        <v>1372878</v>
      </c>
      <c r="I45" s="58">
        <f t="shared" si="5"/>
        <v>1582556</v>
      </c>
      <c r="J45" s="58">
        <f t="shared" si="5"/>
        <v>3607601</v>
      </c>
      <c r="K45" s="58">
        <f t="shared" si="5"/>
        <v>1303252</v>
      </c>
      <c r="L45" s="58">
        <f t="shared" si="5"/>
        <v>1727002</v>
      </c>
      <c r="M45" s="58">
        <f t="shared" si="5"/>
        <v>22739615</v>
      </c>
      <c r="N45" s="58">
        <f t="shared" si="5"/>
        <v>25769869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29377470</v>
      </c>
      <c r="X45" s="58">
        <f t="shared" si="5"/>
        <v>7691298</v>
      </c>
      <c r="Y45" s="58">
        <f t="shared" si="5"/>
        <v>21686172</v>
      </c>
      <c r="Z45" s="59">
        <f>+IF(X45&lt;&gt;0,+(Y45/X45)*100,0)</f>
        <v>281.95724570807164</v>
      </c>
      <c r="AA45" s="56">
        <f>SUM(AA43:AA44)</f>
        <v>15382596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3902158</v>
      </c>
      <c r="D47" s="71">
        <f>SUM(D45:D46)</f>
        <v>0</v>
      </c>
      <c r="E47" s="72">
        <f t="shared" si="6"/>
        <v>15382596</v>
      </c>
      <c r="F47" s="73">
        <f t="shared" si="6"/>
        <v>15382596</v>
      </c>
      <c r="G47" s="73">
        <f t="shared" si="6"/>
        <v>652167</v>
      </c>
      <c r="H47" s="74">
        <f t="shared" si="6"/>
        <v>1372878</v>
      </c>
      <c r="I47" s="74">
        <f t="shared" si="6"/>
        <v>1582556</v>
      </c>
      <c r="J47" s="74">
        <f t="shared" si="6"/>
        <v>3607601</v>
      </c>
      <c r="K47" s="74">
        <f t="shared" si="6"/>
        <v>1303252</v>
      </c>
      <c r="L47" s="74">
        <f t="shared" si="6"/>
        <v>1727002</v>
      </c>
      <c r="M47" s="73">
        <f t="shared" si="6"/>
        <v>22739615</v>
      </c>
      <c r="N47" s="73">
        <f t="shared" si="6"/>
        <v>25769869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29377470</v>
      </c>
      <c r="X47" s="74">
        <f t="shared" si="6"/>
        <v>7691298</v>
      </c>
      <c r="Y47" s="74">
        <f t="shared" si="6"/>
        <v>21686172</v>
      </c>
      <c r="Z47" s="75">
        <f>+IF(X47&lt;&gt;0,+(Y47/X47)*100,0)</f>
        <v>281.95724570807164</v>
      </c>
      <c r="AA47" s="76">
        <f>SUM(AA45:AA46)</f>
        <v>15382596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486840512</v>
      </c>
      <c r="D7" s="6"/>
      <c r="E7" s="7">
        <v>577597372</v>
      </c>
      <c r="F7" s="8">
        <v>577597372</v>
      </c>
      <c r="G7" s="8">
        <v>42123849</v>
      </c>
      <c r="H7" s="8">
        <v>39591695</v>
      </c>
      <c r="I7" s="8">
        <v>44603078</v>
      </c>
      <c r="J7" s="8">
        <v>126318622</v>
      </c>
      <c r="K7" s="8">
        <v>42601282</v>
      </c>
      <c r="L7" s="8">
        <v>45161632</v>
      </c>
      <c r="M7" s="8">
        <v>40927913</v>
      </c>
      <c r="N7" s="8">
        <v>128690827</v>
      </c>
      <c r="O7" s="8"/>
      <c r="P7" s="8"/>
      <c r="Q7" s="8"/>
      <c r="R7" s="8"/>
      <c r="S7" s="8"/>
      <c r="T7" s="8"/>
      <c r="U7" s="8"/>
      <c r="V7" s="8"/>
      <c r="W7" s="8">
        <v>255009449</v>
      </c>
      <c r="X7" s="8">
        <v>279688457</v>
      </c>
      <c r="Y7" s="8">
        <v>-24679008</v>
      </c>
      <c r="Z7" s="2">
        <v>-8.8237492046373589</v>
      </c>
      <c r="AA7" s="6">
        <v>577597372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88567393</v>
      </c>
      <c r="F13" s="8">
        <v>88567393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44283696</v>
      </c>
      <c r="Y13" s="8">
        <v>-44283696</v>
      </c>
      <c r="Z13" s="2">
        <v>-100</v>
      </c>
      <c r="AA13" s="6">
        <v>88567393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260246</v>
      </c>
      <c r="F15" s="8">
        <v>260246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130122</v>
      </c>
      <c r="Y15" s="8">
        <v>-130122</v>
      </c>
      <c r="Z15" s="2">
        <v>-100</v>
      </c>
      <c r="AA15" s="6">
        <v>260246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489333773</v>
      </c>
      <c r="D21" s="33">
        <f t="shared" si="0"/>
        <v>0</v>
      </c>
      <c r="E21" s="34">
        <f t="shared" si="0"/>
        <v>666425011</v>
      </c>
      <c r="F21" s="35">
        <f t="shared" si="0"/>
        <v>666425011</v>
      </c>
      <c r="G21" s="35">
        <f t="shared" si="0"/>
        <v>42361305</v>
      </c>
      <c r="H21" s="35">
        <f t="shared" si="0"/>
        <v>39591695</v>
      </c>
      <c r="I21" s="35">
        <f t="shared" si="0"/>
        <v>44603078</v>
      </c>
      <c r="J21" s="35">
        <f t="shared" si="0"/>
        <v>126556078</v>
      </c>
      <c r="K21" s="35">
        <f t="shared" si="0"/>
        <v>42601282</v>
      </c>
      <c r="L21" s="35">
        <f t="shared" si="0"/>
        <v>45161632</v>
      </c>
      <c r="M21" s="35">
        <f t="shared" si="0"/>
        <v>40927913</v>
      </c>
      <c r="N21" s="35">
        <f t="shared" si="0"/>
        <v>128690827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255246905</v>
      </c>
      <c r="X21" s="35">
        <f t="shared" si="0"/>
        <v>324102275</v>
      </c>
      <c r="Y21" s="35">
        <f t="shared" si="0"/>
        <v>-68855370</v>
      </c>
      <c r="Z21" s="36">
        <f>+IF(X21&lt;&gt;0,+(Y21/X21)*100,0)</f>
        <v>-21.244951150065209</v>
      </c>
      <c r="AA21" s="33">
        <f>SUM(AA5:AA20)</f>
        <v>666425011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27284549</v>
      </c>
      <c r="D24" s="6"/>
      <c r="E24" s="7">
        <v>25687523</v>
      </c>
      <c r="F24" s="8">
        <v>25687523</v>
      </c>
      <c r="G24" s="8">
        <v>2192641</v>
      </c>
      <c r="H24" s="8"/>
      <c r="I24" s="8"/>
      <c r="J24" s="8">
        <v>2192641</v>
      </c>
      <c r="K24" s="8"/>
      <c r="L24" s="8">
        <v>7333615</v>
      </c>
      <c r="M24" s="8">
        <v>2271535</v>
      </c>
      <c r="N24" s="8">
        <v>9605150</v>
      </c>
      <c r="O24" s="8"/>
      <c r="P24" s="8"/>
      <c r="Q24" s="8"/>
      <c r="R24" s="8"/>
      <c r="S24" s="8"/>
      <c r="T24" s="8"/>
      <c r="U24" s="8"/>
      <c r="V24" s="8"/>
      <c r="W24" s="8">
        <v>11797791</v>
      </c>
      <c r="X24" s="8">
        <v>12980804</v>
      </c>
      <c r="Y24" s="8">
        <v>-1183013</v>
      </c>
      <c r="Z24" s="2">
        <v>-9.1135572187978493</v>
      </c>
      <c r="AA24" s="6">
        <v>25687523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75874859</v>
      </c>
      <c r="D26" s="6"/>
      <c r="E26" s="7">
        <v>41424759</v>
      </c>
      <c r="F26" s="8">
        <v>41424759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20712378</v>
      </c>
      <c r="Y26" s="8">
        <v>-20712378</v>
      </c>
      <c r="Z26" s="2">
        <v>-100</v>
      </c>
      <c r="AA26" s="6">
        <v>41424759</v>
      </c>
    </row>
    <row r="27" spans="1:27" ht="13.5" x14ac:dyDescent="0.25">
      <c r="A27" s="25" t="s">
        <v>53</v>
      </c>
      <c r="B27" s="24" t="s">
        <v>32</v>
      </c>
      <c r="C27" s="6">
        <v>392141</v>
      </c>
      <c r="D27" s="6"/>
      <c r="E27" s="7"/>
      <c r="F27" s="8"/>
      <c r="G27" s="8">
        <v>88090</v>
      </c>
      <c r="H27" s="8">
        <v>88090</v>
      </c>
      <c r="I27" s="8">
        <v>85248</v>
      </c>
      <c r="J27" s="8">
        <v>261428</v>
      </c>
      <c r="K27" s="8">
        <v>88090</v>
      </c>
      <c r="L27" s="8">
        <v>85248</v>
      </c>
      <c r="M27" s="8">
        <v>91913</v>
      </c>
      <c r="N27" s="8">
        <v>265251</v>
      </c>
      <c r="O27" s="8"/>
      <c r="P27" s="8"/>
      <c r="Q27" s="8"/>
      <c r="R27" s="8"/>
      <c r="S27" s="8"/>
      <c r="T27" s="8"/>
      <c r="U27" s="8"/>
      <c r="V27" s="8"/>
      <c r="W27" s="8">
        <v>526679</v>
      </c>
      <c r="X27" s="8"/>
      <c r="Y27" s="8">
        <v>526679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345335503</v>
      </c>
      <c r="D30" s="6"/>
      <c r="E30" s="7">
        <v>335909877</v>
      </c>
      <c r="F30" s="8">
        <v>335909877</v>
      </c>
      <c r="G30" s="8">
        <v>431540</v>
      </c>
      <c r="H30" s="8">
        <v>102087951</v>
      </c>
      <c r="I30" s="8">
        <v>31495181</v>
      </c>
      <c r="J30" s="8">
        <v>134014672</v>
      </c>
      <c r="K30" s="8">
        <v>18888137</v>
      </c>
      <c r="L30" s="8">
        <v>32072508</v>
      </c>
      <c r="M30" s="8">
        <v>33243854</v>
      </c>
      <c r="N30" s="8">
        <v>84204499</v>
      </c>
      <c r="O30" s="8"/>
      <c r="P30" s="8"/>
      <c r="Q30" s="8"/>
      <c r="R30" s="8"/>
      <c r="S30" s="8"/>
      <c r="T30" s="8"/>
      <c r="U30" s="8"/>
      <c r="V30" s="8"/>
      <c r="W30" s="8">
        <v>218219171</v>
      </c>
      <c r="X30" s="8">
        <v>167954946</v>
      </c>
      <c r="Y30" s="8">
        <v>50264225</v>
      </c>
      <c r="Z30" s="2">
        <v>29.927207383341958</v>
      </c>
      <c r="AA30" s="6">
        <v>335909877</v>
      </c>
    </row>
    <row r="31" spans="1:27" ht="13.5" x14ac:dyDescent="0.25">
      <c r="A31" s="25" t="s">
        <v>57</v>
      </c>
      <c r="B31" s="24" t="s">
        <v>32</v>
      </c>
      <c r="C31" s="6">
        <v>5699964</v>
      </c>
      <c r="D31" s="6"/>
      <c r="E31" s="7">
        <v>6023093</v>
      </c>
      <c r="F31" s="8">
        <v>6023093</v>
      </c>
      <c r="G31" s="8"/>
      <c r="H31" s="8">
        <v>602675</v>
      </c>
      <c r="I31" s="8"/>
      <c r="J31" s="8">
        <v>602675</v>
      </c>
      <c r="K31" s="8">
        <v>668558</v>
      </c>
      <c r="L31" s="8">
        <v>238581</v>
      </c>
      <c r="M31" s="8">
        <v>815970</v>
      </c>
      <c r="N31" s="8">
        <v>1723109</v>
      </c>
      <c r="O31" s="8"/>
      <c r="P31" s="8"/>
      <c r="Q31" s="8"/>
      <c r="R31" s="8"/>
      <c r="S31" s="8"/>
      <c r="T31" s="8"/>
      <c r="U31" s="8"/>
      <c r="V31" s="8"/>
      <c r="W31" s="8">
        <v>2325784</v>
      </c>
      <c r="X31" s="8">
        <v>3011538</v>
      </c>
      <c r="Y31" s="8">
        <v>-685754</v>
      </c>
      <c r="Z31" s="2">
        <v>-22.770889824402015</v>
      </c>
      <c r="AA31" s="6">
        <v>6023093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590283</v>
      </c>
      <c r="D33" s="6"/>
      <c r="E33" s="7">
        <v>1220130</v>
      </c>
      <c r="F33" s="8">
        <v>1220130</v>
      </c>
      <c r="G33" s="8">
        <v>18824</v>
      </c>
      <c r="H33" s="8"/>
      <c r="I33" s="8">
        <v>140578</v>
      </c>
      <c r="J33" s="8">
        <v>159402</v>
      </c>
      <c r="K33" s="8">
        <v>81500</v>
      </c>
      <c r="L33" s="8">
        <v>182418</v>
      </c>
      <c r="M33" s="8">
        <v>243743</v>
      </c>
      <c r="N33" s="8">
        <v>507661</v>
      </c>
      <c r="O33" s="8"/>
      <c r="P33" s="8"/>
      <c r="Q33" s="8"/>
      <c r="R33" s="8"/>
      <c r="S33" s="8"/>
      <c r="T33" s="8"/>
      <c r="U33" s="8"/>
      <c r="V33" s="8"/>
      <c r="W33" s="8">
        <v>667063</v>
      </c>
      <c r="X33" s="8">
        <v>610062</v>
      </c>
      <c r="Y33" s="8">
        <v>57001</v>
      </c>
      <c r="Z33" s="2">
        <v>9.343476564677033</v>
      </c>
      <c r="AA33" s="6">
        <v>1220130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455177299</v>
      </c>
      <c r="D35" s="33">
        <f>SUM(D24:D34)</f>
        <v>0</v>
      </c>
      <c r="E35" s="34">
        <f t="shared" si="1"/>
        <v>410265382</v>
      </c>
      <c r="F35" s="35">
        <f t="shared" si="1"/>
        <v>410265382</v>
      </c>
      <c r="G35" s="35">
        <f t="shared" si="1"/>
        <v>2731095</v>
      </c>
      <c r="H35" s="35">
        <f t="shared" si="1"/>
        <v>102778716</v>
      </c>
      <c r="I35" s="35">
        <f t="shared" si="1"/>
        <v>31721007</v>
      </c>
      <c r="J35" s="35">
        <f t="shared" si="1"/>
        <v>137230818</v>
      </c>
      <c r="K35" s="35">
        <f t="shared" si="1"/>
        <v>19726285</v>
      </c>
      <c r="L35" s="35">
        <f t="shared" si="1"/>
        <v>39912370</v>
      </c>
      <c r="M35" s="35">
        <f t="shared" si="1"/>
        <v>36667015</v>
      </c>
      <c r="N35" s="35">
        <f t="shared" si="1"/>
        <v>96305670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233536488</v>
      </c>
      <c r="X35" s="35">
        <f t="shared" si="1"/>
        <v>205269728</v>
      </c>
      <c r="Y35" s="35">
        <f t="shared" si="1"/>
        <v>28266760</v>
      </c>
      <c r="Z35" s="36">
        <f>+IF(X35&lt;&gt;0,+(Y35/X35)*100,0)</f>
        <v>13.770544870600695</v>
      </c>
      <c r="AA35" s="33">
        <f>SUM(AA24:AA34)</f>
        <v>410265382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34156474</v>
      </c>
      <c r="D37" s="46">
        <f>+D21-D35</f>
        <v>0</v>
      </c>
      <c r="E37" s="47">
        <f t="shared" si="2"/>
        <v>256159629</v>
      </c>
      <c r="F37" s="48">
        <f t="shared" si="2"/>
        <v>256159629</v>
      </c>
      <c r="G37" s="48">
        <f t="shared" si="2"/>
        <v>39630210</v>
      </c>
      <c r="H37" s="48">
        <f t="shared" si="2"/>
        <v>-63187021</v>
      </c>
      <c r="I37" s="48">
        <f t="shared" si="2"/>
        <v>12882071</v>
      </c>
      <c r="J37" s="48">
        <f t="shared" si="2"/>
        <v>-10674740</v>
      </c>
      <c r="K37" s="48">
        <f t="shared" si="2"/>
        <v>22874997</v>
      </c>
      <c r="L37" s="48">
        <f t="shared" si="2"/>
        <v>5249262</v>
      </c>
      <c r="M37" s="48">
        <f t="shared" si="2"/>
        <v>4260898</v>
      </c>
      <c r="N37" s="48">
        <f t="shared" si="2"/>
        <v>32385157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21710417</v>
      </c>
      <c r="X37" s="48">
        <f>IF(F21=F35,0,X21-X35)</f>
        <v>118832547</v>
      </c>
      <c r="Y37" s="48">
        <f t="shared" si="2"/>
        <v>-97122130</v>
      </c>
      <c r="Z37" s="49">
        <f>+IF(X37&lt;&gt;0,+(Y37/X37)*100,0)</f>
        <v>-81.730243482873419</v>
      </c>
      <c r="AA37" s="46">
        <f>+AA21-AA35</f>
        <v>256159629</v>
      </c>
    </row>
    <row r="38" spans="1:27" ht="23.1" customHeight="1" x14ac:dyDescent="0.25">
      <c r="A38" s="50" t="s">
        <v>62</v>
      </c>
      <c r="B38" s="29" t="s">
        <v>32</v>
      </c>
      <c r="C38" s="6">
        <v>32672717</v>
      </c>
      <c r="D38" s="6"/>
      <c r="E38" s="7">
        <v>16000000</v>
      </c>
      <c r="F38" s="8">
        <v>16000000</v>
      </c>
      <c r="G38" s="8"/>
      <c r="H38" s="8"/>
      <c r="I38" s="8">
        <v>572749</v>
      </c>
      <c r="J38" s="8">
        <v>572749</v>
      </c>
      <c r="K38" s="8"/>
      <c r="L38" s="8">
        <v>783181</v>
      </c>
      <c r="M38" s="8"/>
      <c r="N38" s="8">
        <v>783181</v>
      </c>
      <c r="O38" s="8"/>
      <c r="P38" s="8"/>
      <c r="Q38" s="8"/>
      <c r="R38" s="8"/>
      <c r="S38" s="8"/>
      <c r="T38" s="8"/>
      <c r="U38" s="8"/>
      <c r="V38" s="8"/>
      <c r="W38" s="8">
        <v>1355930</v>
      </c>
      <c r="X38" s="8">
        <v>7999998</v>
      </c>
      <c r="Y38" s="8">
        <v>-6644068</v>
      </c>
      <c r="Z38" s="2">
        <v>-83.050870762717693</v>
      </c>
      <c r="AA38" s="6">
        <v>16000000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66829191</v>
      </c>
      <c r="D41" s="56">
        <f>SUM(D37:D40)</f>
        <v>0</v>
      </c>
      <c r="E41" s="57">
        <f t="shared" si="3"/>
        <v>272159629</v>
      </c>
      <c r="F41" s="58">
        <f t="shared" si="3"/>
        <v>272159629</v>
      </c>
      <c r="G41" s="58">
        <f t="shared" si="3"/>
        <v>39630210</v>
      </c>
      <c r="H41" s="58">
        <f t="shared" si="3"/>
        <v>-63187021</v>
      </c>
      <c r="I41" s="58">
        <f t="shared" si="3"/>
        <v>13454820</v>
      </c>
      <c r="J41" s="58">
        <f t="shared" si="3"/>
        <v>-10101991</v>
      </c>
      <c r="K41" s="58">
        <f t="shared" si="3"/>
        <v>22874997</v>
      </c>
      <c r="L41" s="58">
        <f t="shared" si="3"/>
        <v>6032443</v>
      </c>
      <c r="M41" s="58">
        <f t="shared" si="3"/>
        <v>4260898</v>
      </c>
      <c r="N41" s="58">
        <f t="shared" si="3"/>
        <v>33168338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23066347</v>
      </c>
      <c r="X41" s="58">
        <f t="shared" si="3"/>
        <v>126832545</v>
      </c>
      <c r="Y41" s="58">
        <f t="shared" si="3"/>
        <v>-103766198</v>
      </c>
      <c r="Z41" s="59">
        <f>+IF(X41&lt;&gt;0,+(Y41/X41)*100,0)</f>
        <v>-81.813542415316192</v>
      </c>
      <c r="AA41" s="56">
        <f>SUM(AA37:AA40)</f>
        <v>272159629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66829191</v>
      </c>
      <c r="D43" s="64">
        <f>+D41-D42</f>
        <v>0</v>
      </c>
      <c r="E43" s="65">
        <f t="shared" si="4"/>
        <v>272159629</v>
      </c>
      <c r="F43" s="66">
        <f t="shared" si="4"/>
        <v>272159629</v>
      </c>
      <c r="G43" s="66">
        <f t="shared" si="4"/>
        <v>39630210</v>
      </c>
      <c r="H43" s="66">
        <f t="shared" si="4"/>
        <v>-63187021</v>
      </c>
      <c r="I43" s="66">
        <f t="shared" si="4"/>
        <v>13454820</v>
      </c>
      <c r="J43" s="66">
        <f t="shared" si="4"/>
        <v>-10101991</v>
      </c>
      <c r="K43" s="66">
        <f t="shared" si="4"/>
        <v>22874997</v>
      </c>
      <c r="L43" s="66">
        <f t="shared" si="4"/>
        <v>6032443</v>
      </c>
      <c r="M43" s="66">
        <f t="shared" si="4"/>
        <v>4260898</v>
      </c>
      <c r="N43" s="66">
        <f t="shared" si="4"/>
        <v>33168338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23066347</v>
      </c>
      <c r="X43" s="66">
        <f t="shared" si="4"/>
        <v>126832545</v>
      </c>
      <c r="Y43" s="66">
        <f t="shared" si="4"/>
        <v>-103766198</v>
      </c>
      <c r="Z43" s="67">
        <f>+IF(X43&lt;&gt;0,+(Y43/X43)*100,0)</f>
        <v>-81.813542415316192</v>
      </c>
      <c r="AA43" s="64">
        <f>+AA41-AA42</f>
        <v>272159629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66829191</v>
      </c>
      <c r="D45" s="56">
        <f>SUM(D43:D44)</f>
        <v>0</v>
      </c>
      <c r="E45" s="57">
        <f t="shared" si="5"/>
        <v>272159629</v>
      </c>
      <c r="F45" s="58">
        <f t="shared" si="5"/>
        <v>272159629</v>
      </c>
      <c r="G45" s="58">
        <f t="shared" si="5"/>
        <v>39630210</v>
      </c>
      <c r="H45" s="58">
        <f t="shared" si="5"/>
        <v>-63187021</v>
      </c>
      <c r="I45" s="58">
        <f t="shared" si="5"/>
        <v>13454820</v>
      </c>
      <c r="J45" s="58">
        <f t="shared" si="5"/>
        <v>-10101991</v>
      </c>
      <c r="K45" s="58">
        <f t="shared" si="5"/>
        <v>22874997</v>
      </c>
      <c r="L45" s="58">
        <f t="shared" si="5"/>
        <v>6032443</v>
      </c>
      <c r="M45" s="58">
        <f t="shared" si="5"/>
        <v>4260898</v>
      </c>
      <c r="N45" s="58">
        <f t="shared" si="5"/>
        <v>33168338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23066347</v>
      </c>
      <c r="X45" s="58">
        <f t="shared" si="5"/>
        <v>126832545</v>
      </c>
      <c r="Y45" s="58">
        <f t="shared" si="5"/>
        <v>-103766198</v>
      </c>
      <c r="Z45" s="59">
        <f>+IF(X45&lt;&gt;0,+(Y45/X45)*100,0)</f>
        <v>-81.813542415316192</v>
      </c>
      <c r="AA45" s="56">
        <f>SUM(AA43:AA44)</f>
        <v>272159629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66829191</v>
      </c>
      <c r="D47" s="71">
        <f>SUM(D45:D46)</f>
        <v>0</v>
      </c>
      <c r="E47" s="72">
        <f t="shared" si="6"/>
        <v>272159629</v>
      </c>
      <c r="F47" s="73">
        <f t="shared" si="6"/>
        <v>272159629</v>
      </c>
      <c r="G47" s="73">
        <f t="shared" si="6"/>
        <v>39630210</v>
      </c>
      <c r="H47" s="74">
        <f t="shared" si="6"/>
        <v>-63187021</v>
      </c>
      <c r="I47" s="74">
        <f t="shared" si="6"/>
        <v>13454820</v>
      </c>
      <c r="J47" s="74">
        <f t="shared" si="6"/>
        <v>-10101991</v>
      </c>
      <c r="K47" s="74">
        <f t="shared" si="6"/>
        <v>22874997</v>
      </c>
      <c r="L47" s="74">
        <f t="shared" si="6"/>
        <v>6032443</v>
      </c>
      <c r="M47" s="73">
        <f t="shared" si="6"/>
        <v>4260898</v>
      </c>
      <c r="N47" s="73">
        <f t="shared" si="6"/>
        <v>33168338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23066347</v>
      </c>
      <c r="X47" s="74">
        <f t="shared" si="6"/>
        <v>126832545</v>
      </c>
      <c r="Y47" s="74">
        <f t="shared" si="6"/>
        <v>-103766198</v>
      </c>
      <c r="Z47" s="75">
        <f>+IF(X47&lt;&gt;0,+(Y47/X47)*100,0)</f>
        <v>-81.813542415316192</v>
      </c>
      <c r="AA47" s="76">
        <f>SUM(AA45:AA46)</f>
        <v>272159629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110091</v>
      </c>
      <c r="D8" s="6"/>
      <c r="E8" s="7">
        <v>124800</v>
      </c>
      <c r="F8" s="8">
        <v>124800</v>
      </c>
      <c r="G8" s="8">
        <v>21679</v>
      </c>
      <c r="H8" s="8">
        <v>1942</v>
      </c>
      <c r="I8" s="8">
        <v>3385</v>
      </c>
      <c r="J8" s="8">
        <v>27006</v>
      </c>
      <c r="K8" s="8">
        <v>2267</v>
      </c>
      <c r="L8" s="8">
        <v>11034</v>
      </c>
      <c r="M8" s="8"/>
      <c r="N8" s="8">
        <v>13301</v>
      </c>
      <c r="O8" s="8"/>
      <c r="P8" s="8"/>
      <c r="Q8" s="8"/>
      <c r="R8" s="8"/>
      <c r="S8" s="8"/>
      <c r="T8" s="8"/>
      <c r="U8" s="8"/>
      <c r="V8" s="8"/>
      <c r="W8" s="8">
        <v>40307</v>
      </c>
      <c r="X8" s="8">
        <v>62400</v>
      </c>
      <c r="Y8" s="8">
        <v>-22093</v>
      </c>
      <c r="Z8" s="2">
        <v>-35.405448717948715</v>
      </c>
      <c r="AA8" s="6">
        <v>124800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1045</v>
      </c>
      <c r="D19" s="6"/>
      <c r="E19" s="7">
        <v>12270</v>
      </c>
      <c r="F19" s="26">
        <v>12270</v>
      </c>
      <c r="G19" s="26"/>
      <c r="H19" s="26"/>
      <c r="I19" s="26"/>
      <c r="J19" s="26"/>
      <c r="K19" s="26"/>
      <c r="L19" s="26">
        <v>693</v>
      </c>
      <c r="M19" s="26"/>
      <c r="N19" s="26">
        <v>693</v>
      </c>
      <c r="O19" s="26"/>
      <c r="P19" s="26"/>
      <c r="Q19" s="26"/>
      <c r="R19" s="26"/>
      <c r="S19" s="26"/>
      <c r="T19" s="26"/>
      <c r="U19" s="26"/>
      <c r="V19" s="26"/>
      <c r="W19" s="26">
        <v>693</v>
      </c>
      <c r="X19" s="26">
        <v>6138</v>
      </c>
      <c r="Y19" s="26">
        <v>-5445</v>
      </c>
      <c r="Z19" s="27">
        <v>-88.709677419354833</v>
      </c>
      <c r="AA19" s="28">
        <v>12270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111136</v>
      </c>
      <c r="D21" s="33">
        <f t="shared" si="0"/>
        <v>0</v>
      </c>
      <c r="E21" s="34">
        <f t="shared" si="0"/>
        <v>137070</v>
      </c>
      <c r="F21" s="35">
        <f t="shared" si="0"/>
        <v>137070</v>
      </c>
      <c r="G21" s="35">
        <f t="shared" si="0"/>
        <v>21679</v>
      </c>
      <c r="H21" s="35">
        <f t="shared" si="0"/>
        <v>1942</v>
      </c>
      <c r="I21" s="35">
        <f t="shared" si="0"/>
        <v>3385</v>
      </c>
      <c r="J21" s="35">
        <f t="shared" si="0"/>
        <v>27006</v>
      </c>
      <c r="K21" s="35">
        <f t="shared" si="0"/>
        <v>2267</v>
      </c>
      <c r="L21" s="35">
        <f t="shared" si="0"/>
        <v>11727</v>
      </c>
      <c r="M21" s="35">
        <f t="shared" si="0"/>
        <v>0</v>
      </c>
      <c r="N21" s="35">
        <f t="shared" si="0"/>
        <v>13994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41000</v>
      </c>
      <c r="X21" s="35">
        <f t="shared" si="0"/>
        <v>68538</v>
      </c>
      <c r="Y21" s="35">
        <f t="shared" si="0"/>
        <v>-27538</v>
      </c>
      <c r="Z21" s="36">
        <f>+IF(X21&lt;&gt;0,+(Y21/X21)*100,0)</f>
        <v>-40.179170679039366</v>
      </c>
      <c r="AA21" s="33">
        <f>SUM(AA5:AA20)</f>
        <v>137070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10251936</v>
      </c>
      <c r="D24" s="6"/>
      <c r="E24" s="7">
        <v>12120550</v>
      </c>
      <c r="F24" s="8">
        <v>12120550</v>
      </c>
      <c r="G24" s="8">
        <v>828213</v>
      </c>
      <c r="H24" s="8">
        <v>904563</v>
      </c>
      <c r="I24" s="8">
        <v>904563</v>
      </c>
      <c r="J24" s="8">
        <v>2637339</v>
      </c>
      <c r="K24" s="8">
        <v>1002663</v>
      </c>
      <c r="L24" s="8">
        <v>671793</v>
      </c>
      <c r="M24" s="8">
        <v>911225</v>
      </c>
      <c r="N24" s="8">
        <v>2585681</v>
      </c>
      <c r="O24" s="8"/>
      <c r="P24" s="8"/>
      <c r="Q24" s="8"/>
      <c r="R24" s="8"/>
      <c r="S24" s="8"/>
      <c r="T24" s="8"/>
      <c r="U24" s="8"/>
      <c r="V24" s="8"/>
      <c r="W24" s="8">
        <v>5223020</v>
      </c>
      <c r="X24" s="8">
        <v>6060306</v>
      </c>
      <c r="Y24" s="8">
        <v>-837286</v>
      </c>
      <c r="Z24" s="2">
        <v>-13.815903025358786</v>
      </c>
      <c r="AA24" s="6">
        <v>12120550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18096</v>
      </c>
      <c r="D30" s="6"/>
      <c r="E30" s="7">
        <v>10400</v>
      </c>
      <c r="F30" s="8">
        <v>10400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5202</v>
      </c>
      <c r="Y30" s="8">
        <v>-5202</v>
      </c>
      <c r="Z30" s="2">
        <v>-100</v>
      </c>
      <c r="AA30" s="6">
        <v>10400</v>
      </c>
    </row>
    <row r="31" spans="1:27" ht="13.5" x14ac:dyDescent="0.25">
      <c r="A31" s="25" t="s">
        <v>57</v>
      </c>
      <c r="B31" s="24" t="s">
        <v>32</v>
      </c>
      <c r="C31" s="6">
        <v>2999812</v>
      </c>
      <c r="D31" s="6"/>
      <c r="E31" s="7">
        <v>2602430</v>
      </c>
      <c r="F31" s="8">
        <v>2602430</v>
      </c>
      <c r="G31" s="8">
        <v>4514</v>
      </c>
      <c r="H31" s="8">
        <v>360322</v>
      </c>
      <c r="I31" s="8">
        <v>191349</v>
      </c>
      <c r="J31" s="8">
        <v>556185</v>
      </c>
      <c r="K31" s="8">
        <v>298943</v>
      </c>
      <c r="L31" s="8">
        <v>119512</v>
      </c>
      <c r="M31" s="8">
        <v>186756</v>
      </c>
      <c r="N31" s="8">
        <v>605211</v>
      </c>
      <c r="O31" s="8"/>
      <c r="P31" s="8"/>
      <c r="Q31" s="8"/>
      <c r="R31" s="8"/>
      <c r="S31" s="8"/>
      <c r="T31" s="8"/>
      <c r="U31" s="8"/>
      <c r="V31" s="8"/>
      <c r="W31" s="8">
        <v>1161396</v>
      </c>
      <c r="X31" s="8">
        <v>1301220</v>
      </c>
      <c r="Y31" s="8">
        <v>-139824</v>
      </c>
      <c r="Z31" s="2">
        <v>-10.745607967907041</v>
      </c>
      <c r="AA31" s="6">
        <v>2602430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336120</v>
      </c>
      <c r="D33" s="6"/>
      <c r="E33" s="7">
        <v>349940</v>
      </c>
      <c r="F33" s="8">
        <v>349940</v>
      </c>
      <c r="G33" s="8">
        <v>9132</v>
      </c>
      <c r="H33" s="8">
        <v>13684</v>
      </c>
      <c r="I33" s="8">
        <v>19292</v>
      </c>
      <c r="J33" s="8">
        <v>42108</v>
      </c>
      <c r="K33" s="8">
        <v>33544</v>
      </c>
      <c r="L33" s="8">
        <v>34190</v>
      </c>
      <c r="M33" s="8">
        <v>18567</v>
      </c>
      <c r="N33" s="8">
        <v>86301</v>
      </c>
      <c r="O33" s="8"/>
      <c r="P33" s="8"/>
      <c r="Q33" s="8"/>
      <c r="R33" s="8"/>
      <c r="S33" s="8"/>
      <c r="T33" s="8"/>
      <c r="U33" s="8"/>
      <c r="V33" s="8"/>
      <c r="W33" s="8">
        <v>128409</v>
      </c>
      <c r="X33" s="8">
        <v>174990</v>
      </c>
      <c r="Y33" s="8">
        <v>-46581</v>
      </c>
      <c r="Z33" s="2">
        <v>-26.619235384879136</v>
      </c>
      <c r="AA33" s="6">
        <v>349940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13605964</v>
      </c>
      <c r="D35" s="33">
        <f>SUM(D24:D34)</f>
        <v>0</v>
      </c>
      <c r="E35" s="34">
        <f t="shared" si="1"/>
        <v>15083320</v>
      </c>
      <c r="F35" s="35">
        <f t="shared" si="1"/>
        <v>15083320</v>
      </c>
      <c r="G35" s="35">
        <f t="shared" si="1"/>
        <v>841859</v>
      </c>
      <c r="H35" s="35">
        <f t="shared" si="1"/>
        <v>1278569</v>
      </c>
      <c r="I35" s="35">
        <f t="shared" si="1"/>
        <v>1115204</v>
      </c>
      <c r="J35" s="35">
        <f t="shared" si="1"/>
        <v>3235632</v>
      </c>
      <c r="K35" s="35">
        <f t="shared" si="1"/>
        <v>1335150</v>
      </c>
      <c r="L35" s="35">
        <f t="shared" si="1"/>
        <v>825495</v>
      </c>
      <c r="M35" s="35">
        <f t="shared" si="1"/>
        <v>1116548</v>
      </c>
      <c r="N35" s="35">
        <f t="shared" si="1"/>
        <v>3277193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6512825</v>
      </c>
      <c r="X35" s="35">
        <f t="shared" si="1"/>
        <v>7541718</v>
      </c>
      <c r="Y35" s="35">
        <f t="shared" si="1"/>
        <v>-1028893</v>
      </c>
      <c r="Z35" s="36">
        <f>+IF(X35&lt;&gt;0,+(Y35/X35)*100,0)</f>
        <v>-13.642687249775184</v>
      </c>
      <c r="AA35" s="33">
        <f>SUM(AA24:AA34)</f>
        <v>15083320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-13494828</v>
      </c>
      <c r="D37" s="46">
        <f>+D21-D35</f>
        <v>0</v>
      </c>
      <c r="E37" s="47">
        <f t="shared" si="2"/>
        <v>-14946250</v>
      </c>
      <c r="F37" s="48">
        <f t="shared" si="2"/>
        <v>-14946250</v>
      </c>
      <c r="G37" s="48">
        <f t="shared" si="2"/>
        <v>-820180</v>
      </c>
      <c r="H37" s="48">
        <f t="shared" si="2"/>
        <v>-1276627</v>
      </c>
      <c r="I37" s="48">
        <f t="shared" si="2"/>
        <v>-1111819</v>
      </c>
      <c r="J37" s="48">
        <f t="shared" si="2"/>
        <v>-3208626</v>
      </c>
      <c r="K37" s="48">
        <f t="shared" si="2"/>
        <v>-1332883</v>
      </c>
      <c r="L37" s="48">
        <f t="shared" si="2"/>
        <v>-813768</v>
      </c>
      <c r="M37" s="48">
        <f t="shared" si="2"/>
        <v>-1116548</v>
      </c>
      <c r="N37" s="48">
        <f t="shared" si="2"/>
        <v>-3263199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-6471825</v>
      </c>
      <c r="X37" s="48">
        <f>IF(F21=F35,0,X21-X35)</f>
        <v>-7473180</v>
      </c>
      <c r="Y37" s="48">
        <f t="shared" si="2"/>
        <v>1001355</v>
      </c>
      <c r="Z37" s="49">
        <f>+IF(X37&lt;&gt;0,+(Y37/X37)*100,0)</f>
        <v>-13.399315953850971</v>
      </c>
      <c r="AA37" s="46">
        <f>+AA21-AA35</f>
        <v>-14946250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-13494828</v>
      </c>
      <c r="D41" s="56">
        <f>SUM(D37:D40)</f>
        <v>0</v>
      </c>
      <c r="E41" s="57">
        <f t="shared" si="3"/>
        <v>-14946250</v>
      </c>
      <c r="F41" s="58">
        <f t="shared" si="3"/>
        <v>-14946250</v>
      </c>
      <c r="G41" s="58">
        <f t="shared" si="3"/>
        <v>-820180</v>
      </c>
      <c r="H41" s="58">
        <f t="shared" si="3"/>
        <v>-1276627</v>
      </c>
      <c r="I41" s="58">
        <f t="shared" si="3"/>
        <v>-1111819</v>
      </c>
      <c r="J41" s="58">
        <f t="shared" si="3"/>
        <v>-3208626</v>
      </c>
      <c r="K41" s="58">
        <f t="shared" si="3"/>
        <v>-1332883</v>
      </c>
      <c r="L41" s="58">
        <f t="shared" si="3"/>
        <v>-813768</v>
      </c>
      <c r="M41" s="58">
        <f t="shared" si="3"/>
        <v>-1116548</v>
      </c>
      <c r="N41" s="58">
        <f t="shared" si="3"/>
        <v>-3263199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-6471825</v>
      </c>
      <c r="X41" s="58">
        <f t="shared" si="3"/>
        <v>-7473180</v>
      </c>
      <c r="Y41" s="58">
        <f t="shared" si="3"/>
        <v>1001355</v>
      </c>
      <c r="Z41" s="59">
        <f>+IF(X41&lt;&gt;0,+(Y41/X41)*100,0)</f>
        <v>-13.399315953850971</v>
      </c>
      <c r="AA41" s="56">
        <f>SUM(AA37:AA40)</f>
        <v>-14946250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-13494828</v>
      </c>
      <c r="D43" s="64">
        <f>+D41-D42</f>
        <v>0</v>
      </c>
      <c r="E43" s="65">
        <f t="shared" si="4"/>
        <v>-14946250</v>
      </c>
      <c r="F43" s="66">
        <f t="shared" si="4"/>
        <v>-14946250</v>
      </c>
      <c r="G43" s="66">
        <f t="shared" si="4"/>
        <v>-820180</v>
      </c>
      <c r="H43" s="66">
        <f t="shared" si="4"/>
        <v>-1276627</v>
      </c>
      <c r="I43" s="66">
        <f t="shared" si="4"/>
        <v>-1111819</v>
      </c>
      <c r="J43" s="66">
        <f t="shared" si="4"/>
        <v>-3208626</v>
      </c>
      <c r="K43" s="66">
        <f t="shared" si="4"/>
        <v>-1332883</v>
      </c>
      <c r="L43" s="66">
        <f t="shared" si="4"/>
        <v>-813768</v>
      </c>
      <c r="M43" s="66">
        <f t="shared" si="4"/>
        <v>-1116548</v>
      </c>
      <c r="N43" s="66">
        <f t="shared" si="4"/>
        <v>-3263199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-6471825</v>
      </c>
      <c r="X43" s="66">
        <f t="shared" si="4"/>
        <v>-7473180</v>
      </c>
      <c r="Y43" s="66">
        <f t="shared" si="4"/>
        <v>1001355</v>
      </c>
      <c r="Z43" s="67">
        <f>+IF(X43&lt;&gt;0,+(Y43/X43)*100,0)</f>
        <v>-13.399315953850971</v>
      </c>
      <c r="AA43" s="64">
        <f>+AA41-AA42</f>
        <v>-14946250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-13494828</v>
      </c>
      <c r="D45" s="56">
        <f>SUM(D43:D44)</f>
        <v>0</v>
      </c>
      <c r="E45" s="57">
        <f t="shared" si="5"/>
        <v>-14946250</v>
      </c>
      <c r="F45" s="58">
        <f t="shared" si="5"/>
        <v>-14946250</v>
      </c>
      <c r="G45" s="58">
        <f t="shared" si="5"/>
        <v>-820180</v>
      </c>
      <c r="H45" s="58">
        <f t="shared" si="5"/>
        <v>-1276627</v>
      </c>
      <c r="I45" s="58">
        <f t="shared" si="5"/>
        <v>-1111819</v>
      </c>
      <c r="J45" s="58">
        <f t="shared" si="5"/>
        <v>-3208626</v>
      </c>
      <c r="K45" s="58">
        <f t="shared" si="5"/>
        <v>-1332883</v>
      </c>
      <c r="L45" s="58">
        <f t="shared" si="5"/>
        <v>-813768</v>
      </c>
      <c r="M45" s="58">
        <f t="shared" si="5"/>
        <v>-1116548</v>
      </c>
      <c r="N45" s="58">
        <f t="shared" si="5"/>
        <v>-3263199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-6471825</v>
      </c>
      <c r="X45" s="58">
        <f t="shared" si="5"/>
        <v>-7473180</v>
      </c>
      <c r="Y45" s="58">
        <f t="shared" si="5"/>
        <v>1001355</v>
      </c>
      <c r="Z45" s="59">
        <f>+IF(X45&lt;&gt;0,+(Y45/X45)*100,0)</f>
        <v>-13.399315953850971</v>
      </c>
      <c r="AA45" s="56">
        <f>SUM(AA43:AA44)</f>
        <v>-14946250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-13494828</v>
      </c>
      <c r="D47" s="71">
        <f>SUM(D45:D46)</f>
        <v>0</v>
      </c>
      <c r="E47" s="72">
        <f t="shared" si="6"/>
        <v>-14946250</v>
      </c>
      <c r="F47" s="73">
        <f t="shared" si="6"/>
        <v>-14946250</v>
      </c>
      <c r="G47" s="73">
        <f t="shared" si="6"/>
        <v>-820180</v>
      </c>
      <c r="H47" s="74">
        <f t="shared" si="6"/>
        <v>-1276627</v>
      </c>
      <c r="I47" s="74">
        <f t="shared" si="6"/>
        <v>-1111819</v>
      </c>
      <c r="J47" s="74">
        <f t="shared" si="6"/>
        <v>-3208626</v>
      </c>
      <c r="K47" s="74">
        <f t="shared" si="6"/>
        <v>-1332883</v>
      </c>
      <c r="L47" s="74">
        <f t="shared" si="6"/>
        <v>-813768</v>
      </c>
      <c r="M47" s="73">
        <f t="shared" si="6"/>
        <v>-1116548</v>
      </c>
      <c r="N47" s="73">
        <f t="shared" si="6"/>
        <v>-3263199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-6471825</v>
      </c>
      <c r="X47" s="74">
        <f t="shared" si="6"/>
        <v>-7473180</v>
      </c>
      <c r="Y47" s="74">
        <f t="shared" si="6"/>
        <v>1001355</v>
      </c>
      <c r="Z47" s="75">
        <f>+IF(X47&lt;&gt;0,+(Y47/X47)*100,0)</f>
        <v>-13.399315953850971</v>
      </c>
      <c r="AA47" s="76">
        <f>SUM(AA45:AA46)</f>
        <v>-14946250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52426258</v>
      </c>
      <c r="D7" s="6"/>
      <c r="E7" s="7">
        <v>55312680</v>
      </c>
      <c r="F7" s="8">
        <v>55312680</v>
      </c>
      <c r="G7" s="8">
        <v>4905229</v>
      </c>
      <c r="H7" s="8">
        <v>4676145</v>
      </c>
      <c r="I7" s="8">
        <v>4410594</v>
      </c>
      <c r="J7" s="8">
        <v>13991968</v>
      </c>
      <c r="K7" s="8">
        <v>4910341</v>
      </c>
      <c r="L7" s="8">
        <v>4607099</v>
      </c>
      <c r="M7" s="8">
        <v>3801695</v>
      </c>
      <c r="N7" s="8">
        <v>13319135</v>
      </c>
      <c r="O7" s="8"/>
      <c r="P7" s="8"/>
      <c r="Q7" s="8"/>
      <c r="R7" s="8"/>
      <c r="S7" s="8"/>
      <c r="T7" s="8"/>
      <c r="U7" s="8"/>
      <c r="V7" s="8"/>
      <c r="W7" s="8">
        <v>27311103</v>
      </c>
      <c r="X7" s="8">
        <v>27656340</v>
      </c>
      <c r="Y7" s="8">
        <v>-345237</v>
      </c>
      <c r="Z7" s="2">
        <v>-1.2483105139725648</v>
      </c>
      <c r="AA7" s="6">
        <v>55312680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150176</v>
      </c>
      <c r="D13" s="6"/>
      <c r="E13" s="7">
        <v>13079736</v>
      </c>
      <c r="F13" s="8">
        <v>13079736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6539868</v>
      </c>
      <c r="Y13" s="8">
        <v>-6539868</v>
      </c>
      <c r="Z13" s="2">
        <v>-100</v>
      </c>
      <c r="AA13" s="6">
        <v>13079736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30682250</v>
      </c>
      <c r="D18" s="6"/>
      <c r="E18" s="7"/>
      <c r="F18" s="8"/>
      <c r="G18" s="8"/>
      <c r="H18" s="8">
        <v>11656000</v>
      </c>
      <c r="I18" s="8"/>
      <c r="J18" s="8">
        <v>11656000</v>
      </c>
      <c r="K18" s="8">
        <v>700</v>
      </c>
      <c r="L18" s="8"/>
      <c r="M18" s="8">
        <v>6597250</v>
      </c>
      <c r="N18" s="8">
        <v>6597950</v>
      </c>
      <c r="O18" s="8"/>
      <c r="P18" s="8"/>
      <c r="Q18" s="8"/>
      <c r="R18" s="8"/>
      <c r="S18" s="8"/>
      <c r="T18" s="8"/>
      <c r="U18" s="8"/>
      <c r="V18" s="8"/>
      <c r="W18" s="8">
        <v>18253950</v>
      </c>
      <c r="X18" s="8"/>
      <c r="Y18" s="8">
        <v>18253950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83258684</v>
      </c>
      <c r="D21" s="33">
        <f t="shared" si="0"/>
        <v>0</v>
      </c>
      <c r="E21" s="34">
        <f t="shared" si="0"/>
        <v>68392416</v>
      </c>
      <c r="F21" s="35">
        <f t="shared" si="0"/>
        <v>68392416</v>
      </c>
      <c r="G21" s="35">
        <f t="shared" si="0"/>
        <v>4905229</v>
      </c>
      <c r="H21" s="35">
        <f t="shared" si="0"/>
        <v>16332145</v>
      </c>
      <c r="I21" s="35">
        <f t="shared" si="0"/>
        <v>4410594</v>
      </c>
      <c r="J21" s="35">
        <f t="shared" si="0"/>
        <v>25647968</v>
      </c>
      <c r="K21" s="35">
        <f t="shared" si="0"/>
        <v>4911041</v>
      </c>
      <c r="L21" s="35">
        <f t="shared" si="0"/>
        <v>4607099</v>
      </c>
      <c r="M21" s="35">
        <f t="shared" si="0"/>
        <v>10398945</v>
      </c>
      <c r="N21" s="35">
        <f t="shared" si="0"/>
        <v>19917085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45565053</v>
      </c>
      <c r="X21" s="35">
        <f t="shared" si="0"/>
        <v>34196208</v>
      </c>
      <c r="Y21" s="35">
        <f t="shared" si="0"/>
        <v>11368845</v>
      </c>
      <c r="Z21" s="36">
        <f>+IF(X21&lt;&gt;0,+(Y21/X21)*100,0)</f>
        <v>33.245923056731904</v>
      </c>
      <c r="AA21" s="33">
        <f>SUM(AA5:AA20)</f>
        <v>68392416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13058563</v>
      </c>
      <c r="D24" s="6"/>
      <c r="E24" s="7">
        <v>23712492</v>
      </c>
      <c r="F24" s="8">
        <v>23712492</v>
      </c>
      <c r="G24" s="8"/>
      <c r="H24" s="8">
        <v>1803893</v>
      </c>
      <c r="I24" s="8">
        <v>929302</v>
      </c>
      <c r="J24" s="8">
        <v>2733195</v>
      </c>
      <c r="K24" s="8">
        <v>970261</v>
      </c>
      <c r="L24" s="8"/>
      <c r="M24" s="8">
        <v>2051299</v>
      </c>
      <c r="N24" s="8">
        <v>3021560</v>
      </c>
      <c r="O24" s="8"/>
      <c r="P24" s="8"/>
      <c r="Q24" s="8"/>
      <c r="R24" s="8"/>
      <c r="S24" s="8"/>
      <c r="T24" s="8"/>
      <c r="U24" s="8"/>
      <c r="V24" s="8"/>
      <c r="W24" s="8">
        <v>5754755</v>
      </c>
      <c r="X24" s="8">
        <v>11856246</v>
      </c>
      <c r="Y24" s="8">
        <v>-6101491</v>
      </c>
      <c r="Z24" s="2">
        <v>-51.462250361539397</v>
      </c>
      <c r="AA24" s="6">
        <v>23712492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4465</v>
      </c>
      <c r="D26" s="6"/>
      <c r="E26" s="7">
        <v>13828164</v>
      </c>
      <c r="F26" s="8">
        <v>13828164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6914082</v>
      </c>
      <c r="Y26" s="8">
        <v>-6914082</v>
      </c>
      <c r="Z26" s="2">
        <v>-100</v>
      </c>
      <c r="AA26" s="6">
        <v>13828164</v>
      </c>
    </row>
    <row r="27" spans="1:27" ht="13.5" x14ac:dyDescent="0.25">
      <c r="A27" s="25" t="s">
        <v>53</v>
      </c>
      <c r="B27" s="24" t="s">
        <v>32</v>
      </c>
      <c r="C27" s="6">
        <v>14615012</v>
      </c>
      <c r="D27" s="6"/>
      <c r="E27" s="7">
        <v>14544468</v>
      </c>
      <c r="F27" s="8">
        <v>14544468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7272234</v>
      </c>
      <c r="Y27" s="8">
        <v>-7272234</v>
      </c>
      <c r="Z27" s="2">
        <v>-100</v>
      </c>
      <c r="AA27" s="6">
        <v>14544468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65071712</v>
      </c>
      <c r="D30" s="6"/>
      <c r="E30" s="7">
        <v>71176548</v>
      </c>
      <c r="F30" s="8">
        <v>71176548</v>
      </c>
      <c r="G30" s="8"/>
      <c r="H30" s="8">
        <v>7875357</v>
      </c>
      <c r="I30" s="8">
        <v>7738217</v>
      </c>
      <c r="J30" s="8">
        <v>15613574</v>
      </c>
      <c r="K30" s="8">
        <v>8069424</v>
      </c>
      <c r="L30" s="8">
        <v>7858283</v>
      </c>
      <c r="M30" s="8">
        <v>6930186</v>
      </c>
      <c r="N30" s="8">
        <v>22857893</v>
      </c>
      <c r="O30" s="8"/>
      <c r="P30" s="8"/>
      <c r="Q30" s="8"/>
      <c r="R30" s="8"/>
      <c r="S30" s="8"/>
      <c r="T30" s="8"/>
      <c r="U30" s="8"/>
      <c r="V30" s="8"/>
      <c r="W30" s="8">
        <v>38471467</v>
      </c>
      <c r="X30" s="8">
        <v>35588274</v>
      </c>
      <c r="Y30" s="8">
        <v>2883193</v>
      </c>
      <c r="Z30" s="2">
        <v>8.1015252383411447</v>
      </c>
      <c r="AA30" s="6">
        <v>71176548</v>
      </c>
    </row>
    <row r="31" spans="1:27" ht="13.5" x14ac:dyDescent="0.25">
      <c r="A31" s="25" t="s">
        <v>57</v>
      </c>
      <c r="B31" s="24" t="s">
        <v>32</v>
      </c>
      <c r="C31" s="6">
        <v>5416794</v>
      </c>
      <c r="D31" s="6"/>
      <c r="E31" s="7">
        <v>9210888</v>
      </c>
      <c r="F31" s="8">
        <v>9210888</v>
      </c>
      <c r="G31" s="8"/>
      <c r="H31" s="8">
        <v>1539732</v>
      </c>
      <c r="I31" s="8"/>
      <c r="J31" s="8">
        <v>1539732</v>
      </c>
      <c r="K31" s="8">
        <v>1911627</v>
      </c>
      <c r="L31" s="8"/>
      <c r="M31" s="8">
        <v>1643330</v>
      </c>
      <c r="N31" s="8">
        <v>3554957</v>
      </c>
      <c r="O31" s="8"/>
      <c r="P31" s="8"/>
      <c r="Q31" s="8"/>
      <c r="R31" s="8"/>
      <c r="S31" s="8"/>
      <c r="T31" s="8"/>
      <c r="U31" s="8"/>
      <c r="V31" s="8"/>
      <c r="W31" s="8">
        <v>5094689</v>
      </c>
      <c r="X31" s="8">
        <v>4605444</v>
      </c>
      <c r="Y31" s="8">
        <v>489245</v>
      </c>
      <c r="Z31" s="2">
        <v>10.623188556847071</v>
      </c>
      <c r="AA31" s="6">
        <v>9210888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1750002</v>
      </c>
      <c r="Y32" s="8">
        <v>-1750002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159154</v>
      </c>
      <c r="D33" s="6"/>
      <c r="E33" s="7">
        <v>1532700</v>
      </c>
      <c r="F33" s="8">
        <v>1532700</v>
      </c>
      <c r="G33" s="8"/>
      <c r="H33" s="8">
        <v>760</v>
      </c>
      <c r="I33" s="8"/>
      <c r="J33" s="8">
        <v>760</v>
      </c>
      <c r="K33" s="8"/>
      <c r="L33" s="8"/>
      <c r="M33" s="8">
        <v>5268</v>
      </c>
      <c r="N33" s="8">
        <v>5268</v>
      </c>
      <c r="O33" s="8"/>
      <c r="P33" s="8"/>
      <c r="Q33" s="8"/>
      <c r="R33" s="8"/>
      <c r="S33" s="8"/>
      <c r="T33" s="8"/>
      <c r="U33" s="8"/>
      <c r="V33" s="8"/>
      <c r="W33" s="8">
        <v>6028</v>
      </c>
      <c r="X33" s="8">
        <v>766350</v>
      </c>
      <c r="Y33" s="8">
        <v>-760322</v>
      </c>
      <c r="Z33" s="2">
        <v>-99.213414236315003</v>
      </c>
      <c r="AA33" s="6">
        <v>1532700</v>
      </c>
    </row>
    <row r="34" spans="1:27" ht="13.5" x14ac:dyDescent="0.25">
      <c r="A34" s="23" t="s">
        <v>59</v>
      </c>
      <c r="B34" s="29" t="s">
        <v>32</v>
      </c>
      <c r="C34" s="6">
        <v>467258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98792958</v>
      </c>
      <c r="D35" s="33">
        <f>SUM(D24:D34)</f>
        <v>0</v>
      </c>
      <c r="E35" s="34">
        <f t="shared" si="1"/>
        <v>137505264</v>
      </c>
      <c r="F35" s="35">
        <f t="shared" si="1"/>
        <v>137505264</v>
      </c>
      <c r="G35" s="35">
        <f t="shared" si="1"/>
        <v>0</v>
      </c>
      <c r="H35" s="35">
        <f t="shared" si="1"/>
        <v>11219742</v>
      </c>
      <c r="I35" s="35">
        <f t="shared" si="1"/>
        <v>8667519</v>
      </c>
      <c r="J35" s="35">
        <f t="shared" si="1"/>
        <v>19887261</v>
      </c>
      <c r="K35" s="35">
        <f t="shared" si="1"/>
        <v>10951312</v>
      </c>
      <c r="L35" s="35">
        <f t="shared" si="1"/>
        <v>7858283</v>
      </c>
      <c r="M35" s="35">
        <f t="shared" si="1"/>
        <v>10630083</v>
      </c>
      <c r="N35" s="35">
        <f t="shared" si="1"/>
        <v>29439678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49326939</v>
      </c>
      <c r="X35" s="35">
        <f t="shared" si="1"/>
        <v>68752632</v>
      </c>
      <c r="Y35" s="35">
        <f t="shared" si="1"/>
        <v>-19425693</v>
      </c>
      <c r="Z35" s="36">
        <f>+IF(X35&lt;&gt;0,+(Y35/X35)*100,0)</f>
        <v>-28.254471770622541</v>
      </c>
      <c r="AA35" s="33">
        <f>SUM(AA24:AA34)</f>
        <v>137505264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-15534274</v>
      </c>
      <c r="D37" s="46">
        <f>+D21-D35</f>
        <v>0</v>
      </c>
      <c r="E37" s="47">
        <f t="shared" si="2"/>
        <v>-69112848</v>
      </c>
      <c r="F37" s="48">
        <f t="shared" si="2"/>
        <v>-69112848</v>
      </c>
      <c r="G37" s="48">
        <f t="shared" si="2"/>
        <v>4905229</v>
      </c>
      <c r="H37" s="48">
        <f t="shared" si="2"/>
        <v>5112403</v>
      </c>
      <c r="I37" s="48">
        <f t="shared" si="2"/>
        <v>-4256925</v>
      </c>
      <c r="J37" s="48">
        <f t="shared" si="2"/>
        <v>5760707</v>
      </c>
      <c r="K37" s="48">
        <f t="shared" si="2"/>
        <v>-6040271</v>
      </c>
      <c r="L37" s="48">
        <f t="shared" si="2"/>
        <v>-3251184</v>
      </c>
      <c r="M37" s="48">
        <f t="shared" si="2"/>
        <v>-231138</v>
      </c>
      <c r="N37" s="48">
        <f t="shared" si="2"/>
        <v>-9522593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-3761886</v>
      </c>
      <c r="X37" s="48">
        <f>IF(F21=F35,0,X21-X35)</f>
        <v>-34556424</v>
      </c>
      <c r="Y37" s="48">
        <f t="shared" si="2"/>
        <v>30794538</v>
      </c>
      <c r="Z37" s="49">
        <f>+IF(X37&lt;&gt;0,+(Y37/X37)*100,0)</f>
        <v>-89.113786773770343</v>
      </c>
      <c r="AA37" s="46">
        <f>+AA21-AA35</f>
        <v>-69112848</v>
      </c>
    </row>
    <row r="38" spans="1:27" ht="23.1" customHeight="1" x14ac:dyDescent="0.25">
      <c r="A38" s="50" t="s">
        <v>62</v>
      </c>
      <c r="B38" s="29" t="s">
        <v>32</v>
      </c>
      <c r="C38" s="6">
        <v>-2083893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6829981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-10788186</v>
      </c>
      <c r="D41" s="56">
        <f>SUM(D37:D40)</f>
        <v>0</v>
      </c>
      <c r="E41" s="57">
        <f t="shared" si="3"/>
        <v>-69112848</v>
      </c>
      <c r="F41" s="58">
        <f t="shared" si="3"/>
        <v>-69112848</v>
      </c>
      <c r="G41" s="58">
        <f t="shared" si="3"/>
        <v>4905229</v>
      </c>
      <c r="H41" s="58">
        <f t="shared" si="3"/>
        <v>5112403</v>
      </c>
      <c r="I41" s="58">
        <f t="shared" si="3"/>
        <v>-4256925</v>
      </c>
      <c r="J41" s="58">
        <f t="shared" si="3"/>
        <v>5760707</v>
      </c>
      <c r="K41" s="58">
        <f t="shared" si="3"/>
        <v>-6040271</v>
      </c>
      <c r="L41" s="58">
        <f t="shared" si="3"/>
        <v>-3251184</v>
      </c>
      <c r="M41" s="58">
        <f t="shared" si="3"/>
        <v>-231138</v>
      </c>
      <c r="N41" s="58">
        <f t="shared" si="3"/>
        <v>-9522593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-3761886</v>
      </c>
      <c r="X41" s="58">
        <f t="shared" si="3"/>
        <v>-34556424</v>
      </c>
      <c r="Y41" s="58">
        <f t="shared" si="3"/>
        <v>30794538</v>
      </c>
      <c r="Z41" s="59">
        <f>+IF(X41&lt;&gt;0,+(Y41/X41)*100,0)</f>
        <v>-89.113786773770343</v>
      </c>
      <c r="AA41" s="56">
        <f>SUM(AA37:AA40)</f>
        <v>-69112848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-10788186</v>
      </c>
      <c r="D43" s="64">
        <f>+D41-D42</f>
        <v>0</v>
      </c>
      <c r="E43" s="65">
        <f t="shared" si="4"/>
        <v>-69112848</v>
      </c>
      <c r="F43" s="66">
        <f t="shared" si="4"/>
        <v>-69112848</v>
      </c>
      <c r="G43" s="66">
        <f t="shared" si="4"/>
        <v>4905229</v>
      </c>
      <c r="H43" s="66">
        <f t="shared" si="4"/>
        <v>5112403</v>
      </c>
      <c r="I43" s="66">
        <f t="shared" si="4"/>
        <v>-4256925</v>
      </c>
      <c r="J43" s="66">
        <f t="shared" si="4"/>
        <v>5760707</v>
      </c>
      <c r="K43" s="66">
        <f t="shared" si="4"/>
        <v>-6040271</v>
      </c>
      <c r="L43" s="66">
        <f t="shared" si="4"/>
        <v>-3251184</v>
      </c>
      <c r="M43" s="66">
        <f t="shared" si="4"/>
        <v>-231138</v>
      </c>
      <c r="N43" s="66">
        <f t="shared" si="4"/>
        <v>-9522593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-3761886</v>
      </c>
      <c r="X43" s="66">
        <f t="shared" si="4"/>
        <v>-34556424</v>
      </c>
      <c r="Y43" s="66">
        <f t="shared" si="4"/>
        <v>30794538</v>
      </c>
      <c r="Z43" s="67">
        <f>+IF(X43&lt;&gt;0,+(Y43/X43)*100,0)</f>
        <v>-89.113786773770343</v>
      </c>
      <c r="AA43" s="64">
        <f>+AA41-AA42</f>
        <v>-69112848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-10788186</v>
      </c>
      <c r="D45" s="56">
        <f>SUM(D43:D44)</f>
        <v>0</v>
      </c>
      <c r="E45" s="57">
        <f t="shared" si="5"/>
        <v>-69112848</v>
      </c>
      <c r="F45" s="58">
        <f t="shared" si="5"/>
        <v>-69112848</v>
      </c>
      <c r="G45" s="58">
        <f t="shared" si="5"/>
        <v>4905229</v>
      </c>
      <c r="H45" s="58">
        <f t="shared" si="5"/>
        <v>5112403</v>
      </c>
      <c r="I45" s="58">
        <f t="shared" si="5"/>
        <v>-4256925</v>
      </c>
      <c r="J45" s="58">
        <f t="shared" si="5"/>
        <v>5760707</v>
      </c>
      <c r="K45" s="58">
        <f t="shared" si="5"/>
        <v>-6040271</v>
      </c>
      <c r="L45" s="58">
        <f t="shared" si="5"/>
        <v>-3251184</v>
      </c>
      <c r="M45" s="58">
        <f t="shared" si="5"/>
        <v>-231138</v>
      </c>
      <c r="N45" s="58">
        <f t="shared" si="5"/>
        <v>-9522593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-3761886</v>
      </c>
      <c r="X45" s="58">
        <f t="shared" si="5"/>
        <v>-34556424</v>
      </c>
      <c r="Y45" s="58">
        <f t="shared" si="5"/>
        <v>30794538</v>
      </c>
      <c r="Z45" s="59">
        <f>+IF(X45&lt;&gt;0,+(Y45/X45)*100,0)</f>
        <v>-89.113786773770343</v>
      </c>
      <c r="AA45" s="56">
        <f>SUM(AA43:AA44)</f>
        <v>-69112848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-10788186</v>
      </c>
      <c r="D47" s="71">
        <f>SUM(D45:D46)</f>
        <v>0</v>
      </c>
      <c r="E47" s="72">
        <f t="shared" si="6"/>
        <v>-69112848</v>
      </c>
      <c r="F47" s="73">
        <f t="shared" si="6"/>
        <v>-69112848</v>
      </c>
      <c r="G47" s="73">
        <f t="shared" si="6"/>
        <v>4905229</v>
      </c>
      <c r="H47" s="74">
        <f t="shared" si="6"/>
        <v>5112403</v>
      </c>
      <c r="I47" s="74">
        <f t="shared" si="6"/>
        <v>-4256925</v>
      </c>
      <c r="J47" s="74">
        <f t="shared" si="6"/>
        <v>5760707</v>
      </c>
      <c r="K47" s="74">
        <f t="shared" si="6"/>
        <v>-6040271</v>
      </c>
      <c r="L47" s="74">
        <f t="shared" si="6"/>
        <v>-3251184</v>
      </c>
      <c r="M47" s="73">
        <f t="shared" si="6"/>
        <v>-231138</v>
      </c>
      <c r="N47" s="73">
        <f t="shared" si="6"/>
        <v>-9522593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-3761886</v>
      </c>
      <c r="X47" s="74">
        <f t="shared" si="6"/>
        <v>-34556424</v>
      </c>
      <c r="Y47" s="74">
        <f t="shared" si="6"/>
        <v>30794538</v>
      </c>
      <c r="Z47" s="75">
        <f>+IF(X47&lt;&gt;0,+(Y47/X47)*100,0)</f>
        <v>-89.113786773770343</v>
      </c>
      <c r="AA47" s="76">
        <f>SUM(AA45:AA46)</f>
        <v>-69112848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430105963</v>
      </c>
      <c r="D7" s="6"/>
      <c r="E7" s="7">
        <v>529053671</v>
      </c>
      <c r="F7" s="8">
        <v>529053671</v>
      </c>
      <c r="G7" s="8">
        <v>39732941</v>
      </c>
      <c r="H7" s="8">
        <v>23761578</v>
      </c>
      <c r="I7" s="8">
        <v>36769044</v>
      </c>
      <c r="J7" s="8">
        <v>100263563</v>
      </c>
      <c r="K7" s="8">
        <v>41877348</v>
      </c>
      <c r="L7" s="8">
        <v>44148407</v>
      </c>
      <c r="M7" s="8">
        <v>43019680</v>
      </c>
      <c r="N7" s="8">
        <v>129045435</v>
      </c>
      <c r="O7" s="8"/>
      <c r="P7" s="8"/>
      <c r="Q7" s="8"/>
      <c r="R7" s="8"/>
      <c r="S7" s="8"/>
      <c r="T7" s="8"/>
      <c r="U7" s="8"/>
      <c r="V7" s="8"/>
      <c r="W7" s="8">
        <v>229308998</v>
      </c>
      <c r="X7" s="8">
        <v>264526842</v>
      </c>
      <c r="Y7" s="8">
        <v>-35217844</v>
      </c>
      <c r="Z7" s="2">
        <v>-13.313523774649683</v>
      </c>
      <c r="AA7" s="6">
        <v>529053671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806428</v>
      </c>
      <c r="H13" s="8">
        <v>811695</v>
      </c>
      <c r="I13" s="8">
        <v>774310</v>
      </c>
      <c r="J13" s="8">
        <v>2392433</v>
      </c>
      <c r="K13" s="8">
        <v>835437</v>
      </c>
      <c r="L13" s="8">
        <v>845923</v>
      </c>
      <c r="M13" s="8">
        <v>855228</v>
      </c>
      <c r="N13" s="8">
        <v>2536588</v>
      </c>
      <c r="O13" s="8"/>
      <c r="P13" s="8"/>
      <c r="Q13" s="8"/>
      <c r="R13" s="8"/>
      <c r="S13" s="8"/>
      <c r="T13" s="8"/>
      <c r="U13" s="8"/>
      <c r="V13" s="8"/>
      <c r="W13" s="8">
        <v>4929021</v>
      </c>
      <c r="X13" s="8"/>
      <c r="Y13" s="8">
        <v>4929021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430105963</v>
      </c>
      <c r="D21" s="33">
        <f t="shared" si="0"/>
        <v>0</v>
      </c>
      <c r="E21" s="34">
        <f t="shared" si="0"/>
        <v>529053671</v>
      </c>
      <c r="F21" s="35">
        <f t="shared" si="0"/>
        <v>529053671</v>
      </c>
      <c r="G21" s="35">
        <f t="shared" si="0"/>
        <v>40539369</v>
      </c>
      <c r="H21" s="35">
        <f t="shared" si="0"/>
        <v>24573273</v>
      </c>
      <c r="I21" s="35">
        <f t="shared" si="0"/>
        <v>37543354</v>
      </c>
      <c r="J21" s="35">
        <f t="shared" si="0"/>
        <v>102655996</v>
      </c>
      <c r="K21" s="35">
        <f t="shared" si="0"/>
        <v>42712785</v>
      </c>
      <c r="L21" s="35">
        <f t="shared" si="0"/>
        <v>44994330</v>
      </c>
      <c r="M21" s="35">
        <f t="shared" si="0"/>
        <v>43874908</v>
      </c>
      <c r="N21" s="35">
        <f t="shared" si="0"/>
        <v>131582023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234238019</v>
      </c>
      <c r="X21" s="35">
        <f t="shared" si="0"/>
        <v>264526842</v>
      </c>
      <c r="Y21" s="35">
        <f t="shared" si="0"/>
        <v>-30288823</v>
      </c>
      <c r="Z21" s="36">
        <f>+IF(X21&lt;&gt;0,+(Y21/X21)*100,0)</f>
        <v>-11.45018886211933</v>
      </c>
      <c r="AA21" s="33">
        <f>SUM(AA5:AA20)</f>
        <v>529053671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73859642</v>
      </c>
      <c r="D24" s="6"/>
      <c r="E24" s="7">
        <v>66267941</v>
      </c>
      <c r="F24" s="8">
        <v>66267941</v>
      </c>
      <c r="G24" s="8"/>
      <c r="H24" s="8"/>
      <c r="I24" s="8">
        <v>9854266</v>
      </c>
      <c r="J24" s="8">
        <v>9854266</v>
      </c>
      <c r="K24" s="8">
        <v>7533000</v>
      </c>
      <c r="L24" s="8">
        <v>6503095</v>
      </c>
      <c r="M24" s="8">
        <v>6593007</v>
      </c>
      <c r="N24" s="8">
        <v>20629102</v>
      </c>
      <c r="O24" s="8"/>
      <c r="P24" s="8"/>
      <c r="Q24" s="8"/>
      <c r="R24" s="8"/>
      <c r="S24" s="8"/>
      <c r="T24" s="8"/>
      <c r="U24" s="8"/>
      <c r="V24" s="8"/>
      <c r="W24" s="8">
        <v>30483368</v>
      </c>
      <c r="X24" s="8">
        <v>33133950</v>
      </c>
      <c r="Y24" s="8">
        <v>-2650582</v>
      </c>
      <c r="Z24" s="2">
        <v>-7.999595580967557</v>
      </c>
      <c r="AA24" s="6">
        <v>66267941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285330347</v>
      </c>
      <c r="D26" s="6"/>
      <c r="E26" s="7">
        <v>138945700</v>
      </c>
      <c r="F26" s="8">
        <v>138945700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69472854</v>
      </c>
      <c r="Y26" s="8">
        <v>-69472854</v>
      </c>
      <c r="Z26" s="2">
        <v>-100</v>
      </c>
      <c r="AA26" s="6">
        <v>138945700</v>
      </c>
    </row>
    <row r="27" spans="1:27" ht="13.5" x14ac:dyDescent="0.25">
      <c r="A27" s="25" t="s">
        <v>53</v>
      </c>
      <c r="B27" s="24" t="s">
        <v>32</v>
      </c>
      <c r="C27" s="6">
        <v>763062</v>
      </c>
      <c r="D27" s="6"/>
      <c r="E27" s="7">
        <v>51311257</v>
      </c>
      <c r="F27" s="8">
        <v>51311257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25655628</v>
      </c>
      <c r="Y27" s="8">
        <v>-25655628</v>
      </c>
      <c r="Z27" s="2">
        <v>-100</v>
      </c>
      <c r="AA27" s="6">
        <v>51311257</v>
      </c>
    </row>
    <row r="28" spans="1:27" ht="13.5" x14ac:dyDescent="0.25">
      <c r="A28" s="25" t="s">
        <v>54</v>
      </c>
      <c r="B28" s="24" t="s">
        <v>32</v>
      </c>
      <c r="C28" s="6">
        <v>2681263</v>
      </c>
      <c r="D28" s="6"/>
      <c r="E28" s="7">
        <v>2995330</v>
      </c>
      <c r="F28" s="8">
        <v>2995330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1497666</v>
      </c>
      <c r="Y28" s="8">
        <v>-1497666</v>
      </c>
      <c r="Z28" s="2">
        <v>-100</v>
      </c>
      <c r="AA28" s="6">
        <v>2995330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147728671</v>
      </c>
      <c r="D30" s="6"/>
      <c r="E30" s="7">
        <v>119410797</v>
      </c>
      <c r="F30" s="8">
        <v>119410797</v>
      </c>
      <c r="G30" s="8">
        <v>219314</v>
      </c>
      <c r="H30" s="8">
        <v>122540</v>
      </c>
      <c r="I30" s="8">
        <v>28139192</v>
      </c>
      <c r="J30" s="8">
        <v>28481046</v>
      </c>
      <c r="K30" s="8">
        <v>4757087</v>
      </c>
      <c r="L30" s="8">
        <v>11976240</v>
      </c>
      <c r="M30" s="8">
        <v>6163123</v>
      </c>
      <c r="N30" s="8">
        <v>22896450</v>
      </c>
      <c r="O30" s="8"/>
      <c r="P30" s="8"/>
      <c r="Q30" s="8"/>
      <c r="R30" s="8"/>
      <c r="S30" s="8"/>
      <c r="T30" s="8"/>
      <c r="U30" s="8"/>
      <c r="V30" s="8"/>
      <c r="W30" s="8">
        <v>51377496</v>
      </c>
      <c r="X30" s="8">
        <v>59705394</v>
      </c>
      <c r="Y30" s="8">
        <v>-8327898</v>
      </c>
      <c r="Z30" s="2">
        <v>-13.948317634416748</v>
      </c>
      <c r="AA30" s="6">
        <v>119410797</v>
      </c>
    </row>
    <row r="31" spans="1:27" ht="13.5" x14ac:dyDescent="0.25">
      <c r="A31" s="25" t="s">
        <v>57</v>
      </c>
      <c r="B31" s="24" t="s">
        <v>32</v>
      </c>
      <c r="C31" s="6">
        <v>94180904</v>
      </c>
      <c r="D31" s="6"/>
      <c r="E31" s="7">
        <v>82400804</v>
      </c>
      <c r="F31" s="8">
        <v>82400804</v>
      </c>
      <c r="G31" s="8">
        <v>6700261</v>
      </c>
      <c r="H31" s="8">
        <v>5031175</v>
      </c>
      <c r="I31" s="8">
        <v>8907944</v>
      </c>
      <c r="J31" s="8">
        <v>20639380</v>
      </c>
      <c r="K31" s="8">
        <v>15297318</v>
      </c>
      <c r="L31" s="8">
        <v>8228523</v>
      </c>
      <c r="M31" s="8">
        <v>8369033</v>
      </c>
      <c r="N31" s="8">
        <v>31894874</v>
      </c>
      <c r="O31" s="8"/>
      <c r="P31" s="8"/>
      <c r="Q31" s="8"/>
      <c r="R31" s="8"/>
      <c r="S31" s="8"/>
      <c r="T31" s="8"/>
      <c r="U31" s="8"/>
      <c r="V31" s="8"/>
      <c r="W31" s="8">
        <v>52534254</v>
      </c>
      <c r="X31" s="8">
        <v>41200404</v>
      </c>
      <c r="Y31" s="8">
        <v>11333850</v>
      </c>
      <c r="Z31" s="2">
        <v>27.509074911013009</v>
      </c>
      <c r="AA31" s="6">
        <v>82400804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32635231</v>
      </c>
      <c r="D33" s="6"/>
      <c r="E33" s="7">
        <v>10895308</v>
      </c>
      <c r="F33" s="8">
        <v>10895308</v>
      </c>
      <c r="G33" s="8">
        <v>3016720</v>
      </c>
      <c r="H33" s="8">
        <v>235773</v>
      </c>
      <c r="I33" s="8">
        <v>75407</v>
      </c>
      <c r="J33" s="8">
        <v>3327900</v>
      </c>
      <c r="K33" s="8">
        <v>65682</v>
      </c>
      <c r="L33" s="8">
        <v>94617</v>
      </c>
      <c r="M33" s="8">
        <v>3224142</v>
      </c>
      <c r="N33" s="8">
        <v>3384441</v>
      </c>
      <c r="O33" s="8"/>
      <c r="P33" s="8"/>
      <c r="Q33" s="8"/>
      <c r="R33" s="8"/>
      <c r="S33" s="8"/>
      <c r="T33" s="8"/>
      <c r="U33" s="8"/>
      <c r="V33" s="8"/>
      <c r="W33" s="8">
        <v>6712341</v>
      </c>
      <c r="X33" s="8">
        <v>5447682</v>
      </c>
      <c r="Y33" s="8">
        <v>1264659</v>
      </c>
      <c r="Z33" s="2">
        <v>23.214625963850313</v>
      </c>
      <c r="AA33" s="6">
        <v>10895308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637179120</v>
      </c>
      <c r="D35" s="33">
        <f>SUM(D24:D34)</f>
        <v>0</v>
      </c>
      <c r="E35" s="34">
        <f t="shared" si="1"/>
        <v>472227137</v>
      </c>
      <c r="F35" s="35">
        <f t="shared" si="1"/>
        <v>472227137</v>
      </c>
      <c r="G35" s="35">
        <f t="shared" si="1"/>
        <v>9936295</v>
      </c>
      <c r="H35" s="35">
        <f t="shared" si="1"/>
        <v>5389488</v>
      </c>
      <c r="I35" s="35">
        <f t="shared" si="1"/>
        <v>46976809</v>
      </c>
      <c r="J35" s="35">
        <f t="shared" si="1"/>
        <v>62302592</v>
      </c>
      <c r="K35" s="35">
        <f t="shared" si="1"/>
        <v>27653087</v>
      </c>
      <c r="L35" s="35">
        <f t="shared" si="1"/>
        <v>26802475</v>
      </c>
      <c r="M35" s="35">
        <f t="shared" si="1"/>
        <v>24349305</v>
      </c>
      <c r="N35" s="35">
        <f t="shared" si="1"/>
        <v>78804867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141107459</v>
      </c>
      <c r="X35" s="35">
        <f t="shared" si="1"/>
        <v>236113578</v>
      </c>
      <c r="Y35" s="35">
        <f t="shared" si="1"/>
        <v>-95006119</v>
      </c>
      <c r="Z35" s="36">
        <f>+IF(X35&lt;&gt;0,+(Y35/X35)*100,0)</f>
        <v>-40.237465293080263</v>
      </c>
      <c r="AA35" s="33">
        <f>SUM(AA24:AA34)</f>
        <v>472227137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-207073157</v>
      </c>
      <c r="D37" s="46">
        <f>+D21-D35</f>
        <v>0</v>
      </c>
      <c r="E37" s="47">
        <f t="shared" si="2"/>
        <v>56826534</v>
      </c>
      <c r="F37" s="48">
        <f t="shared" si="2"/>
        <v>56826534</v>
      </c>
      <c r="G37" s="48">
        <f t="shared" si="2"/>
        <v>30603074</v>
      </c>
      <c r="H37" s="48">
        <f t="shared" si="2"/>
        <v>19183785</v>
      </c>
      <c r="I37" s="48">
        <f t="shared" si="2"/>
        <v>-9433455</v>
      </c>
      <c r="J37" s="48">
        <f t="shared" si="2"/>
        <v>40353404</v>
      </c>
      <c r="K37" s="48">
        <f t="shared" si="2"/>
        <v>15059698</v>
      </c>
      <c r="L37" s="48">
        <f t="shared" si="2"/>
        <v>18191855</v>
      </c>
      <c r="M37" s="48">
        <f t="shared" si="2"/>
        <v>19525603</v>
      </c>
      <c r="N37" s="48">
        <f t="shared" si="2"/>
        <v>52777156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93130560</v>
      </c>
      <c r="X37" s="48">
        <f>IF(F21=F35,0,X21-X35)</f>
        <v>28413264</v>
      </c>
      <c r="Y37" s="48">
        <f t="shared" si="2"/>
        <v>64717296</v>
      </c>
      <c r="Z37" s="49">
        <f>+IF(X37&lt;&gt;0,+(Y37/X37)*100,0)</f>
        <v>227.7714239377778</v>
      </c>
      <c r="AA37" s="46">
        <f>+AA21-AA35</f>
        <v>56826534</v>
      </c>
    </row>
    <row r="38" spans="1:27" ht="23.1" customHeight="1" x14ac:dyDescent="0.25">
      <c r="A38" s="50" t="s">
        <v>62</v>
      </c>
      <c r="B38" s="29" t="s">
        <v>32</v>
      </c>
      <c r="C38" s="6">
        <v>40073996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8500002</v>
      </c>
      <c r="Y38" s="8">
        <v>-8500002</v>
      </c>
      <c r="Z38" s="2">
        <v>-100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-166999161</v>
      </c>
      <c r="D41" s="56">
        <f>SUM(D37:D40)</f>
        <v>0</v>
      </c>
      <c r="E41" s="57">
        <f t="shared" si="3"/>
        <v>73826534</v>
      </c>
      <c r="F41" s="58">
        <f t="shared" si="3"/>
        <v>73826534</v>
      </c>
      <c r="G41" s="58">
        <f t="shared" si="3"/>
        <v>30603074</v>
      </c>
      <c r="H41" s="58">
        <f t="shared" si="3"/>
        <v>19183785</v>
      </c>
      <c r="I41" s="58">
        <f t="shared" si="3"/>
        <v>-9433455</v>
      </c>
      <c r="J41" s="58">
        <f t="shared" si="3"/>
        <v>40353404</v>
      </c>
      <c r="K41" s="58">
        <f t="shared" si="3"/>
        <v>15059698</v>
      </c>
      <c r="L41" s="58">
        <f t="shared" si="3"/>
        <v>18191855</v>
      </c>
      <c r="M41" s="58">
        <f t="shared" si="3"/>
        <v>19525603</v>
      </c>
      <c r="N41" s="58">
        <f t="shared" si="3"/>
        <v>52777156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93130560</v>
      </c>
      <c r="X41" s="58">
        <f t="shared" si="3"/>
        <v>36913266</v>
      </c>
      <c r="Y41" s="58">
        <f t="shared" si="3"/>
        <v>56217294</v>
      </c>
      <c r="Z41" s="59">
        <f>+IF(X41&lt;&gt;0,+(Y41/X41)*100,0)</f>
        <v>152.29563810473991</v>
      </c>
      <c r="AA41" s="56">
        <f>SUM(AA37:AA40)</f>
        <v>73826534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-166999161</v>
      </c>
      <c r="D43" s="64">
        <f>+D41-D42</f>
        <v>0</v>
      </c>
      <c r="E43" s="65">
        <f t="shared" si="4"/>
        <v>73826534</v>
      </c>
      <c r="F43" s="66">
        <f t="shared" si="4"/>
        <v>73826534</v>
      </c>
      <c r="G43" s="66">
        <f t="shared" si="4"/>
        <v>30603074</v>
      </c>
      <c r="H43" s="66">
        <f t="shared" si="4"/>
        <v>19183785</v>
      </c>
      <c r="I43" s="66">
        <f t="shared" si="4"/>
        <v>-9433455</v>
      </c>
      <c r="J43" s="66">
        <f t="shared" si="4"/>
        <v>40353404</v>
      </c>
      <c r="K43" s="66">
        <f t="shared" si="4"/>
        <v>15059698</v>
      </c>
      <c r="L43" s="66">
        <f t="shared" si="4"/>
        <v>18191855</v>
      </c>
      <c r="M43" s="66">
        <f t="shared" si="4"/>
        <v>19525603</v>
      </c>
      <c r="N43" s="66">
        <f t="shared" si="4"/>
        <v>52777156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93130560</v>
      </c>
      <c r="X43" s="66">
        <f t="shared" si="4"/>
        <v>36913266</v>
      </c>
      <c r="Y43" s="66">
        <f t="shared" si="4"/>
        <v>56217294</v>
      </c>
      <c r="Z43" s="67">
        <f>+IF(X43&lt;&gt;0,+(Y43/X43)*100,0)</f>
        <v>152.29563810473991</v>
      </c>
      <c r="AA43" s="64">
        <f>+AA41-AA42</f>
        <v>73826534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-166999161</v>
      </c>
      <c r="D45" s="56">
        <f>SUM(D43:D44)</f>
        <v>0</v>
      </c>
      <c r="E45" s="57">
        <f t="shared" si="5"/>
        <v>73826534</v>
      </c>
      <c r="F45" s="58">
        <f t="shared" si="5"/>
        <v>73826534</v>
      </c>
      <c r="G45" s="58">
        <f t="shared" si="5"/>
        <v>30603074</v>
      </c>
      <c r="H45" s="58">
        <f t="shared" si="5"/>
        <v>19183785</v>
      </c>
      <c r="I45" s="58">
        <f t="shared" si="5"/>
        <v>-9433455</v>
      </c>
      <c r="J45" s="58">
        <f t="shared" si="5"/>
        <v>40353404</v>
      </c>
      <c r="K45" s="58">
        <f t="shared" si="5"/>
        <v>15059698</v>
      </c>
      <c r="L45" s="58">
        <f t="shared" si="5"/>
        <v>18191855</v>
      </c>
      <c r="M45" s="58">
        <f t="shared" si="5"/>
        <v>19525603</v>
      </c>
      <c r="N45" s="58">
        <f t="shared" si="5"/>
        <v>52777156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93130560</v>
      </c>
      <c r="X45" s="58">
        <f t="shared" si="5"/>
        <v>36913266</v>
      </c>
      <c r="Y45" s="58">
        <f t="shared" si="5"/>
        <v>56217294</v>
      </c>
      <c r="Z45" s="59">
        <f>+IF(X45&lt;&gt;0,+(Y45/X45)*100,0)</f>
        <v>152.29563810473991</v>
      </c>
      <c r="AA45" s="56">
        <f>SUM(AA43:AA44)</f>
        <v>73826534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-166999161</v>
      </c>
      <c r="D47" s="71">
        <f>SUM(D45:D46)</f>
        <v>0</v>
      </c>
      <c r="E47" s="72">
        <f t="shared" si="6"/>
        <v>73826534</v>
      </c>
      <c r="F47" s="73">
        <f t="shared" si="6"/>
        <v>73826534</v>
      </c>
      <c r="G47" s="73">
        <f t="shared" si="6"/>
        <v>30603074</v>
      </c>
      <c r="H47" s="74">
        <f t="shared" si="6"/>
        <v>19183785</v>
      </c>
      <c r="I47" s="74">
        <f t="shared" si="6"/>
        <v>-9433455</v>
      </c>
      <c r="J47" s="74">
        <f t="shared" si="6"/>
        <v>40353404</v>
      </c>
      <c r="K47" s="74">
        <f t="shared" si="6"/>
        <v>15059698</v>
      </c>
      <c r="L47" s="74">
        <f t="shared" si="6"/>
        <v>18191855</v>
      </c>
      <c r="M47" s="73">
        <f t="shared" si="6"/>
        <v>19525603</v>
      </c>
      <c r="N47" s="73">
        <f t="shared" si="6"/>
        <v>52777156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93130560</v>
      </c>
      <c r="X47" s="74">
        <f t="shared" si="6"/>
        <v>36913266</v>
      </c>
      <c r="Y47" s="74">
        <f t="shared" si="6"/>
        <v>56217294</v>
      </c>
      <c r="Z47" s="75">
        <f>+IF(X47&lt;&gt;0,+(Y47/X47)*100,0)</f>
        <v>152.29563810473991</v>
      </c>
      <c r="AA47" s="76">
        <f>SUM(AA45:AA46)</f>
        <v>73826534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104967490</v>
      </c>
      <c r="D7" s="6"/>
      <c r="E7" s="7">
        <v>122499709</v>
      </c>
      <c r="F7" s="8">
        <v>122499709</v>
      </c>
      <c r="G7" s="8">
        <v>10369655</v>
      </c>
      <c r="H7" s="8">
        <v>8763319</v>
      </c>
      <c r="I7" s="8">
        <v>9109548</v>
      </c>
      <c r="J7" s="8">
        <v>28242522</v>
      </c>
      <c r="K7" s="8">
        <v>8353844</v>
      </c>
      <c r="L7" s="8">
        <v>8544389</v>
      </c>
      <c r="M7" s="8">
        <v>10227446</v>
      </c>
      <c r="N7" s="8">
        <v>27125679</v>
      </c>
      <c r="O7" s="8"/>
      <c r="P7" s="8"/>
      <c r="Q7" s="8"/>
      <c r="R7" s="8"/>
      <c r="S7" s="8"/>
      <c r="T7" s="8"/>
      <c r="U7" s="8"/>
      <c r="V7" s="8"/>
      <c r="W7" s="8">
        <v>55368201</v>
      </c>
      <c r="X7" s="8">
        <v>61249908</v>
      </c>
      <c r="Y7" s="8">
        <v>-5881707</v>
      </c>
      <c r="Z7" s="2">
        <v>-9.602801362575109</v>
      </c>
      <c r="AA7" s="6">
        <v>122499709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869506</v>
      </c>
      <c r="D13" s="6"/>
      <c r="E13" s="7">
        <v>947341</v>
      </c>
      <c r="F13" s="8">
        <v>947341</v>
      </c>
      <c r="G13" s="8">
        <v>79254</v>
      </c>
      <c r="H13" s="8">
        <v>81865</v>
      </c>
      <c r="I13" s="8">
        <v>89971</v>
      </c>
      <c r="J13" s="8">
        <v>251090</v>
      </c>
      <c r="K13" s="8">
        <v>91089</v>
      </c>
      <c r="L13" s="8">
        <v>86353</v>
      </c>
      <c r="M13" s="8">
        <v>94437</v>
      </c>
      <c r="N13" s="8">
        <v>271879</v>
      </c>
      <c r="O13" s="8"/>
      <c r="P13" s="8"/>
      <c r="Q13" s="8"/>
      <c r="R13" s="8"/>
      <c r="S13" s="8"/>
      <c r="T13" s="8"/>
      <c r="U13" s="8"/>
      <c r="V13" s="8"/>
      <c r="W13" s="8">
        <v>522969</v>
      </c>
      <c r="X13" s="8">
        <v>473670</v>
      </c>
      <c r="Y13" s="8">
        <v>49299</v>
      </c>
      <c r="Z13" s="2">
        <v>10.407878903033756</v>
      </c>
      <c r="AA13" s="6">
        <v>947341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9408</v>
      </c>
      <c r="F15" s="8">
        <v>9408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24498</v>
      </c>
      <c r="X15" s="8">
        <v>4704</v>
      </c>
      <c r="Y15" s="8">
        <v>19794</v>
      </c>
      <c r="Z15" s="2">
        <v>420.7908163265306</v>
      </c>
      <c r="AA15" s="6">
        <v>9408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43495761</v>
      </c>
      <c r="D18" s="6"/>
      <c r="E18" s="7">
        <v>32964164</v>
      </c>
      <c r="F18" s="8">
        <v>32964164</v>
      </c>
      <c r="G18" s="8">
        <v>14324635</v>
      </c>
      <c r="H18" s="8"/>
      <c r="I18" s="8"/>
      <c r="J18" s="8">
        <v>14324635</v>
      </c>
      <c r="K18" s="8"/>
      <c r="L18" s="8"/>
      <c r="M18" s="8">
        <v>11459737</v>
      </c>
      <c r="N18" s="8">
        <v>11459737</v>
      </c>
      <c r="O18" s="8"/>
      <c r="P18" s="8"/>
      <c r="Q18" s="8"/>
      <c r="R18" s="8"/>
      <c r="S18" s="8"/>
      <c r="T18" s="8"/>
      <c r="U18" s="8"/>
      <c r="V18" s="8"/>
      <c r="W18" s="8">
        <v>25784372</v>
      </c>
      <c r="X18" s="8">
        <v>16482084</v>
      </c>
      <c r="Y18" s="8">
        <v>9302288</v>
      </c>
      <c r="Z18" s="2">
        <v>56.438785289530138</v>
      </c>
      <c r="AA18" s="6">
        <v>32964164</v>
      </c>
    </row>
    <row r="19" spans="1:27" ht="13.5" x14ac:dyDescent="0.25">
      <c r="A19" s="23" t="s">
        <v>46</v>
      </c>
      <c r="B19" s="29" t="s">
        <v>32</v>
      </c>
      <c r="C19" s="6">
        <v>483231</v>
      </c>
      <c r="D19" s="6"/>
      <c r="E19" s="7">
        <v>655424</v>
      </c>
      <c r="F19" s="26">
        <v>655424</v>
      </c>
      <c r="G19" s="26">
        <v>22604</v>
      </c>
      <c r="H19" s="26">
        <v>40533</v>
      </c>
      <c r="I19" s="26">
        <v>94259</v>
      </c>
      <c r="J19" s="26">
        <v>157396</v>
      </c>
      <c r="K19" s="26">
        <v>71371</v>
      </c>
      <c r="L19" s="26"/>
      <c r="M19" s="26">
        <v>20659</v>
      </c>
      <c r="N19" s="26">
        <v>92030</v>
      </c>
      <c r="O19" s="26"/>
      <c r="P19" s="26"/>
      <c r="Q19" s="26"/>
      <c r="R19" s="26"/>
      <c r="S19" s="26"/>
      <c r="T19" s="26"/>
      <c r="U19" s="26"/>
      <c r="V19" s="26"/>
      <c r="W19" s="26">
        <v>249426</v>
      </c>
      <c r="X19" s="26">
        <v>327714</v>
      </c>
      <c r="Y19" s="26">
        <v>-78288</v>
      </c>
      <c r="Z19" s="27">
        <v>-23.889122832713891</v>
      </c>
      <c r="AA19" s="28">
        <v>655424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2430756</v>
      </c>
      <c r="Y20" s="8">
        <v>-2430756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149824368</v>
      </c>
      <c r="D21" s="33">
        <f t="shared" si="0"/>
        <v>0</v>
      </c>
      <c r="E21" s="34">
        <f t="shared" si="0"/>
        <v>161937559</v>
      </c>
      <c r="F21" s="35">
        <f t="shared" si="0"/>
        <v>161937559</v>
      </c>
      <c r="G21" s="35">
        <f t="shared" si="0"/>
        <v>24820646</v>
      </c>
      <c r="H21" s="35">
        <f t="shared" si="0"/>
        <v>8885717</v>
      </c>
      <c r="I21" s="35">
        <f t="shared" si="0"/>
        <v>9293778</v>
      </c>
      <c r="J21" s="35">
        <f t="shared" si="0"/>
        <v>43000141</v>
      </c>
      <c r="K21" s="35">
        <f t="shared" si="0"/>
        <v>8516304</v>
      </c>
      <c r="L21" s="35">
        <f t="shared" si="0"/>
        <v>8630742</v>
      </c>
      <c r="M21" s="35">
        <f t="shared" si="0"/>
        <v>21802279</v>
      </c>
      <c r="N21" s="35">
        <f t="shared" si="0"/>
        <v>38949325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81949466</v>
      </c>
      <c r="X21" s="35">
        <f t="shared" si="0"/>
        <v>80968836</v>
      </c>
      <c r="Y21" s="35">
        <f t="shared" si="0"/>
        <v>980630</v>
      </c>
      <c r="Z21" s="36">
        <f>+IF(X21&lt;&gt;0,+(Y21/X21)*100,0)</f>
        <v>1.2111202883045027</v>
      </c>
      <c r="AA21" s="33">
        <f>SUM(AA5:AA20)</f>
        <v>161937559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39766084</v>
      </c>
      <c r="D24" s="6"/>
      <c r="E24" s="7">
        <v>44666512</v>
      </c>
      <c r="F24" s="8">
        <v>44666512</v>
      </c>
      <c r="G24" s="8">
        <v>3342217</v>
      </c>
      <c r="H24" s="8">
        <v>3288775</v>
      </c>
      <c r="I24" s="8">
        <v>3369056</v>
      </c>
      <c r="J24" s="8">
        <v>10000048</v>
      </c>
      <c r="K24" s="8">
        <v>2868485</v>
      </c>
      <c r="L24" s="8">
        <v>3714283</v>
      </c>
      <c r="M24" s="8">
        <v>3727452</v>
      </c>
      <c r="N24" s="8">
        <v>10310220</v>
      </c>
      <c r="O24" s="8"/>
      <c r="P24" s="8"/>
      <c r="Q24" s="8"/>
      <c r="R24" s="8"/>
      <c r="S24" s="8"/>
      <c r="T24" s="8"/>
      <c r="U24" s="8"/>
      <c r="V24" s="8"/>
      <c r="W24" s="8">
        <v>20310268</v>
      </c>
      <c r="X24" s="8">
        <v>22333326</v>
      </c>
      <c r="Y24" s="8">
        <v>-2023058</v>
      </c>
      <c r="Z24" s="2">
        <v>-9.0584716311399394</v>
      </c>
      <c r="AA24" s="6">
        <v>44666512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1080569</v>
      </c>
      <c r="D26" s="6"/>
      <c r="E26" s="7">
        <v>1996698</v>
      </c>
      <c r="F26" s="8">
        <v>1996698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998346</v>
      </c>
      <c r="Y26" s="8">
        <v>-998346</v>
      </c>
      <c r="Z26" s="2">
        <v>-100</v>
      </c>
      <c r="AA26" s="6">
        <v>1996698</v>
      </c>
    </row>
    <row r="27" spans="1:27" ht="13.5" x14ac:dyDescent="0.25">
      <c r="A27" s="25" t="s">
        <v>53</v>
      </c>
      <c r="B27" s="24" t="s">
        <v>32</v>
      </c>
      <c r="C27" s="6">
        <v>23946163</v>
      </c>
      <c r="D27" s="6"/>
      <c r="E27" s="7">
        <v>20282730</v>
      </c>
      <c r="F27" s="8">
        <v>20282730</v>
      </c>
      <c r="G27" s="8">
        <v>3324664</v>
      </c>
      <c r="H27" s="8">
        <v>55790</v>
      </c>
      <c r="I27" s="8">
        <v>1690229</v>
      </c>
      <c r="J27" s="8">
        <v>5070683</v>
      </c>
      <c r="K27" s="8">
        <v>1690229</v>
      </c>
      <c r="L27" s="8">
        <v>1690229</v>
      </c>
      <c r="M27" s="8">
        <v>1690229</v>
      </c>
      <c r="N27" s="8">
        <v>5070687</v>
      </c>
      <c r="O27" s="8"/>
      <c r="P27" s="8"/>
      <c r="Q27" s="8"/>
      <c r="R27" s="8"/>
      <c r="S27" s="8"/>
      <c r="T27" s="8"/>
      <c r="U27" s="8"/>
      <c r="V27" s="8"/>
      <c r="W27" s="8">
        <v>10141370</v>
      </c>
      <c r="X27" s="8">
        <v>10141380</v>
      </c>
      <c r="Y27" s="8">
        <v>-10</v>
      </c>
      <c r="Z27" s="2"/>
      <c r="AA27" s="6">
        <v>20282730</v>
      </c>
    </row>
    <row r="28" spans="1:27" ht="13.5" x14ac:dyDescent="0.25">
      <c r="A28" s="25" t="s">
        <v>54</v>
      </c>
      <c r="B28" s="24" t="s">
        <v>32</v>
      </c>
      <c r="C28" s="6">
        <v>4982853</v>
      </c>
      <c r="D28" s="6"/>
      <c r="E28" s="7">
        <v>22393274</v>
      </c>
      <c r="F28" s="8">
        <v>22393274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11196636</v>
      </c>
      <c r="Y28" s="8">
        <v>-11196636</v>
      </c>
      <c r="Z28" s="2">
        <v>-100</v>
      </c>
      <c r="AA28" s="6">
        <v>22393274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10081253</v>
      </c>
      <c r="D30" s="6"/>
      <c r="E30" s="7">
        <v>12878982</v>
      </c>
      <c r="F30" s="8">
        <v>12878982</v>
      </c>
      <c r="G30" s="8">
        <v>295861</v>
      </c>
      <c r="H30" s="8">
        <v>821032</v>
      </c>
      <c r="I30" s="8">
        <v>651696</v>
      </c>
      <c r="J30" s="8">
        <v>1768589</v>
      </c>
      <c r="K30" s="8">
        <v>299317</v>
      </c>
      <c r="L30" s="8">
        <v>1436279</v>
      </c>
      <c r="M30" s="8">
        <v>1138601</v>
      </c>
      <c r="N30" s="8">
        <v>2874197</v>
      </c>
      <c r="O30" s="8"/>
      <c r="P30" s="8"/>
      <c r="Q30" s="8"/>
      <c r="R30" s="8"/>
      <c r="S30" s="8"/>
      <c r="T30" s="8"/>
      <c r="U30" s="8"/>
      <c r="V30" s="8"/>
      <c r="W30" s="8">
        <v>4642786</v>
      </c>
      <c r="X30" s="8">
        <v>6439512</v>
      </c>
      <c r="Y30" s="8">
        <v>-1796726</v>
      </c>
      <c r="Z30" s="2">
        <v>-27.901586331386603</v>
      </c>
      <c r="AA30" s="6">
        <v>12878982</v>
      </c>
    </row>
    <row r="31" spans="1:27" ht="13.5" x14ac:dyDescent="0.25">
      <c r="A31" s="25" t="s">
        <v>57</v>
      </c>
      <c r="B31" s="24" t="s">
        <v>32</v>
      </c>
      <c r="C31" s="6">
        <v>17362619</v>
      </c>
      <c r="D31" s="6"/>
      <c r="E31" s="7">
        <v>26747298</v>
      </c>
      <c r="F31" s="8">
        <v>26747298</v>
      </c>
      <c r="G31" s="8">
        <v>2221180</v>
      </c>
      <c r="H31" s="8">
        <v>1126847</v>
      </c>
      <c r="I31" s="8">
        <v>2017656</v>
      </c>
      <c r="J31" s="8">
        <v>5365683</v>
      </c>
      <c r="K31" s="8">
        <v>2957795</v>
      </c>
      <c r="L31" s="8">
        <v>2282062</v>
      </c>
      <c r="M31" s="8">
        <v>4995259</v>
      </c>
      <c r="N31" s="8">
        <v>10235116</v>
      </c>
      <c r="O31" s="8"/>
      <c r="P31" s="8"/>
      <c r="Q31" s="8"/>
      <c r="R31" s="8"/>
      <c r="S31" s="8"/>
      <c r="T31" s="8"/>
      <c r="U31" s="8"/>
      <c r="V31" s="8"/>
      <c r="W31" s="8">
        <v>15600799</v>
      </c>
      <c r="X31" s="8">
        <v>13373664</v>
      </c>
      <c r="Y31" s="8">
        <v>2227135</v>
      </c>
      <c r="Z31" s="2">
        <v>16.653140081880327</v>
      </c>
      <c r="AA31" s="6">
        <v>26747298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2170837</v>
      </c>
      <c r="D33" s="6"/>
      <c r="E33" s="7">
        <v>2859350</v>
      </c>
      <c r="F33" s="8">
        <v>2859350</v>
      </c>
      <c r="G33" s="8">
        <v>139086</v>
      </c>
      <c r="H33" s="8">
        <v>69598</v>
      </c>
      <c r="I33" s="8">
        <v>92860</v>
      </c>
      <c r="J33" s="8">
        <v>301544</v>
      </c>
      <c r="K33" s="8">
        <v>121814</v>
      </c>
      <c r="L33" s="8">
        <v>156488</v>
      </c>
      <c r="M33" s="8">
        <v>69110</v>
      </c>
      <c r="N33" s="8">
        <v>347412</v>
      </c>
      <c r="O33" s="8"/>
      <c r="P33" s="8"/>
      <c r="Q33" s="8"/>
      <c r="R33" s="8"/>
      <c r="S33" s="8"/>
      <c r="T33" s="8"/>
      <c r="U33" s="8"/>
      <c r="V33" s="8"/>
      <c r="W33" s="8">
        <v>648956</v>
      </c>
      <c r="X33" s="8">
        <v>1429704</v>
      </c>
      <c r="Y33" s="8">
        <v>-780748</v>
      </c>
      <c r="Z33" s="2">
        <v>-54.609065932528686</v>
      </c>
      <c r="AA33" s="6">
        <v>2859350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2365224</v>
      </c>
      <c r="Y34" s="8">
        <v>-2365224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99390378</v>
      </c>
      <c r="D35" s="33">
        <f>SUM(D24:D34)</f>
        <v>0</v>
      </c>
      <c r="E35" s="34">
        <f t="shared" si="1"/>
        <v>136555289</v>
      </c>
      <c r="F35" s="35">
        <f t="shared" si="1"/>
        <v>136555289</v>
      </c>
      <c r="G35" s="35">
        <f t="shared" si="1"/>
        <v>9323008</v>
      </c>
      <c r="H35" s="35">
        <f t="shared" si="1"/>
        <v>5362042</v>
      </c>
      <c r="I35" s="35">
        <f t="shared" si="1"/>
        <v>7821497</v>
      </c>
      <c r="J35" s="35">
        <f t="shared" si="1"/>
        <v>22506547</v>
      </c>
      <c r="K35" s="35">
        <f t="shared" si="1"/>
        <v>7937640</v>
      </c>
      <c r="L35" s="35">
        <f t="shared" si="1"/>
        <v>9279341</v>
      </c>
      <c r="M35" s="35">
        <f t="shared" si="1"/>
        <v>11620651</v>
      </c>
      <c r="N35" s="35">
        <f t="shared" si="1"/>
        <v>28837632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51344179</v>
      </c>
      <c r="X35" s="35">
        <f t="shared" si="1"/>
        <v>68277792</v>
      </c>
      <c r="Y35" s="35">
        <f t="shared" si="1"/>
        <v>-16933613</v>
      </c>
      <c r="Z35" s="36">
        <f>+IF(X35&lt;&gt;0,+(Y35/X35)*100,0)</f>
        <v>-24.801055370976261</v>
      </c>
      <c r="AA35" s="33">
        <f>SUM(AA24:AA34)</f>
        <v>136555289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50433990</v>
      </c>
      <c r="D37" s="46">
        <f>+D21-D35</f>
        <v>0</v>
      </c>
      <c r="E37" s="47">
        <f t="shared" si="2"/>
        <v>25382270</v>
      </c>
      <c r="F37" s="48">
        <f t="shared" si="2"/>
        <v>25382270</v>
      </c>
      <c r="G37" s="48">
        <f t="shared" si="2"/>
        <v>15497638</v>
      </c>
      <c r="H37" s="48">
        <f t="shared" si="2"/>
        <v>3523675</v>
      </c>
      <c r="I37" s="48">
        <f t="shared" si="2"/>
        <v>1472281</v>
      </c>
      <c r="J37" s="48">
        <f t="shared" si="2"/>
        <v>20493594</v>
      </c>
      <c r="K37" s="48">
        <f t="shared" si="2"/>
        <v>578664</v>
      </c>
      <c r="L37" s="48">
        <f t="shared" si="2"/>
        <v>-648599</v>
      </c>
      <c r="M37" s="48">
        <f t="shared" si="2"/>
        <v>10181628</v>
      </c>
      <c r="N37" s="48">
        <f t="shared" si="2"/>
        <v>10111693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30605287</v>
      </c>
      <c r="X37" s="48">
        <f>IF(F21=F35,0,X21-X35)</f>
        <v>12691044</v>
      </c>
      <c r="Y37" s="48">
        <f t="shared" si="2"/>
        <v>17914243</v>
      </c>
      <c r="Z37" s="49">
        <f>+IF(X37&lt;&gt;0,+(Y37/X37)*100,0)</f>
        <v>141.15657466793118</v>
      </c>
      <c r="AA37" s="46">
        <f>+AA21-AA35</f>
        <v>25382270</v>
      </c>
    </row>
    <row r="38" spans="1:27" ht="23.1" customHeight="1" x14ac:dyDescent="0.25">
      <c r="A38" s="50" t="s">
        <v>62</v>
      </c>
      <c r="B38" s="29" t="s">
        <v>32</v>
      </c>
      <c r="C38" s="6">
        <v>60839000</v>
      </c>
      <c r="D38" s="6"/>
      <c r="E38" s="7">
        <v>92437323</v>
      </c>
      <c r="F38" s="8">
        <v>92437323</v>
      </c>
      <c r="G38" s="8"/>
      <c r="H38" s="8">
        <v>3835153</v>
      </c>
      <c r="I38" s="8"/>
      <c r="J38" s="8">
        <v>3835153</v>
      </c>
      <c r="K38" s="8">
        <v>14078887</v>
      </c>
      <c r="L38" s="8">
        <v>5815687</v>
      </c>
      <c r="M38" s="8">
        <v>12275523</v>
      </c>
      <c r="N38" s="8">
        <v>32170097</v>
      </c>
      <c r="O38" s="8"/>
      <c r="P38" s="8"/>
      <c r="Q38" s="8"/>
      <c r="R38" s="8"/>
      <c r="S38" s="8"/>
      <c r="T38" s="8"/>
      <c r="U38" s="8"/>
      <c r="V38" s="8"/>
      <c r="W38" s="8">
        <v>36005250</v>
      </c>
      <c r="X38" s="8">
        <v>46218660</v>
      </c>
      <c r="Y38" s="8">
        <v>-10213410</v>
      </c>
      <c r="Z38" s="2">
        <v>-22.09802274665687</v>
      </c>
      <c r="AA38" s="6">
        <v>92437323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>
        <v>284186</v>
      </c>
      <c r="L39" s="26">
        <v>900836</v>
      </c>
      <c r="M39" s="26">
        <v>3950</v>
      </c>
      <c r="N39" s="26">
        <v>1188972</v>
      </c>
      <c r="O39" s="26"/>
      <c r="P39" s="26"/>
      <c r="Q39" s="26"/>
      <c r="R39" s="26"/>
      <c r="S39" s="26"/>
      <c r="T39" s="26"/>
      <c r="U39" s="26"/>
      <c r="V39" s="26"/>
      <c r="W39" s="26">
        <v>1476903</v>
      </c>
      <c r="X39" s="26">
        <v>672510</v>
      </c>
      <c r="Y39" s="26">
        <v>804393</v>
      </c>
      <c r="Z39" s="27">
        <v>119.61056341169649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111693908</v>
      </c>
      <c r="D41" s="56">
        <f>SUM(D37:D40)</f>
        <v>0</v>
      </c>
      <c r="E41" s="57">
        <f t="shared" si="3"/>
        <v>119164620</v>
      </c>
      <c r="F41" s="58">
        <f t="shared" si="3"/>
        <v>119164620</v>
      </c>
      <c r="G41" s="58">
        <f t="shared" si="3"/>
        <v>15568031</v>
      </c>
      <c r="H41" s="58">
        <f t="shared" si="3"/>
        <v>7362995</v>
      </c>
      <c r="I41" s="58">
        <f t="shared" si="3"/>
        <v>1685652</v>
      </c>
      <c r="J41" s="58">
        <f t="shared" si="3"/>
        <v>24616678</v>
      </c>
      <c r="K41" s="58">
        <f t="shared" si="3"/>
        <v>14941737</v>
      </c>
      <c r="L41" s="58">
        <f t="shared" si="3"/>
        <v>6067924</v>
      </c>
      <c r="M41" s="58">
        <f t="shared" si="3"/>
        <v>22461101</v>
      </c>
      <c r="N41" s="58">
        <f t="shared" si="3"/>
        <v>43470762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68087440</v>
      </c>
      <c r="X41" s="58">
        <f t="shared" si="3"/>
        <v>59582214</v>
      </c>
      <c r="Y41" s="58">
        <f t="shared" si="3"/>
        <v>8505226</v>
      </c>
      <c r="Z41" s="59">
        <f>+IF(X41&lt;&gt;0,+(Y41/X41)*100,0)</f>
        <v>14.274773340916806</v>
      </c>
      <c r="AA41" s="56">
        <f>SUM(AA37:AA40)</f>
        <v>119164620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111693908</v>
      </c>
      <c r="D43" s="64">
        <f>+D41-D42</f>
        <v>0</v>
      </c>
      <c r="E43" s="65">
        <f t="shared" si="4"/>
        <v>119164620</v>
      </c>
      <c r="F43" s="66">
        <f t="shared" si="4"/>
        <v>119164620</v>
      </c>
      <c r="G43" s="66">
        <f t="shared" si="4"/>
        <v>15568031</v>
      </c>
      <c r="H43" s="66">
        <f t="shared" si="4"/>
        <v>7362995</v>
      </c>
      <c r="I43" s="66">
        <f t="shared" si="4"/>
        <v>1685652</v>
      </c>
      <c r="J43" s="66">
        <f t="shared" si="4"/>
        <v>24616678</v>
      </c>
      <c r="K43" s="66">
        <f t="shared" si="4"/>
        <v>14941737</v>
      </c>
      <c r="L43" s="66">
        <f t="shared" si="4"/>
        <v>6067924</v>
      </c>
      <c r="M43" s="66">
        <f t="shared" si="4"/>
        <v>22461101</v>
      </c>
      <c r="N43" s="66">
        <f t="shared" si="4"/>
        <v>43470762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68087440</v>
      </c>
      <c r="X43" s="66">
        <f t="shared" si="4"/>
        <v>59582214</v>
      </c>
      <c r="Y43" s="66">
        <f t="shared" si="4"/>
        <v>8505226</v>
      </c>
      <c r="Z43" s="67">
        <f>+IF(X43&lt;&gt;0,+(Y43/X43)*100,0)</f>
        <v>14.274773340916806</v>
      </c>
      <c r="AA43" s="64">
        <f>+AA41-AA42</f>
        <v>119164620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111693908</v>
      </c>
      <c r="D45" s="56">
        <f>SUM(D43:D44)</f>
        <v>0</v>
      </c>
      <c r="E45" s="57">
        <f t="shared" si="5"/>
        <v>119164620</v>
      </c>
      <c r="F45" s="58">
        <f t="shared" si="5"/>
        <v>119164620</v>
      </c>
      <c r="G45" s="58">
        <f t="shared" si="5"/>
        <v>15568031</v>
      </c>
      <c r="H45" s="58">
        <f t="shared" si="5"/>
        <v>7362995</v>
      </c>
      <c r="I45" s="58">
        <f t="shared" si="5"/>
        <v>1685652</v>
      </c>
      <c r="J45" s="58">
        <f t="shared" si="5"/>
        <v>24616678</v>
      </c>
      <c r="K45" s="58">
        <f t="shared" si="5"/>
        <v>14941737</v>
      </c>
      <c r="L45" s="58">
        <f t="shared" si="5"/>
        <v>6067924</v>
      </c>
      <c r="M45" s="58">
        <f t="shared" si="5"/>
        <v>22461101</v>
      </c>
      <c r="N45" s="58">
        <f t="shared" si="5"/>
        <v>43470762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68087440</v>
      </c>
      <c r="X45" s="58">
        <f t="shared" si="5"/>
        <v>59582214</v>
      </c>
      <c r="Y45" s="58">
        <f t="shared" si="5"/>
        <v>8505226</v>
      </c>
      <c r="Z45" s="59">
        <f>+IF(X45&lt;&gt;0,+(Y45/X45)*100,0)</f>
        <v>14.274773340916806</v>
      </c>
      <c r="AA45" s="56">
        <f>SUM(AA43:AA44)</f>
        <v>119164620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111693908</v>
      </c>
      <c r="D47" s="71">
        <f>SUM(D45:D46)</f>
        <v>0</v>
      </c>
      <c r="E47" s="72">
        <f t="shared" si="6"/>
        <v>119164620</v>
      </c>
      <c r="F47" s="73">
        <f t="shared" si="6"/>
        <v>119164620</v>
      </c>
      <c r="G47" s="73">
        <f t="shared" si="6"/>
        <v>15568031</v>
      </c>
      <c r="H47" s="74">
        <f t="shared" si="6"/>
        <v>7362995</v>
      </c>
      <c r="I47" s="74">
        <f t="shared" si="6"/>
        <v>1685652</v>
      </c>
      <c r="J47" s="74">
        <f t="shared" si="6"/>
        <v>24616678</v>
      </c>
      <c r="K47" s="74">
        <f t="shared" si="6"/>
        <v>14941737</v>
      </c>
      <c r="L47" s="74">
        <f t="shared" si="6"/>
        <v>6067924</v>
      </c>
      <c r="M47" s="73">
        <f t="shared" si="6"/>
        <v>22461101</v>
      </c>
      <c r="N47" s="73">
        <f t="shared" si="6"/>
        <v>43470762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68087440</v>
      </c>
      <c r="X47" s="74">
        <f t="shared" si="6"/>
        <v>59582214</v>
      </c>
      <c r="Y47" s="74">
        <f t="shared" si="6"/>
        <v>8505226</v>
      </c>
      <c r="Z47" s="75">
        <f>+IF(X47&lt;&gt;0,+(Y47/X47)*100,0)</f>
        <v>14.274773340916806</v>
      </c>
      <c r="AA47" s="76">
        <f>SUM(AA45:AA46)</f>
        <v>119164620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19134901</v>
      </c>
      <c r="D7" s="6"/>
      <c r="E7" s="7">
        <v>20218764</v>
      </c>
      <c r="F7" s="8">
        <v>20218764</v>
      </c>
      <c r="G7" s="8">
        <v>1384572</v>
      </c>
      <c r="H7" s="8">
        <v>1478711</v>
      </c>
      <c r="I7" s="8">
        <v>1391033</v>
      </c>
      <c r="J7" s="8">
        <v>4254316</v>
      </c>
      <c r="K7" s="8">
        <v>1472177</v>
      </c>
      <c r="L7" s="8">
        <v>1443703</v>
      </c>
      <c r="M7" s="8">
        <v>1336896</v>
      </c>
      <c r="N7" s="8">
        <v>4252776</v>
      </c>
      <c r="O7" s="8"/>
      <c r="P7" s="8"/>
      <c r="Q7" s="8"/>
      <c r="R7" s="8"/>
      <c r="S7" s="8"/>
      <c r="T7" s="8"/>
      <c r="U7" s="8"/>
      <c r="V7" s="8"/>
      <c r="W7" s="8">
        <v>8507092</v>
      </c>
      <c r="X7" s="8">
        <v>10109382</v>
      </c>
      <c r="Y7" s="8">
        <v>-1602290</v>
      </c>
      <c r="Z7" s="2">
        <v>-15.849534620414977</v>
      </c>
      <c r="AA7" s="6">
        <v>20218764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19134901</v>
      </c>
      <c r="D21" s="33">
        <f t="shared" si="0"/>
        <v>0</v>
      </c>
      <c r="E21" s="34">
        <f t="shared" si="0"/>
        <v>20218764</v>
      </c>
      <c r="F21" s="35">
        <f t="shared" si="0"/>
        <v>20218764</v>
      </c>
      <c r="G21" s="35">
        <f t="shared" si="0"/>
        <v>1384572</v>
      </c>
      <c r="H21" s="35">
        <f t="shared" si="0"/>
        <v>1478711</v>
      </c>
      <c r="I21" s="35">
        <f t="shared" si="0"/>
        <v>1391033</v>
      </c>
      <c r="J21" s="35">
        <f t="shared" si="0"/>
        <v>4254316</v>
      </c>
      <c r="K21" s="35">
        <f t="shared" si="0"/>
        <v>1472177</v>
      </c>
      <c r="L21" s="35">
        <f t="shared" si="0"/>
        <v>1443703</v>
      </c>
      <c r="M21" s="35">
        <f t="shared" si="0"/>
        <v>1336896</v>
      </c>
      <c r="N21" s="35">
        <f t="shared" si="0"/>
        <v>4252776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8507092</v>
      </c>
      <c r="X21" s="35">
        <f t="shared" si="0"/>
        <v>10109382</v>
      </c>
      <c r="Y21" s="35">
        <f t="shared" si="0"/>
        <v>-1602290</v>
      </c>
      <c r="Z21" s="36">
        <f>+IF(X21&lt;&gt;0,+(Y21/X21)*100,0)</f>
        <v>-15.849534620414977</v>
      </c>
      <c r="AA21" s="33">
        <f>SUM(AA5:AA20)</f>
        <v>20218764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5452566</v>
      </c>
      <c r="D24" s="6"/>
      <c r="E24" s="7">
        <v>5836764</v>
      </c>
      <c r="F24" s="8">
        <v>5836764</v>
      </c>
      <c r="G24" s="8">
        <v>368426</v>
      </c>
      <c r="H24" s="8">
        <v>816952</v>
      </c>
      <c r="I24" s="8">
        <v>855859</v>
      </c>
      <c r="J24" s="8">
        <v>2041237</v>
      </c>
      <c r="K24" s="8">
        <v>475984</v>
      </c>
      <c r="L24" s="8">
        <v>69260</v>
      </c>
      <c r="M24" s="8">
        <v>854526</v>
      </c>
      <c r="N24" s="8">
        <v>1399770</v>
      </c>
      <c r="O24" s="8"/>
      <c r="P24" s="8"/>
      <c r="Q24" s="8"/>
      <c r="R24" s="8"/>
      <c r="S24" s="8"/>
      <c r="T24" s="8"/>
      <c r="U24" s="8"/>
      <c r="V24" s="8"/>
      <c r="W24" s="8">
        <v>3441007</v>
      </c>
      <c r="X24" s="8">
        <v>2918382</v>
      </c>
      <c r="Y24" s="8">
        <v>522625</v>
      </c>
      <c r="Z24" s="2">
        <v>17.908039454738962</v>
      </c>
      <c r="AA24" s="6">
        <v>5836764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12669912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6039414</v>
      </c>
      <c r="D30" s="6"/>
      <c r="E30" s="7">
        <v>6286260</v>
      </c>
      <c r="F30" s="8">
        <v>6286260</v>
      </c>
      <c r="G30" s="8"/>
      <c r="H30" s="8">
        <v>631204</v>
      </c>
      <c r="I30" s="8">
        <v>649396</v>
      </c>
      <c r="J30" s="8">
        <v>1280600</v>
      </c>
      <c r="K30" s="8">
        <v>101249</v>
      </c>
      <c r="L30" s="8">
        <v>28356</v>
      </c>
      <c r="M30" s="8">
        <v>105483</v>
      </c>
      <c r="N30" s="8">
        <v>235088</v>
      </c>
      <c r="O30" s="8"/>
      <c r="P30" s="8"/>
      <c r="Q30" s="8"/>
      <c r="R30" s="8"/>
      <c r="S30" s="8"/>
      <c r="T30" s="8"/>
      <c r="U30" s="8"/>
      <c r="V30" s="8"/>
      <c r="W30" s="8">
        <v>1515688</v>
      </c>
      <c r="X30" s="8">
        <v>3143130</v>
      </c>
      <c r="Y30" s="8">
        <v>-1627442</v>
      </c>
      <c r="Z30" s="2">
        <v>-51.777750204414076</v>
      </c>
      <c r="AA30" s="6">
        <v>6286260</v>
      </c>
    </row>
    <row r="31" spans="1:27" ht="13.5" x14ac:dyDescent="0.25">
      <c r="A31" s="25" t="s">
        <v>57</v>
      </c>
      <c r="B31" s="24" t="s">
        <v>32</v>
      </c>
      <c r="C31" s="6">
        <v>783434</v>
      </c>
      <c r="D31" s="6"/>
      <c r="E31" s="7">
        <v>4836000</v>
      </c>
      <c r="F31" s="8">
        <v>4836000</v>
      </c>
      <c r="G31" s="8"/>
      <c r="H31" s="8"/>
      <c r="I31" s="8">
        <v>642969</v>
      </c>
      <c r="J31" s="8">
        <v>642969</v>
      </c>
      <c r="K31" s="8"/>
      <c r="L31" s="8"/>
      <c r="M31" s="8">
        <v>652730</v>
      </c>
      <c r="N31" s="8">
        <v>652730</v>
      </c>
      <c r="O31" s="8"/>
      <c r="P31" s="8"/>
      <c r="Q31" s="8"/>
      <c r="R31" s="8"/>
      <c r="S31" s="8"/>
      <c r="T31" s="8"/>
      <c r="U31" s="8"/>
      <c r="V31" s="8"/>
      <c r="W31" s="8">
        <v>1295699</v>
      </c>
      <c r="X31" s="8">
        <v>2418000</v>
      </c>
      <c r="Y31" s="8">
        <v>-1122301</v>
      </c>
      <c r="Z31" s="2">
        <v>-46.414433416046322</v>
      </c>
      <c r="AA31" s="6">
        <v>4836000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370091</v>
      </c>
      <c r="D33" s="6"/>
      <c r="E33" s="7">
        <v>1020252</v>
      </c>
      <c r="F33" s="8">
        <v>1020252</v>
      </c>
      <c r="G33" s="8"/>
      <c r="H33" s="8"/>
      <c r="I33" s="8"/>
      <c r="J33" s="8"/>
      <c r="K33" s="8"/>
      <c r="L33" s="8"/>
      <c r="M33" s="8">
        <v>144804</v>
      </c>
      <c r="N33" s="8">
        <v>144804</v>
      </c>
      <c r="O33" s="8"/>
      <c r="P33" s="8"/>
      <c r="Q33" s="8"/>
      <c r="R33" s="8"/>
      <c r="S33" s="8"/>
      <c r="T33" s="8"/>
      <c r="U33" s="8"/>
      <c r="V33" s="8"/>
      <c r="W33" s="8">
        <v>144804</v>
      </c>
      <c r="X33" s="8">
        <v>510126</v>
      </c>
      <c r="Y33" s="8">
        <v>-365322</v>
      </c>
      <c r="Z33" s="2">
        <v>-71.614071817550965</v>
      </c>
      <c r="AA33" s="6">
        <v>1020252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25315417</v>
      </c>
      <c r="D35" s="33">
        <f>SUM(D24:D34)</f>
        <v>0</v>
      </c>
      <c r="E35" s="34">
        <f t="shared" si="1"/>
        <v>17979276</v>
      </c>
      <c r="F35" s="35">
        <f t="shared" si="1"/>
        <v>17979276</v>
      </c>
      <c r="G35" s="35">
        <f t="shared" si="1"/>
        <v>368426</v>
      </c>
      <c r="H35" s="35">
        <f t="shared" si="1"/>
        <v>1448156</v>
      </c>
      <c r="I35" s="35">
        <f t="shared" si="1"/>
        <v>2148224</v>
      </c>
      <c r="J35" s="35">
        <f t="shared" si="1"/>
        <v>3964806</v>
      </c>
      <c r="K35" s="35">
        <f t="shared" si="1"/>
        <v>577233</v>
      </c>
      <c r="L35" s="35">
        <f t="shared" si="1"/>
        <v>97616</v>
      </c>
      <c r="M35" s="35">
        <f t="shared" si="1"/>
        <v>1757543</v>
      </c>
      <c r="N35" s="35">
        <f t="shared" si="1"/>
        <v>2432392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6397198</v>
      </c>
      <c r="X35" s="35">
        <f t="shared" si="1"/>
        <v>8989638</v>
      </c>
      <c r="Y35" s="35">
        <f t="shared" si="1"/>
        <v>-2592440</v>
      </c>
      <c r="Z35" s="36">
        <f>+IF(X35&lt;&gt;0,+(Y35/X35)*100,0)</f>
        <v>-28.838091144493248</v>
      </c>
      <c r="AA35" s="33">
        <f>SUM(AA24:AA34)</f>
        <v>17979276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-6180516</v>
      </c>
      <c r="D37" s="46">
        <f>+D21-D35</f>
        <v>0</v>
      </c>
      <c r="E37" s="47">
        <f t="shared" si="2"/>
        <v>2239488</v>
      </c>
      <c r="F37" s="48">
        <f t="shared" si="2"/>
        <v>2239488</v>
      </c>
      <c r="G37" s="48">
        <f t="shared" si="2"/>
        <v>1016146</v>
      </c>
      <c r="H37" s="48">
        <f t="shared" si="2"/>
        <v>30555</v>
      </c>
      <c r="I37" s="48">
        <f t="shared" si="2"/>
        <v>-757191</v>
      </c>
      <c r="J37" s="48">
        <f t="shared" si="2"/>
        <v>289510</v>
      </c>
      <c r="K37" s="48">
        <f t="shared" si="2"/>
        <v>894944</v>
      </c>
      <c r="L37" s="48">
        <f t="shared" si="2"/>
        <v>1346087</v>
      </c>
      <c r="M37" s="48">
        <f t="shared" si="2"/>
        <v>-420647</v>
      </c>
      <c r="N37" s="48">
        <f t="shared" si="2"/>
        <v>1820384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2109894</v>
      </c>
      <c r="X37" s="48">
        <f>IF(F21=F35,0,X21-X35)</f>
        <v>1119744</v>
      </c>
      <c r="Y37" s="48">
        <f t="shared" si="2"/>
        <v>990150</v>
      </c>
      <c r="Z37" s="49">
        <f>+IF(X37&lt;&gt;0,+(Y37/X37)*100,0)</f>
        <v>88.426461762688618</v>
      </c>
      <c r="AA37" s="46">
        <f>+AA21-AA35</f>
        <v>2239488</v>
      </c>
    </row>
    <row r="38" spans="1:27" ht="23.1" customHeight="1" x14ac:dyDescent="0.25">
      <c r="A38" s="50" t="s">
        <v>62</v>
      </c>
      <c r="B38" s="29" t="s">
        <v>32</v>
      </c>
      <c r="C38" s="6">
        <v>29007015</v>
      </c>
      <c r="D38" s="6"/>
      <c r="E38" s="7">
        <v>20000004</v>
      </c>
      <c r="F38" s="8">
        <v>20000004</v>
      </c>
      <c r="G38" s="8"/>
      <c r="H38" s="8">
        <v>6000000</v>
      </c>
      <c r="I38" s="8"/>
      <c r="J38" s="8">
        <v>6000000</v>
      </c>
      <c r="K38" s="8">
        <v>-6685970</v>
      </c>
      <c r="L38" s="8"/>
      <c r="M38" s="8"/>
      <c r="N38" s="8">
        <v>-6685970</v>
      </c>
      <c r="O38" s="8"/>
      <c r="P38" s="8"/>
      <c r="Q38" s="8"/>
      <c r="R38" s="8"/>
      <c r="S38" s="8"/>
      <c r="T38" s="8"/>
      <c r="U38" s="8"/>
      <c r="V38" s="8"/>
      <c r="W38" s="8">
        <v>-685970</v>
      </c>
      <c r="X38" s="8">
        <v>10000002</v>
      </c>
      <c r="Y38" s="8">
        <v>-10685972</v>
      </c>
      <c r="Z38" s="2">
        <v>-106.85969862806029</v>
      </c>
      <c r="AA38" s="6">
        <v>20000004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22826499</v>
      </c>
      <c r="D41" s="56">
        <f>SUM(D37:D40)</f>
        <v>0</v>
      </c>
      <c r="E41" s="57">
        <f t="shared" si="3"/>
        <v>22239492</v>
      </c>
      <c r="F41" s="58">
        <f t="shared" si="3"/>
        <v>22239492</v>
      </c>
      <c r="G41" s="58">
        <f t="shared" si="3"/>
        <v>1016146</v>
      </c>
      <c r="H41" s="58">
        <f t="shared" si="3"/>
        <v>6030555</v>
      </c>
      <c r="I41" s="58">
        <f t="shared" si="3"/>
        <v>-757191</v>
      </c>
      <c r="J41" s="58">
        <f t="shared" si="3"/>
        <v>6289510</v>
      </c>
      <c r="K41" s="58">
        <f t="shared" si="3"/>
        <v>-5791026</v>
      </c>
      <c r="L41" s="58">
        <f t="shared" si="3"/>
        <v>1346087</v>
      </c>
      <c r="M41" s="58">
        <f t="shared" si="3"/>
        <v>-420647</v>
      </c>
      <c r="N41" s="58">
        <f t="shared" si="3"/>
        <v>-4865586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1423924</v>
      </c>
      <c r="X41" s="58">
        <f t="shared" si="3"/>
        <v>11119746</v>
      </c>
      <c r="Y41" s="58">
        <f t="shared" si="3"/>
        <v>-9695822</v>
      </c>
      <c r="Z41" s="59">
        <f>+IF(X41&lt;&gt;0,+(Y41/X41)*100,0)</f>
        <v>-87.19463556092019</v>
      </c>
      <c r="AA41" s="56">
        <f>SUM(AA37:AA40)</f>
        <v>22239492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22826499</v>
      </c>
      <c r="D43" s="64">
        <f>+D41-D42</f>
        <v>0</v>
      </c>
      <c r="E43" s="65">
        <f t="shared" si="4"/>
        <v>22239492</v>
      </c>
      <c r="F43" s="66">
        <f t="shared" si="4"/>
        <v>22239492</v>
      </c>
      <c r="G43" s="66">
        <f t="shared" si="4"/>
        <v>1016146</v>
      </c>
      <c r="H43" s="66">
        <f t="shared" si="4"/>
        <v>6030555</v>
      </c>
      <c r="I43" s="66">
        <f t="shared" si="4"/>
        <v>-757191</v>
      </c>
      <c r="J43" s="66">
        <f t="shared" si="4"/>
        <v>6289510</v>
      </c>
      <c r="K43" s="66">
        <f t="shared" si="4"/>
        <v>-5791026</v>
      </c>
      <c r="L43" s="66">
        <f t="shared" si="4"/>
        <v>1346087</v>
      </c>
      <c r="M43" s="66">
        <f t="shared" si="4"/>
        <v>-420647</v>
      </c>
      <c r="N43" s="66">
        <f t="shared" si="4"/>
        <v>-4865586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1423924</v>
      </c>
      <c r="X43" s="66">
        <f t="shared" si="4"/>
        <v>11119746</v>
      </c>
      <c r="Y43" s="66">
        <f t="shared" si="4"/>
        <v>-9695822</v>
      </c>
      <c r="Z43" s="67">
        <f>+IF(X43&lt;&gt;0,+(Y43/X43)*100,0)</f>
        <v>-87.19463556092019</v>
      </c>
      <c r="AA43" s="64">
        <f>+AA41-AA42</f>
        <v>22239492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22826499</v>
      </c>
      <c r="D45" s="56">
        <f>SUM(D43:D44)</f>
        <v>0</v>
      </c>
      <c r="E45" s="57">
        <f t="shared" si="5"/>
        <v>22239492</v>
      </c>
      <c r="F45" s="58">
        <f t="shared" si="5"/>
        <v>22239492</v>
      </c>
      <c r="G45" s="58">
        <f t="shared" si="5"/>
        <v>1016146</v>
      </c>
      <c r="H45" s="58">
        <f t="shared" si="5"/>
        <v>6030555</v>
      </c>
      <c r="I45" s="58">
        <f t="shared" si="5"/>
        <v>-757191</v>
      </c>
      <c r="J45" s="58">
        <f t="shared" si="5"/>
        <v>6289510</v>
      </c>
      <c r="K45" s="58">
        <f t="shared" si="5"/>
        <v>-5791026</v>
      </c>
      <c r="L45" s="58">
        <f t="shared" si="5"/>
        <v>1346087</v>
      </c>
      <c r="M45" s="58">
        <f t="shared" si="5"/>
        <v>-420647</v>
      </c>
      <c r="N45" s="58">
        <f t="shared" si="5"/>
        <v>-4865586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1423924</v>
      </c>
      <c r="X45" s="58">
        <f t="shared" si="5"/>
        <v>11119746</v>
      </c>
      <c r="Y45" s="58">
        <f t="shared" si="5"/>
        <v>-9695822</v>
      </c>
      <c r="Z45" s="59">
        <f>+IF(X45&lt;&gt;0,+(Y45/X45)*100,0)</f>
        <v>-87.19463556092019</v>
      </c>
      <c r="AA45" s="56">
        <f>SUM(AA43:AA44)</f>
        <v>22239492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22826499</v>
      </c>
      <c r="D47" s="71">
        <f>SUM(D45:D46)</f>
        <v>0</v>
      </c>
      <c r="E47" s="72">
        <f t="shared" si="6"/>
        <v>22239492</v>
      </c>
      <c r="F47" s="73">
        <f t="shared" si="6"/>
        <v>22239492</v>
      </c>
      <c r="G47" s="73">
        <f t="shared" si="6"/>
        <v>1016146</v>
      </c>
      <c r="H47" s="74">
        <f t="shared" si="6"/>
        <v>6030555</v>
      </c>
      <c r="I47" s="74">
        <f t="shared" si="6"/>
        <v>-757191</v>
      </c>
      <c r="J47" s="74">
        <f t="shared" si="6"/>
        <v>6289510</v>
      </c>
      <c r="K47" s="74">
        <f t="shared" si="6"/>
        <v>-5791026</v>
      </c>
      <c r="L47" s="74">
        <f t="shared" si="6"/>
        <v>1346087</v>
      </c>
      <c r="M47" s="73">
        <f t="shared" si="6"/>
        <v>-420647</v>
      </c>
      <c r="N47" s="73">
        <f t="shared" si="6"/>
        <v>-4865586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1423924</v>
      </c>
      <c r="X47" s="74">
        <f t="shared" si="6"/>
        <v>11119746</v>
      </c>
      <c r="Y47" s="74">
        <f t="shared" si="6"/>
        <v>-9695822</v>
      </c>
      <c r="Z47" s="75">
        <f>+IF(X47&lt;&gt;0,+(Y47/X47)*100,0)</f>
        <v>-87.19463556092019</v>
      </c>
      <c r="AA47" s="76">
        <f>SUM(AA45:AA46)</f>
        <v>22239492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69665007</v>
      </c>
      <c r="D7" s="6"/>
      <c r="E7" s="7">
        <v>93355572</v>
      </c>
      <c r="F7" s="8">
        <v>93355572</v>
      </c>
      <c r="G7" s="8">
        <v>17177058</v>
      </c>
      <c r="H7" s="8">
        <v>17179807</v>
      </c>
      <c r="I7" s="8">
        <v>17188743</v>
      </c>
      <c r="J7" s="8">
        <v>51545608</v>
      </c>
      <c r="K7" s="8">
        <v>17167985</v>
      </c>
      <c r="L7" s="8">
        <v>17157439</v>
      </c>
      <c r="M7" s="8">
        <v>17182124</v>
      </c>
      <c r="N7" s="8">
        <v>51507548</v>
      </c>
      <c r="O7" s="8"/>
      <c r="P7" s="8"/>
      <c r="Q7" s="8"/>
      <c r="R7" s="8"/>
      <c r="S7" s="8"/>
      <c r="T7" s="8"/>
      <c r="U7" s="8"/>
      <c r="V7" s="8"/>
      <c r="W7" s="8">
        <v>103053156</v>
      </c>
      <c r="X7" s="8">
        <v>46677786</v>
      </c>
      <c r="Y7" s="8">
        <v>56375370</v>
      </c>
      <c r="Z7" s="2">
        <v>120.77558691408372</v>
      </c>
      <c r="AA7" s="6">
        <v>93355572</v>
      </c>
    </row>
    <row r="8" spans="1:27" ht="13.5" x14ac:dyDescent="0.25">
      <c r="A8" s="25" t="s">
        <v>36</v>
      </c>
      <c r="B8" s="24" t="s">
        <v>32</v>
      </c>
      <c r="C8" s="6">
        <v>174196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27132314</v>
      </c>
      <c r="D13" s="6"/>
      <c r="E13" s="7">
        <v>43990800</v>
      </c>
      <c r="F13" s="8">
        <v>43990800</v>
      </c>
      <c r="G13" s="8">
        <v>3484174</v>
      </c>
      <c r="H13" s="8">
        <v>3537546</v>
      </c>
      <c r="I13" s="8">
        <v>3585435</v>
      </c>
      <c r="J13" s="8">
        <v>10607155</v>
      </c>
      <c r="K13" s="8">
        <v>3639112</v>
      </c>
      <c r="L13" s="8">
        <v>3689709</v>
      </c>
      <c r="M13" s="8">
        <v>3743057</v>
      </c>
      <c r="N13" s="8">
        <v>11071878</v>
      </c>
      <c r="O13" s="8"/>
      <c r="P13" s="8"/>
      <c r="Q13" s="8"/>
      <c r="R13" s="8"/>
      <c r="S13" s="8"/>
      <c r="T13" s="8"/>
      <c r="U13" s="8"/>
      <c r="V13" s="8"/>
      <c r="W13" s="8">
        <v>21679033</v>
      </c>
      <c r="X13" s="8">
        <v>21995400</v>
      </c>
      <c r="Y13" s="8">
        <v>-316367</v>
      </c>
      <c r="Z13" s="2">
        <v>-1.4383325604444566</v>
      </c>
      <c r="AA13" s="6">
        <v>43990800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5000000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101971517</v>
      </c>
      <c r="D21" s="33">
        <f t="shared" si="0"/>
        <v>0</v>
      </c>
      <c r="E21" s="34">
        <f t="shared" si="0"/>
        <v>137346372</v>
      </c>
      <c r="F21" s="35">
        <f t="shared" si="0"/>
        <v>137346372</v>
      </c>
      <c r="G21" s="35">
        <f t="shared" si="0"/>
        <v>20661232</v>
      </c>
      <c r="H21" s="35">
        <f t="shared" si="0"/>
        <v>20717353</v>
      </c>
      <c r="I21" s="35">
        <f t="shared" si="0"/>
        <v>20774178</v>
      </c>
      <c r="J21" s="35">
        <f t="shared" si="0"/>
        <v>62152763</v>
      </c>
      <c r="K21" s="35">
        <f t="shared" si="0"/>
        <v>20807097</v>
      </c>
      <c r="L21" s="35">
        <f t="shared" si="0"/>
        <v>20847148</v>
      </c>
      <c r="M21" s="35">
        <f t="shared" si="0"/>
        <v>20925181</v>
      </c>
      <c r="N21" s="35">
        <f t="shared" si="0"/>
        <v>62579426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124732189</v>
      </c>
      <c r="X21" s="35">
        <f t="shared" si="0"/>
        <v>68673186</v>
      </c>
      <c r="Y21" s="35">
        <f t="shared" si="0"/>
        <v>56059003</v>
      </c>
      <c r="Z21" s="36">
        <f>+IF(X21&lt;&gt;0,+(Y21/X21)*100,0)</f>
        <v>81.631574512940176</v>
      </c>
      <c r="AA21" s="33">
        <f>SUM(AA5:AA20)</f>
        <v>137346372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18923597</v>
      </c>
      <c r="D24" s="6"/>
      <c r="E24" s="7">
        <v>25768236</v>
      </c>
      <c r="F24" s="8">
        <v>25768236</v>
      </c>
      <c r="G24" s="8"/>
      <c r="H24" s="8"/>
      <c r="I24" s="8">
        <v>4466784</v>
      </c>
      <c r="J24" s="8">
        <v>4466784</v>
      </c>
      <c r="K24" s="8"/>
      <c r="L24" s="8"/>
      <c r="M24" s="8">
        <v>320211</v>
      </c>
      <c r="N24" s="8">
        <v>320211</v>
      </c>
      <c r="O24" s="8"/>
      <c r="P24" s="8"/>
      <c r="Q24" s="8"/>
      <c r="R24" s="8"/>
      <c r="S24" s="8"/>
      <c r="T24" s="8"/>
      <c r="U24" s="8"/>
      <c r="V24" s="8"/>
      <c r="W24" s="8">
        <v>4786995</v>
      </c>
      <c r="X24" s="8">
        <v>12884118</v>
      </c>
      <c r="Y24" s="8">
        <v>-8097123</v>
      </c>
      <c r="Z24" s="2">
        <v>-62.845768720839104</v>
      </c>
      <c r="AA24" s="6">
        <v>25768236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1396124</v>
      </c>
      <c r="D26" s="6"/>
      <c r="E26" s="7">
        <v>1991892</v>
      </c>
      <c r="F26" s="8">
        <v>1991892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995946</v>
      </c>
      <c r="Y26" s="8">
        <v>-995946</v>
      </c>
      <c r="Z26" s="2">
        <v>-100</v>
      </c>
      <c r="AA26" s="6">
        <v>1991892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133936518</v>
      </c>
      <c r="D30" s="6"/>
      <c r="E30" s="7">
        <v>146878824</v>
      </c>
      <c r="F30" s="8">
        <v>146878824</v>
      </c>
      <c r="G30" s="8"/>
      <c r="H30" s="8">
        <v>10914848</v>
      </c>
      <c r="I30" s="8">
        <v>11900782</v>
      </c>
      <c r="J30" s="8">
        <v>22815630</v>
      </c>
      <c r="K30" s="8">
        <v>11628018</v>
      </c>
      <c r="L30" s="8">
        <v>10692108</v>
      </c>
      <c r="M30" s="8">
        <v>384665</v>
      </c>
      <c r="N30" s="8">
        <v>22704791</v>
      </c>
      <c r="O30" s="8"/>
      <c r="P30" s="8"/>
      <c r="Q30" s="8"/>
      <c r="R30" s="8"/>
      <c r="S30" s="8"/>
      <c r="T30" s="8"/>
      <c r="U30" s="8"/>
      <c r="V30" s="8"/>
      <c r="W30" s="8">
        <v>45520421</v>
      </c>
      <c r="X30" s="8">
        <v>73439412</v>
      </c>
      <c r="Y30" s="8">
        <v>-27918991</v>
      </c>
      <c r="Z30" s="2">
        <v>-38.016359662574637</v>
      </c>
      <c r="AA30" s="6">
        <v>146878824</v>
      </c>
    </row>
    <row r="31" spans="1:27" ht="13.5" x14ac:dyDescent="0.25">
      <c r="A31" s="25" t="s">
        <v>57</v>
      </c>
      <c r="B31" s="24" t="s">
        <v>32</v>
      </c>
      <c r="C31" s="6">
        <v>40411509</v>
      </c>
      <c r="D31" s="6"/>
      <c r="E31" s="7">
        <v>20032608</v>
      </c>
      <c r="F31" s="8">
        <v>20032608</v>
      </c>
      <c r="G31" s="8"/>
      <c r="H31" s="8"/>
      <c r="I31" s="8"/>
      <c r="J31" s="8"/>
      <c r="K31" s="8">
        <v>3977258</v>
      </c>
      <c r="L31" s="8">
        <v>4811794</v>
      </c>
      <c r="M31" s="8">
        <v>1628130</v>
      </c>
      <c r="N31" s="8">
        <v>10417182</v>
      </c>
      <c r="O31" s="8"/>
      <c r="P31" s="8"/>
      <c r="Q31" s="8"/>
      <c r="R31" s="8"/>
      <c r="S31" s="8"/>
      <c r="T31" s="8"/>
      <c r="U31" s="8"/>
      <c r="V31" s="8"/>
      <c r="W31" s="8">
        <v>10417182</v>
      </c>
      <c r="X31" s="8">
        <v>10016304</v>
      </c>
      <c r="Y31" s="8">
        <v>400878</v>
      </c>
      <c r="Z31" s="2">
        <v>4.0022547238981563</v>
      </c>
      <c r="AA31" s="6">
        <v>20032608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130214</v>
      </c>
      <c r="D33" s="6"/>
      <c r="E33" s="7">
        <v>231864</v>
      </c>
      <c r="F33" s="8">
        <v>231864</v>
      </c>
      <c r="G33" s="8">
        <v>10799544</v>
      </c>
      <c r="H33" s="8">
        <v>10799544</v>
      </c>
      <c r="I33" s="8">
        <v>10837537</v>
      </c>
      <c r="J33" s="8">
        <v>32436625</v>
      </c>
      <c r="K33" s="8">
        <v>10797024</v>
      </c>
      <c r="L33" s="8">
        <v>10796520</v>
      </c>
      <c r="M33" s="8">
        <v>10796352</v>
      </c>
      <c r="N33" s="8">
        <v>32389896</v>
      </c>
      <c r="O33" s="8"/>
      <c r="P33" s="8"/>
      <c r="Q33" s="8"/>
      <c r="R33" s="8"/>
      <c r="S33" s="8"/>
      <c r="T33" s="8"/>
      <c r="U33" s="8"/>
      <c r="V33" s="8"/>
      <c r="W33" s="8">
        <v>64826521</v>
      </c>
      <c r="X33" s="8">
        <v>115932</v>
      </c>
      <c r="Y33" s="8">
        <v>64710589</v>
      </c>
      <c r="Z33" s="2">
        <v>55817.711244522652</v>
      </c>
      <c r="AA33" s="6">
        <v>231864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194797962</v>
      </c>
      <c r="D35" s="33">
        <f>SUM(D24:D34)</f>
        <v>0</v>
      </c>
      <c r="E35" s="34">
        <f t="shared" si="1"/>
        <v>194903424</v>
      </c>
      <c r="F35" s="35">
        <f t="shared" si="1"/>
        <v>194903424</v>
      </c>
      <c r="G35" s="35">
        <f t="shared" si="1"/>
        <v>10799544</v>
      </c>
      <c r="H35" s="35">
        <f t="shared" si="1"/>
        <v>21714392</v>
      </c>
      <c r="I35" s="35">
        <f t="shared" si="1"/>
        <v>27205103</v>
      </c>
      <c r="J35" s="35">
        <f t="shared" si="1"/>
        <v>59719039</v>
      </c>
      <c r="K35" s="35">
        <f t="shared" si="1"/>
        <v>26402300</v>
      </c>
      <c r="L35" s="35">
        <f t="shared" si="1"/>
        <v>26300422</v>
      </c>
      <c r="M35" s="35">
        <f t="shared" si="1"/>
        <v>13129358</v>
      </c>
      <c r="N35" s="35">
        <f t="shared" si="1"/>
        <v>65832080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125551119</v>
      </c>
      <c r="X35" s="35">
        <f t="shared" si="1"/>
        <v>97451712</v>
      </c>
      <c r="Y35" s="35">
        <f t="shared" si="1"/>
        <v>28099407</v>
      </c>
      <c r="Z35" s="36">
        <f>+IF(X35&lt;&gt;0,+(Y35/X35)*100,0)</f>
        <v>28.834185078246755</v>
      </c>
      <c r="AA35" s="33">
        <f>SUM(AA24:AA34)</f>
        <v>194903424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-92826445</v>
      </c>
      <c r="D37" s="46">
        <f>+D21-D35</f>
        <v>0</v>
      </c>
      <c r="E37" s="47">
        <f t="shared" si="2"/>
        <v>-57557052</v>
      </c>
      <c r="F37" s="48">
        <f t="shared" si="2"/>
        <v>-57557052</v>
      </c>
      <c r="G37" s="48">
        <f t="shared" si="2"/>
        <v>9861688</v>
      </c>
      <c r="H37" s="48">
        <f t="shared" si="2"/>
        <v>-997039</v>
      </c>
      <c r="I37" s="48">
        <f t="shared" si="2"/>
        <v>-6430925</v>
      </c>
      <c r="J37" s="48">
        <f t="shared" si="2"/>
        <v>2433724</v>
      </c>
      <c r="K37" s="48">
        <f t="shared" si="2"/>
        <v>-5595203</v>
      </c>
      <c r="L37" s="48">
        <f t="shared" si="2"/>
        <v>-5453274</v>
      </c>
      <c r="M37" s="48">
        <f t="shared" si="2"/>
        <v>7795823</v>
      </c>
      <c r="N37" s="48">
        <f t="shared" si="2"/>
        <v>-3252654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-818930</v>
      </c>
      <c r="X37" s="48">
        <f>IF(F21=F35,0,X21-X35)</f>
        <v>-28778526</v>
      </c>
      <c r="Y37" s="48">
        <f t="shared" si="2"/>
        <v>27959596</v>
      </c>
      <c r="Z37" s="49">
        <f>+IF(X37&lt;&gt;0,+(Y37/X37)*100,0)</f>
        <v>-97.154371283643925</v>
      </c>
      <c r="AA37" s="46">
        <f>+AA21-AA35</f>
        <v>-57557052</v>
      </c>
    </row>
    <row r="38" spans="1:27" ht="23.1" customHeight="1" x14ac:dyDescent="0.25">
      <c r="A38" s="50" t="s">
        <v>62</v>
      </c>
      <c r="B38" s="29" t="s">
        <v>32</v>
      </c>
      <c r="C38" s="6">
        <v>46618226</v>
      </c>
      <c r="D38" s="6"/>
      <c r="E38" s="7">
        <v>51000000</v>
      </c>
      <c r="F38" s="8">
        <v>51000000</v>
      </c>
      <c r="G38" s="8"/>
      <c r="H38" s="8"/>
      <c r="I38" s="8"/>
      <c r="J38" s="8"/>
      <c r="K38" s="8">
        <v>8354083</v>
      </c>
      <c r="L38" s="8"/>
      <c r="M38" s="8"/>
      <c r="N38" s="8">
        <v>8354083</v>
      </c>
      <c r="O38" s="8"/>
      <c r="P38" s="8"/>
      <c r="Q38" s="8"/>
      <c r="R38" s="8"/>
      <c r="S38" s="8"/>
      <c r="T38" s="8"/>
      <c r="U38" s="8"/>
      <c r="V38" s="8"/>
      <c r="W38" s="8">
        <v>8354083</v>
      </c>
      <c r="X38" s="8">
        <v>25500000</v>
      </c>
      <c r="Y38" s="8">
        <v>-17145917</v>
      </c>
      <c r="Z38" s="2">
        <v>-67.23889019607843</v>
      </c>
      <c r="AA38" s="6">
        <v>51000000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-46208219</v>
      </c>
      <c r="D41" s="56">
        <f>SUM(D37:D40)</f>
        <v>0</v>
      </c>
      <c r="E41" s="57">
        <f t="shared" si="3"/>
        <v>-6557052</v>
      </c>
      <c r="F41" s="58">
        <f t="shared" si="3"/>
        <v>-6557052</v>
      </c>
      <c r="G41" s="58">
        <f t="shared" si="3"/>
        <v>9861688</v>
      </c>
      <c r="H41" s="58">
        <f t="shared" si="3"/>
        <v>-997039</v>
      </c>
      <c r="I41" s="58">
        <f t="shared" si="3"/>
        <v>-6430925</v>
      </c>
      <c r="J41" s="58">
        <f t="shared" si="3"/>
        <v>2433724</v>
      </c>
      <c r="K41" s="58">
        <f t="shared" si="3"/>
        <v>2758880</v>
      </c>
      <c r="L41" s="58">
        <f t="shared" si="3"/>
        <v>-5453274</v>
      </c>
      <c r="M41" s="58">
        <f t="shared" si="3"/>
        <v>7795823</v>
      </c>
      <c r="N41" s="58">
        <f t="shared" si="3"/>
        <v>5101429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7535153</v>
      </c>
      <c r="X41" s="58">
        <f t="shared" si="3"/>
        <v>-3278526</v>
      </c>
      <c r="Y41" s="58">
        <f t="shared" si="3"/>
        <v>10813679</v>
      </c>
      <c r="Z41" s="59">
        <f>+IF(X41&lt;&gt;0,+(Y41/X41)*100,0)</f>
        <v>-329.83355934953693</v>
      </c>
      <c r="AA41" s="56">
        <f>SUM(AA37:AA40)</f>
        <v>-6557052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-46208219</v>
      </c>
      <c r="D43" s="64">
        <f>+D41-D42</f>
        <v>0</v>
      </c>
      <c r="E43" s="65">
        <f t="shared" si="4"/>
        <v>-6557052</v>
      </c>
      <c r="F43" s="66">
        <f t="shared" si="4"/>
        <v>-6557052</v>
      </c>
      <c r="G43" s="66">
        <f t="shared" si="4"/>
        <v>9861688</v>
      </c>
      <c r="H43" s="66">
        <f t="shared" si="4"/>
        <v>-997039</v>
      </c>
      <c r="I43" s="66">
        <f t="shared" si="4"/>
        <v>-6430925</v>
      </c>
      <c r="J43" s="66">
        <f t="shared" si="4"/>
        <v>2433724</v>
      </c>
      <c r="K43" s="66">
        <f t="shared" si="4"/>
        <v>2758880</v>
      </c>
      <c r="L43" s="66">
        <f t="shared" si="4"/>
        <v>-5453274</v>
      </c>
      <c r="M43" s="66">
        <f t="shared" si="4"/>
        <v>7795823</v>
      </c>
      <c r="N43" s="66">
        <f t="shared" si="4"/>
        <v>5101429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7535153</v>
      </c>
      <c r="X43" s="66">
        <f t="shared" si="4"/>
        <v>-3278526</v>
      </c>
      <c r="Y43" s="66">
        <f t="shared" si="4"/>
        <v>10813679</v>
      </c>
      <c r="Z43" s="67">
        <f>+IF(X43&lt;&gt;0,+(Y43/X43)*100,0)</f>
        <v>-329.83355934953693</v>
      </c>
      <c r="AA43" s="64">
        <f>+AA41-AA42</f>
        <v>-6557052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-46208219</v>
      </c>
      <c r="D45" s="56">
        <f>SUM(D43:D44)</f>
        <v>0</v>
      </c>
      <c r="E45" s="57">
        <f t="shared" si="5"/>
        <v>-6557052</v>
      </c>
      <c r="F45" s="58">
        <f t="shared" si="5"/>
        <v>-6557052</v>
      </c>
      <c r="G45" s="58">
        <f t="shared" si="5"/>
        <v>9861688</v>
      </c>
      <c r="H45" s="58">
        <f t="shared" si="5"/>
        <v>-997039</v>
      </c>
      <c r="I45" s="58">
        <f t="shared" si="5"/>
        <v>-6430925</v>
      </c>
      <c r="J45" s="58">
        <f t="shared" si="5"/>
        <v>2433724</v>
      </c>
      <c r="K45" s="58">
        <f t="shared" si="5"/>
        <v>2758880</v>
      </c>
      <c r="L45" s="58">
        <f t="shared" si="5"/>
        <v>-5453274</v>
      </c>
      <c r="M45" s="58">
        <f t="shared" si="5"/>
        <v>7795823</v>
      </c>
      <c r="N45" s="58">
        <f t="shared" si="5"/>
        <v>5101429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7535153</v>
      </c>
      <c r="X45" s="58">
        <f t="shared" si="5"/>
        <v>-3278526</v>
      </c>
      <c r="Y45" s="58">
        <f t="shared" si="5"/>
        <v>10813679</v>
      </c>
      <c r="Z45" s="59">
        <f>+IF(X45&lt;&gt;0,+(Y45/X45)*100,0)</f>
        <v>-329.83355934953693</v>
      </c>
      <c r="AA45" s="56">
        <f>SUM(AA43:AA44)</f>
        <v>-6557052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-46208219</v>
      </c>
      <c r="D47" s="71">
        <f>SUM(D45:D46)</f>
        <v>0</v>
      </c>
      <c r="E47" s="72">
        <f t="shared" si="6"/>
        <v>-6557052</v>
      </c>
      <c r="F47" s="73">
        <f t="shared" si="6"/>
        <v>-6557052</v>
      </c>
      <c r="G47" s="73">
        <f t="shared" si="6"/>
        <v>9861688</v>
      </c>
      <c r="H47" s="74">
        <f t="shared" si="6"/>
        <v>-997039</v>
      </c>
      <c r="I47" s="74">
        <f t="shared" si="6"/>
        <v>-6430925</v>
      </c>
      <c r="J47" s="74">
        <f t="shared" si="6"/>
        <v>2433724</v>
      </c>
      <c r="K47" s="74">
        <f t="shared" si="6"/>
        <v>2758880</v>
      </c>
      <c r="L47" s="74">
        <f t="shared" si="6"/>
        <v>-5453274</v>
      </c>
      <c r="M47" s="73">
        <f t="shared" si="6"/>
        <v>7795823</v>
      </c>
      <c r="N47" s="73">
        <f t="shared" si="6"/>
        <v>5101429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7535153</v>
      </c>
      <c r="X47" s="74">
        <f t="shared" si="6"/>
        <v>-3278526</v>
      </c>
      <c r="Y47" s="74">
        <f t="shared" si="6"/>
        <v>10813679</v>
      </c>
      <c r="Z47" s="75">
        <f>+IF(X47&lt;&gt;0,+(Y47/X47)*100,0)</f>
        <v>-329.83355934953693</v>
      </c>
      <c r="AA47" s="76">
        <f>SUM(AA45:AA46)</f>
        <v>-6557052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63646103</v>
      </c>
      <c r="D7" s="6"/>
      <c r="E7" s="7">
        <v>82000000</v>
      </c>
      <c r="F7" s="8">
        <v>82000000</v>
      </c>
      <c r="G7" s="8">
        <v>1948596</v>
      </c>
      <c r="H7" s="8">
        <v>4317694</v>
      </c>
      <c r="I7" s="8">
        <v>6373233</v>
      </c>
      <c r="J7" s="8">
        <v>12639523</v>
      </c>
      <c r="K7" s="8">
        <v>8450299</v>
      </c>
      <c r="L7" s="8">
        <v>4106162</v>
      </c>
      <c r="M7" s="8">
        <v>1975841</v>
      </c>
      <c r="N7" s="8">
        <v>14532302</v>
      </c>
      <c r="O7" s="8"/>
      <c r="P7" s="8"/>
      <c r="Q7" s="8"/>
      <c r="R7" s="8"/>
      <c r="S7" s="8"/>
      <c r="T7" s="8"/>
      <c r="U7" s="8"/>
      <c r="V7" s="8"/>
      <c r="W7" s="8">
        <v>27171825</v>
      </c>
      <c r="X7" s="8">
        <v>41000000</v>
      </c>
      <c r="Y7" s="8">
        <v>-13828175</v>
      </c>
      <c r="Z7" s="2">
        <v>-33.727256097560975</v>
      </c>
      <c r="AA7" s="6">
        <v>82000000</v>
      </c>
    </row>
    <row r="8" spans="1:27" ht="13.5" x14ac:dyDescent="0.25">
      <c r="A8" s="25" t="s">
        <v>36</v>
      </c>
      <c r="B8" s="24" t="s">
        <v>32</v>
      </c>
      <c r="C8" s="6">
        <v>141262</v>
      </c>
      <c r="D8" s="6"/>
      <c r="E8" s="7"/>
      <c r="F8" s="8"/>
      <c r="G8" s="8"/>
      <c r="H8" s="8">
        <v>2323</v>
      </c>
      <c r="I8" s="8">
        <v>3282</v>
      </c>
      <c r="J8" s="8">
        <v>5605</v>
      </c>
      <c r="K8" s="8">
        <v>603</v>
      </c>
      <c r="L8" s="8">
        <v>10254</v>
      </c>
      <c r="M8" s="8">
        <v>2834</v>
      </c>
      <c r="N8" s="8">
        <v>13691</v>
      </c>
      <c r="O8" s="8"/>
      <c r="P8" s="8"/>
      <c r="Q8" s="8"/>
      <c r="R8" s="8"/>
      <c r="S8" s="8"/>
      <c r="T8" s="8"/>
      <c r="U8" s="8"/>
      <c r="V8" s="8"/>
      <c r="W8" s="8">
        <v>19296</v>
      </c>
      <c r="X8" s="8"/>
      <c r="Y8" s="8">
        <v>19296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2022</v>
      </c>
      <c r="D11" s="6"/>
      <c r="E11" s="7"/>
      <c r="F11" s="8"/>
      <c r="G11" s="8"/>
      <c r="H11" s="8">
        <v>261</v>
      </c>
      <c r="I11" s="8">
        <v>261</v>
      </c>
      <c r="J11" s="8">
        <v>522</v>
      </c>
      <c r="K11" s="8"/>
      <c r="L11" s="8">
        <v>1130</v>
      </c>
      <c r="M11" s="8"/>
      <c r="N11" s="8">
        <v>1130</v>
      </c>
      <c r="O11" s="8"/>
      <c r="P11" s="8"/>
      <c r="Q11" s="8"/>
      <c r="R11" s="8"/>
      <c r="S11" s="8"/>
      <c r="T11" s="8"/>
      <c r="U11" s="8"/>
      <c r="V11" s="8"/>
      <c r="W11" s="8">
        <v>1652</v>
      </c>
      <c r="X11" s="8"/>
      <c r="Y11" s="8">
        <v>1652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237842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64027229</v>
      </c>
      <c r="D21" s="33">
        <f t="shared" si="0"/>
        <v>0</v>
      </c>
      <c r="E21" s="34">
        <f t="shared" si="0"/>
        <v>82000000</v>
      </c>
      <c r="F21" s="35">
        <f t="shared" si="0"/>
        <v>82000000</v>
      </c>
      <c r="G21" s="35">
        <f t="shared" si="0"/>
        <v>1948596</v>
      </c>
      <c r="H21" s="35">
        <f t="shared" si="0"/>
        <v>4320278</v>
      </c>
      <c r="I21" s="35">
        <f t="shared" si="0"/>
        <v>6376776</v>
      </c>
      <c r="J21" s="35">
        <f t="shared" si="0"/>
        <v>12645650</v>
      </c>
      <c r="K21" s="35">
        <f t="shared" si="0"/>
        <v>8450902</v>
      </c>
      <c r="L21" s="35">
        <f t="shared" si="0"/>
        <v>4117546</v>
      </c>
      <c r="M21" s="35">
        <f t="shared" si="0"/>
        <v>1978675</v>
      </c>
      <c r="N21" s="35">
        <f t="shared" si="0"/>
        <v>14547123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27192773</v>
      </c>
      <c r="X21" s="35">
        <f t="shared" si="0"/>
        <v>41000000</v>
      </c>
      <c r="Y21" s="35">
        <f t="shared" si="0"/>
        <v>-13807227</v>
      </c>
      <c r="Z21" s="36">
        <f>+IF(X21&lt;&gt;0,+(Y21/X21)*100,0)</f>
        <v>-33.676163414634146</v>
      </c>
      <c r="AA21" s="33">
        <f>SUM(AA5:AA20)</f>
        <v>82000000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55237331</v>
      </c>
      <c r="D24" s="6"/>
      <c r="E24" s="7">
        <v>39643986</v>
      </c>
      <c r="F24" s="8">
        <v>39643986</v>
      </c>
      <c r="G24" s="8"/>
      <c r="H24" s="8">
        <v>-93148</v>
      </c>
      <c r="I24" s="8"/>
      <c r="J24" s="8">
        <v>-93148</v>
      </c>
      <c r="K24" s="8"/>
      <c r="L24" s="8">
        <v>19875839</v>
      </c>
      <c r="M24" s="8"/>
      <c r="N24" s="8">
        <v>19875839</v>
      </c>
      <c r="O24" s="8"/>
      <c r="P24" s="8"/>
      <c r="Q24" s="8"/>
      <c r="R24" s="8"/>
      <c r="S24" s="8"/>
      <c r="T24" s="8"/>
      <c r="U24" s="8"/>
      <c r="V24" s="8"/>
      <c r="W24" s="8">
        <v>19782691</v>
      </c>
      <c r="X24" s="8">
        <v>19821998</v>
      </c>
      <c r="Y24" s="8">
        <v>-39307</v>
      </c>
      <c r="Z24" s="2">
        <v>-0.19829988884067085</v>
      </c>
      <c r="AA24" s="6">
        <v>39643986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29000000</v>
      </c>
      <c r="F26" s="8">
        <v>29000000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14500000</v>
      </c>
      <c r="Y26" s="8">
        <v>-14500000</v>
      </c>
      <c r="Z26" s="2">
        <v>-100</v>
      </c>
      <c r="AA26" s="6">
        <v>29000000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2816439</v>
      </c>
      <c r="D30" s="6"/>
      <c r="E30" s="7">
        <v>1000000</v>
      </c>
      <c r="F30" s="8">
        <v>1000000</v>
      </c>
      <c r="G30" s="8"/>
      <c r="H30" s="8"/>
      <c r="I30" s="8">
        <v>442270</v>
      </c>
      <c r="J30" s="8">
        <v>442270</v>
      </c>
      <c r="K30" s="8">
        <v>350981</v>
      </c>
      <c r="L30" s="8">
        <v>202452</v>
      </c>
      <c r="M30" s="8"/>
      <c r="N30" s="8">
        <v>553433</v>
      </c>
      <c r="O30" s="8"/>
      <c r="P30" s="8"/>
      <c r="Q30" s="8"/>
      <c r="R30" s="8"/>
      <c r="S30" s="8"/>
      <c r="T30" s="8"/>
      <c r="U30" s="8"/>
      <c r="V30" s="8"/>
      <c r="W30" s="8">
        <v>995703</v>
      </c>
      <c r="X30" s="8">
        <v>500000</v>
      </c>
      <c r="Y30" s="8">
        <v>495703</v>
      </c>
      <c r="Z30" s="2">
        <v>99.140600000000006</v>
      </c>
      <c r="AA30" s="6">
        <v>1000000</v>
      </c>
    </row>
    <row r="31" spans="1:27" ht="13.5" x14ac:dyDescent="0.25">
      <c r="A31" s="25" t="s">
        <v>57</v>
      </c>
      <c r="B31" s="24" t="s">
        <v>32</v>
      </c>
      <c r="C31" s="6">
        <v>23776247</v>
      </c>
      <c r="D31" s="6"/>
      <c r="E31" s="7">
        <v>15000000</v>
      </c>
      <c r="F31" s="8">
        <v>15000000</v>
      </c>
      <c r="G31" s="8"/>
      <c r="H31" s="8"/>
      <c r="I31" s="8">
        <v>4185707</v>
      </c>
      <c r="J31" s="8">
        <v>4185707</v>
      </c>
      <c r="K31" s="8">
        <v>1334332</v>
      </c>
      <c r="L31" s="8">
        <v>784800</v>
      </c>
      <c r="M31" s="8">
        <v>3723011</v>
      </c>
      <c r="N31" s="8">
        <v>5842143</v>
      </c>
      <c r="O31" s="8"/>
      <c r="P31" s="8"/>
      <c r="Q31" s="8"/>
      <c r="R31" s="8"/>
      <c r="S31" s="8"/>
      <c r="T31" s="8"/>
      <c r="U31" s="8"/>
      <c r="V31" s="8"/>
      <c r="W31" s="8">
        <v>10027850</v>
      </c>
      <c r="X31" s="8">
        <v>7500000</v>
      </c>
      <c r="Y31" s="8">
        <v>2527850</v>
      </c>
      <c r="Z31" s="2">
        <v>33.704666666666668</v>
      </c>
      <c r="AA31" s="6">
        <v>15000000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11586886</v>
      </c>
      <c r="D33" s="6"/>
      <c r="E33" s="7">
        <v>800000</v>
      </c>
      <c r="F33" s="8">
        <v>800000</v>
      </c>
      <c r="G33" s="8"/>
      <c r="H33" s="8"/>
      <c r="I33" s="8"/>
      <c r="J33" s="8"/>
      <c r="K33" s="8"/>
      <c r="L33" s="8">
        <v>7516</v>
      </c>
      <c r="M33" s="8">
        <v>752000</v>
      </c>
      <c r="N33" s="8">
        <v>759516</v>
      </c>
      <c r="O33" s="8"/>
      <c r="P33" s="8"/>
      <c r="Q33" s="8"/>
      <c r="R33" s="8"/>
      <c r="S33" s="8"/>
      <c r="T33" s="8"/>
      <c r="U33" s="8"/>
      <c r="V33" s="8"/>
      <c r="W33" s="8">
        <v>759516</v>
      </c>
      <c r="X33" s="8">
        <v>400000</v>
      </c>
      <c r="Y33" s="8">
        <v>359516</v>
      </c>
      <c r="Z33" s="2">
        <v>89.878999999999991</v>
      </c>
      <c r="AA33" s="6">
        <v>800000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93416903</v>
      </c>
      <c r="D35" s="33">
        <f>SUM(D24:D34)</f>
        <v>0</v>
      </c>
      <c r="E35" s="34">
        <f t="shared" si="1"/>
        <v>85443986</v>
      </c>
      <c r="F35" s="35">
        <f t="shared" si="1"/>
        <v>85443986</v>
      </c>
      <c r="G35" s="35">
        <f t="shared" si="1"/>
        <v>0</v>
      </c>
      <c r="H35" s="35">
        <f t="shared" si="1"/>
        <v>-93148</v>
      </c>
      <c r="I35" s="35">
        <f t="shared" si="1"/>
        <v>4627977</v>
      </c>
      <c r="J35" s="35">
        <f t="shared" si="1"/>
        <v>4534829</v>
      </c>
      <c r="K35" s="35">
        <f t="shared" si="1"/>
        <v>1685313</v>
      </c>
      <c r="L35" s="35">
        <f t="shared" si="1"/>
        <v>20870607</v>
      </c>
      <c r="M35" s="35">
        <f t="shared" si="1"/>
        <v>4475011</v>
      </c>
      <c r="N35" s="35">
        <f t="shared" si="1"/>
        <v>27030931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31565760</v>
      </c>
      <c r="X35" s="35">
        <f t="shared" si="1"/>
        <v>42721998</v>
      </c>
      <c r="Y35" s="35">
        <f t="shared" si="1"/>
        <v>-11156238</v>
      </c>
      <c r="Z35" s="36">
        <f>+IF(X35&lt;&gt;0,+(Y35/X35)*100,0)</f>
        <v>-26.113568003069521</v>
      </c>
      <c r="AA35" s="33">
        <f>SUM(AA24:AA34)</f>
        <v>85443986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-29389674</v>
      </c>
      <c r="D37" s="46">
        <f>+D21-D35</f>
        <v>0</v>
      </c>
      <c r="E37" s="47">
        <f t="shared" si="2"/>
        <v>-3443986</v>
      </c>
      <c r="F37" s="48">
        <f t="shared" si="2"/>
        <v>-3443986</v>
      </c>
      <c r="G37" s="48">
        <f t="shared" si="2"/>
        <v>1948596</v>
      </c>
      <c r="H37" s="48">
        <f t="shared" si="2"/>
        <v>4413426</v>
      </c>
      <c r="I37" s="48">
        <f t="shared" si="2"/>
        <v>1748799</v>
      </c>
      <c r="J37" s="48">
        <f t="shared" si="2"/>
        <v>8110821</v>
      </c>
      <c r="K37" s="48">
        <f t="shared" si="2"/>
        <v>6765589</v>
      </c>
      <c r="L37" s="48">
        <f t="shared" si="2"/>
        <v>-16753061</v>
      </c>
      <c r="M37" s="48">
        <f t="shared" si="2"/>
        <v>-2496336</v>
      </c>
      <c r="N37" s="48">
        <f t="shared" si="2"/>
        <v>-12483808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-4372987</v>
      </c>
      <c r="X37" s="48">
        <f>IF(F21=F35,0,X21-X35)</f>
        <v>-1721998</v>
      </c>
      <c r="Y37" s="48">
        <f t="shared" si="2"/>
        <v>-2650989</v>
      </c>
      <c r="Z37" s="49">
        <f>+IF(X37&lt;&gt;0,+(Y37/X37)*100,0)</f>
        <v>153.94843664162212</v>
      </c>
      <c r="AA37" s="46">
        <f>+AA21-AA35</f>
        <v>-3443986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-29389674</v>
      </c>
      <c r="D41" s="56">
        <f>SUM(D37:D40)</f>
        <v>0</v>
      </c>
      <c r="E41" s="57">
        <f t="shared" si="3"/>
        <v>-3443986</v>
      </c>
      <c r="F41" s="58">
        <f t="shared" si="3"/>
        <v>-3443986</v>
      </c>
      <c r="G41" s="58">
        <f t="shared" si="3"/>
        <v>1948596</v>
      </c>
      <c r="H41" s="58">
        <f t="shared" si="3"/>
        <v>4413426</v>
      </c>
      <c r="I41" s="58">
        <f t="shared" si="3"/>
        <v>1748799</v>
      </c>
      <c r="J41" s="58">
        <f t="shared" si="3"/>
        <v>8110821</v>
      </c>
      <c r="K41" s="58">
        <f t="shared" si="3"/>
        <v>6765589</v>
      </c>
      <c r="L41" s="58">
        <f t="shared" si="3"/>
        <v>-16753061</v>
      </c>
      <c r="M41" s="58">
        <f t="shared" si="3"/>
        <v>-2496336</v>
      </c>
      <c r="N41" s="58">
        <f t="shared" si="3"/>
        <v>-12483808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-4372987</v>
      </c>
      <c r="X41" s="58">
        <f t="shared" si="3"/>
        <v>-1721998</v>
      </c>
      <c r="Y41" s="58">
        <f t="shared" si="3"/>
        <v>-2650989</v>
      </c>
      <c r="Z41" s="59">
        <f>+IF(X41&lt;&gt;0,+(Y41/X41)*100,0)</f>
        <v>153.94843664162212</v>
      </c>
      <c r="AA41" s="56">
        <f>SUM(AA37:AA40)</f>
        <v>-3443986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-29389674</v>
      </c>
      <c r="D43" s="64">
        <f>+D41-D42</f>
        <v>0</v>
      </c>
      <c r="E43" s="65">
        <f t="shared" si="4"/>
        <v>-3443986</v>
      </c>
      <c r="F43" s="66">
        <f t="shared" si="4"/>
        <v>-3443986</v>
      </c>
      <c r="G43" s="66">
        <f t="shared" si="4"/>
        <v>1948596</v>
      </c>
      <c r="H43" s="66">
        <f t="shared" si="4"/>
        <v>4413426</v>
      </c>
      <c r="I43" s="66">
        <f t="shared" si="4"/>
        <v>1748799</v>
      </c>
      <c r="J43" s="66">
        <f t="shared" si="4"/>
        <v>8110821</v>
      </c>
      <c r="K43" s="66">
        <f t="shared" si="4"/>
        <v>6765589</v>
      </c>
      <c r="L43" s="66">
        <f t="shared" si="4"/>
        <v>-16753061</v>
      </c>
      <c r="M43" s="66">
        <f t="shared" si="4"/>
        <v>-2496336</v>
      </c>
      <c r="N43" s="66">
        <f t="shared" si="4"/>
        <v>-12483808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-4372987</v>
      </c>
      <c r="X43" s="66">
        <f t="shared" si="4"/>
        <v>-1721998</v>
      </c>
      <c r="Y43" s="66">
        <f t="shared" si="4"/>
        <v>-2650989</v>
      </c>
      <c r="Z43" s="67">
        <f>+IF(X43&lt;&gt;0,+(Y43/X43)*100,0)</f>
        <v>153.94843664162212</v>
      </c>
      <c r="AA43" s="64">
        <f>+AA41-AA42</f>
        <v>-3443986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-29389674</v>
      </c>
      <c r="D45" s="56">
        <f>SUM(D43:D44)</f>
        <v>0</v>
      </c>
      <c r="E45" s="57">
        <f t="shared" si="5"/>
        <v>-3443986</v>
      </c>
      <c r="F45" s="58">
        <f t="shared" si="5"/>
        <v>-3443986</v>
      </c>
      <c r="G45" s="58">
        <f t="shared" si="5"/>
        <v>1948596</v>
      </c>
      <c r="H45" s="58">
        <f t="shared" si="5"/>
        <v>4413426</v>
      </c>
      <c r="I45" s="58">
        <f t="shared" si="5"/>
        <v>1748799</v>
      </c>
      <c r="J45" s="58">
        <f t="shared" si="5"/>
        <v>8110821</v>
      </c>
      <c r="K45" s="58">
        <f t="shared" si="5"/>
        <v>6765589</v>
      </c>
      <c r="L45" s="58">
        <f t="shared" si="5"/>
        <v>-16753061</v>
      </c>
      <c r="M45" s="58">
        <f t="shared" si="5"/>
        <v>-2496336</v>
      </c>
      <c r="N45" s="58">
        <f t="shared" si="5"/>
        <v>-12483808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-4372987</v>
      </c>
      <c r="X45" s="58">
        <f t="shared" si="5"/>
        <v>-1721998</v>
      </c>
      <c r="Y45" s="58">
        <f t="shared" si="5"/>
        <v>-2650989</v>
      </c>
      <c r="Z45" s="59">
        <f>+IF(X45&lt;&gt;0,+(Y45/X45)*100,0)</f>
        <v>153.94843664162212</v>
      </c>
      <c r="AA45" s="56">
        <f>SUM(AA43:AA44)</f>
        <v>-3443986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-29389674</v>
      </c>
      <c r="D47" s="71">
        <f>SUM(D45:D46)</f>
        <v>0</v>
      </c>
      <c r="E47" s="72">
        <f t="shared" si="6"/>
        <v>-3443986</v>
      </c>
      <c r="F47" s="73">
        <f t="shared" si="6"/>
        <v>-3443986</v>
      </c>
      <c r="G47" s="73">
        <f t="shared" si="6"/>
        <v>1948596</v>
      </c>
      <c r="H47" s="74">
        <f t="shared" si="6"/>
        <v>4413426</v>
      </c>
      <c r="I47" s="74">
        <f t="shared" si="6"/>
        <v>1748799</v>
      </c>
      <c r="J47" s="74">
        <f t="shared" si="6"/>
        <v>8110821</v>
      </c>
      <c r="K47" s="74">
        <f t="shared" si="6"/>
        <v>6765589</v>
      </c>
      <c r="L47" s="74">
        <f t="shared" si="6"/>
        <v>-16753061</v>
      </c>
      <c r="M47" s="73">
        <f t="shared" si="6"/>
        <v>-2496336</v>
      </c>
      <c r="N47" s="73">
        <f t="shared" si="6"/>
        <v>-12483808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-4372987</v>
      </c>
      <c r="X47" s="74">
        <f t="shared" si="6"/>
        <v>-1721998</v>
      </c>
      <c r="Y47" s="74">
        <f t="shared" si="6"/>
        <v>-2650989</v>
      </c>
      <c r="Z47" s="75">
        <f>+IF(X47&lt;&gt;0,+(Y47/X47)*100,0)</f>
        <v>153.94843664162212</v>
      </c>
      <c r="AA47" s="76">
        <f>SUM(AA45:AA46)</f>
        <v>-3443986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44835083</v>
      </c>
      <c r="D7" s="6"/>
      <c r="E7" s="7">
        <v>59817542</v>
      </c>
      <c r="F7" s="8">
        <v>59817542</v>
      </c>
      <c r="G7" s="8">
        <v>5126899</v>
      </c>
      <c r="H7" s="8">
        <v>3826351</v>
      </c>
      <c r="I7" s="8">
        <v>4677496</v>
      </c>
      <c r="J7" s="8">
        <v>13630746</v>
      </c>
      <c r="K7" s="8">
        <v>4172425</v>
      </c>
      <c r="L7" s="8">
        <v>4920713</v>
      </c>
      <c r="M7" s="8">
        <v>4542704</v>
      </c>
      <c r="N7" s="8">
        <v>13635842</v>
      </c>
      <c r="O7" s="8"/>
      <c r="P7" s="8"/>
      <c r="Q7" s="8"/>
      <c r="R7" s="8"/>
      <c r="S7" s="8"/>
      <c r="T7" s="8"/>
      <c r="U7" s="8"/>
      <c r="V7" s="8"/>
      <c r="W7" s="8">
        <v>27266588</v>
      </c>
      <c r="X7" s="8">
        <v>29908436</v>
      </c>
      <c r="Y7" s="8">
        <v>-2641848</v>
      </c>
      <c r="Z7" s="2">
        <v>-8.8331198595606946</v>
      </c>
      <c r="AA7" s="6">
        <v>59817542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4161138</v>
      </c>
      <c r="F13" s="8">
        <v>4161138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2080572</v>
      </c>
      <c r="Y13" s="8">
        <v>-2080572</v>
      </c>
      <c r="Z13" s="2">
        <v>-100</v>
      </c>
      <c r="AA13" s="6">
        <v>4161138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44835083</v>
      </c>
      <c r="D21" s="33">
        <f t="shared" si="0"/>
        <v>0</v>
      </c>
      <c r="E21" s="34">
        <f t="shared" si="0"/>
        <v>63978680</v>
      </c>
      <c r="F21" s="35">
        <f t="shared" si="0"/>
        <v>63978680</v>
      </c>
      <c r="G21" s="35">
        <f t="shared" si="0"/>
        <v>5126899</v>
      </c>
      <c r="H21" s="35">
        <f t="shared" si="0"/>
        <v>3826351</v>
      </c>
      <c r="I21" s="35">
        <f t="shared" si="0"/>
        <v>4677496</v>
      </c>
      <c r="J21" s="35">
        <f t="shared" si="0"/>
        <v>13630746</v>
      </c>
      <c r="K21" s="35">
        <f t="shared" si="0"/>
        <v>4172425</v>
      </c>
      <c r="L21" s="35">
        <f t="shared" si="0"/>
        <v>4920713</v>
      </c>
      <c r="M21" s="35">
        <f t="shared" si="0"/>
        <v>4542704</v>
      </c>
      <c r="N21" s="35">
        <f t="shared" si="0"/>
        <v>13635842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27266588</v>
      </c>
      <c r="X21" s="35">
        <f t="shared" si="0"/>
        <v>31989008</v>
      </c>
      <c r="Y21" s="35">
        <f t="shared" si="0"/>
        <v>-4722420</v>
      </c>
      <c r="Z21" s="36">
        <f>+IF(X21&lt;&gt;0,+(Y21/X21)*100,0)</f>
        <v>-14.762633464595087</v>
      </c>
      <c r="AA21" s="33">
        <f>SUM(AA5:AA20)</f>
        <v>63978680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29376615</v>
      </c>
      <c r="D24" s="6"/>
      <c r="E24" s="7">
        <v>31455708</v>
      </c>
      <c r="F24" s="8">
        <v>31455708</v>
      </c>
      <c r="G24" s="8">
        <v>2348684</v>
      </c>
      <c r="H24" s="8">
        <v>2394703</v>
      </c>
      <c r="I24" s="8">
        <v>2382574</v>
      </c>
      <c r="J24" s="8">
        <v>7125961</v>
      </c>
      <c r="K24" s="8">
        <v>2738353</v>
      </c>
      <c r="L24" s="8">
        <v>2201366</v>
      </c>
      <c r="M24" s="8">
        <v>2571702</v>
      </c>
      <c r="N24" s="8">
        <v>7511421</v>
      </c>
      <c r="O24" s="8"/>
      <c r="P24" s="8"/>
      <c r="Q24" s="8"/>
      <c r="R24" s="8"/>
      <c r="S24" s="8"/>
      <c r="T24" s="8"/>
      <c r="U24" s="8"/>
      <c r="V24" s="8"/>
      <c r="W24" s="8">
        <v>14637382</v>
      </c>
      <c r="X24" s="8">
        <v>15727854</v>
      </c>
      <c r="Y24" s="8">
        <v>-1090472</v>
      </c>
      <c r="Z24" s="2">
        <v>-6.9333807396737033</v>
      </c>
      <c r="AA24" s="6">
        <v>31455708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2703565</v>
      </c>
      <c r="D30" s="6"/>
      <c r="E30" s="7">
        <v>1500000</v>
      </c>
      <c r="F30" s="8">
        <v>1500000</v>
      </c>
      <c r="G30" s="8">
        <v>11099</v>
      </c>
      <c r="H30" s="8">
        <v>85702</v>
      </c>
      <c r="I30" s="8">
        <v>65969</v>
      </c>
      <c r="J30" s="8">
        <v>162770</v>
      </c>
      <c r="K30" s="8">
        <v>37856</v>
      </c>
      <c r="L30" s="8">
        <v>277952</v>
      </c>
      <c r="M30" s="8">
        <v>200698</v>
      </c>
      <c r="N30" s="8">
        <v>516506</v>
      </c>
      <c r="O30" s="8"/>
      <c r="P30" s="8"/>
      <c r="Q30" s="8"/>
      <c r="R30" s="8"/>
      <c r="S30" s="8"/>
      <c r="T30" s="8"/>
      <c r="U30" s="8"/>
      <c r="V30" s="8"/>
      <c r="W30" s="8">
        <v>679276</v>
      </c>
      <c r="X30" s="8">
        <v>750000</v>
      </c>
      <c r="Y30" s="8">
        <v>-70724</v>
      </c>
      <c r="Z30" s="2">
        <v>-9.4298666666666673</v>
      </c>
      <c r="AA30" s="6">
        <v>1500000</v>
      </c>
    </row>
    <row r="31" spans="1:27" ht="13.5" x14ac:dyDescent="0.25">
      <c r="A31" s="25" t="s">
        <v>57</v>
      </c>
      <c r="B31" s="24" t="s">
        <v>32</v>
      </c>
      <c r="C31" s="6">
        <v>3945648</v>
      </c>
      <c r="D31" s="6"/>
      <c r="E31" s="7">
        <v>4999996</v>
      </c>
      <c r="F31" s="8">
        <v>4999996</v>
      </c>
      <c r="G31" s="8">
        <v>-1704</v>
      </c>
      <c r="H31" s="8"/>
      <c r="I31" s="8">
        <v>61026</v>
      </c>
      <c r="J31" s="8">
        <v>59322</v>
      </c>
      <c r="K31" s="8">
        <v>516900</v>
      </c>
      <c r="L31" s="8">
        <v>422883</v>
      </c>
      <c r="M31" s="8">
        <v>699050</v>
      </c>
      <c r="N31" s="8">
        <v>1638833</v>
      </c>
      <c r="O31" s="8"/>
      <c r="P31" s="8"/>
      <c r="Q31" s="8"/>
      <c r="R31" s="8"/>
      <c r="S31" s="8"/>
      <c r="T31" s="8"/>
      <c r="U31" s="8"/>
      <c r="V31" s="8"/>
      <c r="W31" s="8">
        <v>1698155</v>
      </c>
      <c r="X31" s="8">
        <v>3049998</v>
      </c>
      <c r="Y31" s="8">
        <v>-1351843</v>
      </c>
      <c r="Z31" s="2">
        <v>-44.322750375574017</v>
      </c>
      <c r="AA31" s="6">
        <v>4999996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>
        <v>18028</v>
      </c>
      <c r="M33" s="8">
        <v>19744</v>
      </c>
      <c r="N33" s="8">
        <v>37772</v>
      </c>
      <c r="O33" s="8"/>
      <c r="P33" s="8"/>
      <c r="Q33" s="8"/>
      <c r="R33" s="8"/>
      <c r="S33" s="8"/>
      <c r="T33" s="8"/>
      <c r="U33" s="8"/>
      <c r="V33" s="8"/>
      <c r="W33" s="8">
        <v>37772</v>
      </c>
      <c r="X33" s="8"/>
      <c r="Y33" s="8">
        <v>37772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36025828</v>
      </c>
      <c r="D35" s="33">
        <f>SUM(D24:D34)</f>
        <v>0</v>
      </c>
      <c r="E35" s="34">
        <f t="shared" si="1"/>
        <v>37955704</v>
      </c>
      <c r="F35" s="35">
        <f t="shared" si="1"/>
        <v>37955704</v>
      </c>
      <c r="G35" s="35">
        <f t="shared" si="1"/>
        <v>2358079</v>
      </c>
      <c r="H35" s="35">
        <f t="shared" si="1"/>
        <v>2480405</v>
      </c>
      <c r="I35" s="35">
        <f t="shared" si="1"/>
        <v>2509569</v>
      </c>
      <c r="J35" s="35">
        <f t="shared" si="1"/>
        <v>7348053</v>
      </c>
      <c r="K35" s="35">
        <f t="shared" si="1"/>
        <v>3293109</v>
      </c>
      <c r="L35" s="35">
        <f t="shared" si="1"/>
        <v>2920229</v>
      </c>
      <c r="M35" s="35">
        <f t="shared" si="1"/>
        <v>3491194</v>
      </c>
      <c r="N35" s="35">
        <f t="shared" si="1"/>
        <v>9704532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17052585</v>
      </c>
      <c r="X35" s="35">
        <f t="shared" si="1"/>
        <v>19527852</v>
      </c>
      <c r="Y35" s="35">
        <f t="shared" si="1"/>
        <v>-2475267</v>
      </c>
      <c r="Z35" s="36">
        <f>+IF(X35&lt;&gt;0,+(Y35/X35)*100,0)</f>
        <v>-12.675572305648364</v>
      </c>
      <c r="AA35" s="33">
        <f>SUM(AA24:AA34)</f>
        <v>37955704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8809255</v>
      </c>
      <c r="D37" s="46">
        <f>+D21-D35</f>
        <v>0</v>
      </c>
      <c r="E37" s="47">
        <f t="shared" si="2"/>
        <v>26022976</v>
      </c>
      <c r="F37" s="48">
        <f t="shared" si="2"/>
        <v>26022976</v>
      </c>
      <c r="G37" s="48">
        <f t="shared" si="2"/>
        <v>2768820</v>
      </c>
      <c r="H37" s="48">
        <f t="shared" si="2"/>
        <v>1345946</v>
      </c>
      <c r="I37" s="48">
        <f t="shared" si="2"/>
        <v>2167927</v>
      </c>
      <c r="J37" s="48">
        <f t="shared" si="2"/>
        <v>6282693</v>
      </c>
      <c r="K37" s="48">
        <f t="shared" si="2"/>
        <v>879316</v>
      </c>
      <c r="L37" s="48">
        <f t="shared" si="2"/>
        <v>2000484</v>
      </c>
      <c r="M37" s="48">
        <f t="shared" si="2"/>
        <v>1051510</v>
      </c>
      <c r="N37" s="48">
        <f t="shared" si="2"/>
        <v>3931310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10214003</v>
      </c>
      <c r="X37" s="48">
        <f>IF(F21=F35,0,X21-X35)</f>
        <v>12461156</v>
      </c>
      <c r="Y37" s="48">
        <f t="shared" si="2"/>
        <v>-2247153</v>
      </c>
      <c r="Z37" s="49">
        <f>+IF(X37&lt;&gt;0,+(Y37/X37)*100,0)</f>
        <v>-18.033262724581892</v>
      </c>
      <c r="AA37" s="46">
        <f>+AA21-AA35</f>
        <v>26022976</v>
      </c>
    </row>
    <row r="38" spans="1:27" ht="23.1" customHeight="1" x14ac:dyDescent="0.25">
      <c r="A38" s="50" t="s">
        <v>62</v>
      </c>
      <c r="B38" s="29" t="s">
        <v>32</v>
      </c>
      <c r="C38" s="6">
        <v>18085464</v>
      </c>
      <c r="D38" s="6"/>
      <c r="E38" s="7">
        <v>25000000</v>
      </c>
      <c r="F38" s="8">
        <v>25000000</v>
      </c>
      <c r="G38" s="8"/>
      <c r="H38" s="8"/>
      <c r="I38" s="8">
        <v>2019745</v>
      </c>
      <c r="J38" s="8">
        <v>2019745</v>
      </c>
      <c r="K38" s="8">
        <v>1304100</v>
      </c>
      <c r="L38" s="8">
        <v>2010783</v>
      </c>
      <c r="M38" s="8">
        <v>3898126</v>
      </c>
      <c r="N38" s="8">
        <v>7213009</v>
      </c>
      <c r="O38" s="8"/>
      <c r="P38" s="8"/>
      <c r="Q38" s="8"/>
      <c r="R38" s="8"/>
      <c r="S38" s="8"/>
      <c r="T38" s="8"/>
      <c r="U38" s="8"/>
      <c r="V38" s="8"/>
      <c r="W38" s="8">
        <v>9232754</v>
      </c>
      <c r="X38" s="8">
        <v>16000000</v>
      </c>
      <c r="Y38" s="8">
        <v>-6767246</v>
      </c>
      <c r="Z38" s="2">
        <v>-42.295287500000001</v>
      </c>
      <c r="AA38" s="6">
        <v>25000000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26894719</v>
      </c>
      <c r="D41" s="56">
        <f>SUM(D37:D40)</f>
        <v>0</v>
      </c>
      <c r="E41" s="57">
        <f t="shared" si="3"/>
        <v>51022976</v>
      </c>
      <c r="F41" s="58">
        <f t="shared" si="3"/>
        <v>51022976</v>
      </c>
      <c r="G41" s="58">
        <f t="shared" si="3"/>
        <v>2768820</v>
      </c>
      <c r="H41" s="58">
        <f t="shared" si="3"/>
        <v>1345946</v>
      </c>
      <c r="I41" s="58">
        <f t="shared" si="3"/>
        <v>4187672</v>
      </c>
      <c r="J41" s="58">
        <f t="shared" si="3"/>
        <v>8302438</v>
      </c>
      <c r="K41" s="58">
        <f t="shared" si="3"/>
        <v>2183416</v>
      </c>
      <c r="L41" s="58">
        <f t="shared" si="3"/>
        <v>4011267</v>
      </c>
      <c r="M41" s="58">
        <f t="shared" si="3"/>
        <v>4949636</v>
      </c>
      <c r="N41" s="58">
        <f t="shared" si="3"/>
        <v>11144319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19446757</v>
      </c>
      <c r="X41" s="58">
        <f t="shared" si="3"/>
        <v>28461156</v>
      </c>
      <c r="Y41" s="58">
        <f t="shared" si="3"/>
        <v>-9014399</v>
      </c>
      <c r="Z41" s="59">
        <f>+IF(X41&lt;&gt;0,+(Y41/X41)*100,0)</f>
        <v>-31.672638314480267</v>
      </c>
      <c r="AA41" s="56">
        <f>SUM(AA37:AA40)</f>
        <v>51022976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26894719</v>
      </c>
      <c r="D43" s="64">
        <f>+D41-D42</f>
        <v>0</v>
      </c>
      <c r="E43" s="65">
        <f t="shared" si="4"/>
        <v>51022976</v>
      </c>
      <c r="F43" s="66">
        <f t="shared" si="4"/>
        <v>51022976</v>
      </c>
      <c r="G43" s="66">
        <f t="shared" si="4"/>
        <v>2768820</v>
      </c>
      <c r="H43" s="66">
        <f t="shared" si="4"/>
        <v>1345946</v>
      </c>
      <c r="I43" s="66">
        <f t="shared" si="4"/>
        <v>4187672</v>
      </c>
      <c r="J43" s="66">
        <f t="shared" si="4"/>
        <v>8302438</v>
      </c>
      <c r="K43" s="66">
        <f t="shared" si="4"/>
        <v>2183416</v>
      </c>
      <c r="L43" s="66">
        <f t="shared" si="4"/>
        <v>4011267</v>
      </c>
      <c r="M43" s="66">
        <f t="shared" si="4"/>
        <v>4949636</v>
      </c>
      <c r="N43" s="66">
        <f t="shared" si="4"/>
        <v>11144319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19446757</v>
      </c>
      <c r="X43" s="66">
        <f t="shared" si="4"/>
        <v>28461156</v>
      </c>
      <c r="Y43" s="66">
        <f t="shared" si="4"/>
        <v>-9014399</v>
      </c>
      <c r="Z43" s="67">
        <f>+IF(X43&lt;&gt;0,+(Y43/X43)*100,0)</f>
        <v>-31.672638314480267</v>
      </c>
      <c r="AA43" s="64">
        <f>+AA41-AA42</f>
        <v>51022976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26894719</v>
      </c>
      <c r="D45" s="56">
        <f>SUM(D43:D44)</f>
        <v>0</v>
      </c>
      <c r="E45" s="57">
        <f t="shared" si="5"/>
        <v>51022976</v>
      </c>
      <c r="F45" s="58">
        <f t="shared" si="5"/>
        <v>51022976</v>
      </c>
      <c r="G45" s="58">
        <f t="shared" si="5"/>
        <v>2768820</v>
      </c>
      <c r="H45" s="58">
        <f t="shared" si="5"/>
        <v>1345946</v>
      </c>
      <c r="I45" s="58">
        <f t="shared" si="5"/>
        <v>4187672</v>
      </c>
      <c r="J45" s="58">
        <f t="shared" si="5"/>
        <v>8302438</v>
      </c>
      <c r="K45" s="58">
        <f t="shared" si="5"/>
        <v>2183416</v>
      </c>
      <c r="L45" s="58">
        <f t="shared" si="5"/>
        <v>4011267</v>
      </c>
      <c r="M45" s="58">
        <f t="shared" si="5"/>
        <v>4949636</v>
      </c>
      <c r="N45" s="58">
        <f t="shared" si="5"/>
        <v>11144319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19446757</v>
      </c>
      <c r="X45" s="58">
        <f t="shared" si="5"/>
        <v>28461156</v>
      </c>
      <c r="Y45" s="58">
        <f t="shared" si="5"/>
        <v>-9014399</v>
      </c>
      <c r="Z45" s="59">
        <f>+IF(X45&lt;&gt;0,+(Y45/X45)*100,0)</f>
        <v>-31.672638314480267</v>
      </c>
      <c r="AA45" s="56">
        <f>SUM(AA43:AA44)</f>
        <v>51022976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26894719</v>
      </c>
      <c r="D47" s="71">
        <f>SUM(D45:D46)</f>
        <v>0</v>
      </c>
      <c r="E47" s="72">
        <f t="shared" si="6"/>
        <v>51022976</v>
      </c>
      <c r="F47" s="73">
        <f t="shared" si="6"/>
        <v>51022976</v>
      </c>
      <c r="G47" s="73">
        <f t="shared" si="6"/>
        <v>2768820</v>
      </c>
      <c r="H47" s="74">
        <f t="shared" si="6"/>
        <v>1345946</v>
      </c>
      <c r="I47" s="74">
        <f t="shared" si="6"/>
        <v>4187672</v>
      </c>
      <c r="J47" s="74">
        <f t="shared" si="6"/>
        <v>8302438</v>
      </c>
      <c r="K47" s="74">
        <f t="shared" si="6"/>
        <v>2183416</v>
      </c>
      <c r="L47" s="74">
        <f t="shared" si="6"/>
        <v>4011267</v>
      </c>
      <c r="M47" s="73">
        <f t="shared" si="6"/>
        <v>4949636</v>
      </c>
      <c r="N47" s="73">
        <f t="shared" si="6"/>
        <v>11144319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19446757</v>
      </c>
      <c r="X47" s="74">
        <f t="shared" si="6"/>
        <v>28461156</v>
      </c>
      <c r="Y47" s="74">
        <f t="shared" si="6"/>
        <v>-9014399</v>
      </c>
      <c r="Z47" s="75">
        <f>+IF(X47&lt;&gt;0,+(Y47/X47)*100,0)</f>
        <v>-31.672638314480267</v>
      </c>
      <c r="AA47" s="76">
        <f>SUM(AA45:AA46)</f>
        <v>51022976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28355370</v>
      </c>
      <c r="D7" s="6"/>
      <c r="E7" s="7">
        <v>29820632</v>
      </c>
      <c r="F7" s="8">
        <v>29820632</v>
      </c>
      <c r="G7" s="8">
        <v>3982886</v>
      </c>
      <c r="H7" s="8">
        <v>1175656</v>
      </c>
      <c r="I7" s="8">
        <v>2421857</v>
      </c>
      <c r="J7" s="8">
        <v>7580399</v>
      </c>
      <c r="K7" s="8">
        <v>2454004</v>
      </c>
      <c r="L7" s="8">
        <v>2560403</v>
      </c>
      <c r="M7" s="8">
        <v>1941293</v>
      </c>
      <c r="N7" s="8">
        <v>6955700</v>
      </c>
      <c r="O7" s="8"/>
      <c r="P7" s="8"/>
      <c r="Q7" s="8"/>
      <c r="R7" s="8"/>
      <c r="S7" s="8"/>
      <c r="T7" s="8"/>
      <c r="U7" s="8"/>
      <c r="V7" s="8"/>
      <c r="W7" s="8">
        <v>14536099</v>
      </c>
      <c r="X7" s="8">
        <v>14910306</v>
      </c>
      <c r="Y7" s="8">
        <v>-374207</v>
      </c>
      <c r="Z7" s="2">
        <v>-2.5097204577826906</v>
      </c>
      <c r="AA7" s="6">
        <v>29820632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649205</v>
      </c>
      <c r="F13" s="8">
        <v>649205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324600</v>
      </c>
      <c r="Y13" s="8">
        <v>-324600</v>
      </c>
      <c r="Z13" s="2">
        <v>-100</v>
      </c>
      <c r="AA13" s="6">
        <v>649205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148085277</v>
      </c>
      <c r="D18" s="6"/>
      <c r="E18" s="7">
        <v>149421000</v>
      </c>
      <c r="F18" s="8">
        <v>149421000</v>
      </c>
      <c r="G18" s="8">
        <v>62258867</v>
      </c>
      <c r="H18" s="8"/>
      <c r="I18" s="8"/>
      <c r="J18" s="8">
        <v>62258867</v>
      </c>
      <c r="K18" s="8"/>
      <c r="L18" s="8"/>
      <c r="M18" s="8">
        <v>49424278</v>
      </c>
      <c r="N18" s="8">
        <v>49424278</v>
      </c>
      <c r="O18" s="8"/>
      <c r="P18" s="8"/>
      <c r="Q18" s="8"/>
      <c r="R18" s="8"/>
      <c r="S18" s="8"/>
      <c r="T18" s="8"/>
      <c r="U18" s="8"/>
      <c r="V18" s="8"/>
      <c r="W18" s="8">
        <v>111683145</v>
      </c>
      <c r="X18" s="8">
        <v>74710500</v>
      </c>
      <c r="Y18" s="8">
        <v>36972645</v>
      </c>
      <c r="Z18" s="2">
        <v>49.487883229264959</v>
      </c>
      <c r="AA18" s="6">
        <v>149421000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176440647</v>
      </c>
      <c r="D21" s="33">
        <f t="shared" si="0"/>
        <v>0</v>
      </c>
      <c r="E21" s="34">
        <f t="shared" si="0"/>
        <v>179890837</v>
      </c>
      <c r="F21" s="35">
        <f t="shared" si="0"/>
        <v>179890837</v>
      </c>
      <c r="G21" s="35">
        <f t="shared" si="0"/>
        <v>66241753</v>
      </c>
      <c r="H21" s="35">
        <f t="shared" si="0"/>
        <v>1175656</v>
      </c>
      <c r="I21" s="35">
        <f t="shared" si="0"/>
        <v>2421857</v>
      </c>
      <c r="J21" s="35">
        <f t="shared" si="0"/>
        <v>69839266</v>
      </c>
      <c r="K21" s="35">
        <f t="shared" si="0"/>
        <v>2454004</v>
      </c>
      <c r="L21" s="35">
        <f t="shared" si="0"/>
        <v>2560403</v>
      </c>
      <c r="M21" s="35">
        <f t="shared" si="0"/>
        <v>51365571</v>
      </c>
      <c r="N21" s="35">
        <f t="shared" si="0"/>
        <v>56379978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126219244</v>
      </c>
      <c r="X21" s="35">
        <f t="shared" si="0"/>
        <v>89945406</v>
      </c>
      <c r="Y21" s="35">
        <f t="shared" si="0"/>
        <v>36273838</v>
      </c>
      <c r="Z21" s="36">
        <f>+IF(X21&lt;&gt;0,+(Y21/X21)*100,0)</f>
        <v>40.328727850758717</v>
      </c>
      <c r="AA21" s="33">
        <f>SUM(AA5:AA20)</f>
        <v>179890837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149963419</v>
      </c>
      <c r="D24" s="6"/>
      <c r="E24" s="7">
        <v>126523902</v>
      </c>
      <c r="F24" s="8">
        <v>126523902</v>
      </c>
      <c r="G24" s="8">
        <v>11237356</v>
      </c>
      <c r="H24" s="8">
        <v>11011787</v>
      </c>
      <c r="I24" s="8">
        <v>12103966</v>
      </c>
      <c r="J24" s="8">
        <v>34353109</v>
      </c>
      <c r="K24" s="8">
        <v>11822180</v>
      </c>
      <c r="L24" s="8">
        <v>18289996</v>
      </c>
      <c r="M24" s="8">
        <v>13184641</v>
      </c>
      <c r="N24" s="8">
        <v>43296817</v>
      </c>
      <c r="O24" s="8"/>
      <c r="P24" s="8"/>
      <c r="Q24" s="8"/>
      <c r="R24" s="8"/>
      <c r="S24" s="8"/>
      <c r="T24" s="8"/>
      <c r="U24" s="8"/>
      <c r="V24" s="8"/>
      <c r="W24" s="8">
        <v>77649926</v>
      </c>
      <c r="X24" s="8">
        <v>63262032</v>
      </c>
      <c r="Y24" s="8">
        <v>14387894</v>
      </c>
      <c r="Z24" s="2">
        <v>22.74333205104762</v>
      </c>
      <c r="AA24" s="6">
        <v>126523902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4417351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24369596</v>
      </c>
      <c r="D30" s="6"/>
      <c r="E30" s="7">
        <v>24388837</v>
      </c>
      <c r="F30" s="8">
        <v>24388837</v>
      </c>
      <c r="G30" s="8">
        <v>14597</v>
      </c>
      <c r="H30" s="8">
        <v>665107</v>
      </c>
      <c r="I30" s="8">
        <v>2235370</v>
      </c>
      <c r="J30" s="8">
        <v>2915074</v>
      </c>
      <c r="K30" s="8">
        <v>2221414</v>
      </c>
      <c r="L30" s="8">
        <v>1068201</v>
      </c>
      <c r="M30" s="8">
        <v>3494166</v>
      </c>
      <c r="N30" s="8">
        <v>6783781</v>
      </c>
      <c r="O30" s="8"/>
      <c r="P30" s="8"/>
      <c r="Q30" s="8"/>
      <c r="R30" s="8"/>
      <c r="S30" s="8"/>
      <c r="T30" s="8"/>
      <c r="U30" s="8"/>
      <c r="V30" s="8"/>
      <c r="W30" s="8">
        <v>9698855</v>
      </c>
      <c r="X30" s="8">
        <v>12194436</v>
      </c>
      <c r="Y30" s="8">
        <v>-2495581</v>
      </c>
      <c r="Z30" s="2">
        <v>-20.464915310556389</v>
      </c>
      <c r="AA30" s="6">
        <v>24388837</v>
      </c>
    </row>
    <row r="31" spans="1:27" ht="13.5" x14ac:dyDescent="0.25">
      <c r="A31" s="25" t="s">
        <v>57</v>
      </c>
      <c r="B31" s="24" t="s">
        <v>32</v>
      </c>
      <c r="C31" s="6">
        <v>23914758</v>
      </c>
      <c r="D31" s="6"/>
      <c r="E31" s="7">
        <v>14125874</v>
      </c>
      <c r="F31" s="8">
        <v>14125874</v>
      </c>
      <c r="G31" s="8">
        <v>540757</v>
      </c>
      <c r="H31" s="8">
        <v>1418480</v>
      </c>
      <c r="I31" s="8"/>
      <c r="J31" s="8">
        <v>1959237</v>
      </c>
      <c r="K31" s="8">
        <v>1424010</v>
      </c>
      <c r="L31" s="8">
        <v>2488407</v>
      </c>
      <c r="M31" s="8">
        <v>359206</v>
      </c>
      <c r="N31" s="8">
        <v>4271623</v>
      </c>
      <c r="O31" s="8"/>
      <c r="P31" s="8"/>
      <c r="Q31" s="8"/>
      <c r="R31" s="8"/>
      <c r="S31" s="8"/>
      <c r="T31" s="8"/>
      <c r="U31" s="8"/>
      <c r="V31" s="8"/>
      <c r="W31" s="8">
        <v>6230860</v>
      </c>
      <c r="X31" s="8">
        <v>7062954</v>
      </c>
      <c r="Y31" s="8">
        <v>-832094</v>
      </c>
      <c r="Z31" s="2">
        <v>-11.78110461996496</v>
      </c>
      <c r="AA31" s="6">
        <v>14125874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9530867</v>
      </c>
      <c r="D33" s="6"/>
      <c r="E33" s="7">
        <v>2392898</v>
      </c>
      <c r="F33" s="8">
        <v>2392898</v>
      </c>
      <c r="G33" s="8">
        <v>866189</v>
      </c>
      <c r="H33" s="8">
        <v>261713</v>
      </c>
      <c r="I33" s="8">
        <v>238937</v>
      </c>
      <c r="J33" s="8">
        <v>1366839</v>
      </c>
      <c r="K33" s="8">
        <v>248254</v>
      </c>
      <c r="L33" s="8">
        <v>269621</v>
      </c>
      <c r="M33" s="8">
        <v>257331</v>
      </c>
      <c r="N33" s="8">
        <v>775206</v>
      </c>
      <c r="O33" s="8"/>
      <c r="P33" s="8"/>
      <c r="Q33" s="8"/>
      <c r="R33" s="8"/>
      <c r="S33" s="8"/>
      <c r="T33" s="8"/>
      <c r="U33" s="8"/>
      <c r="V33" s="8"/>
      <c r="W33" s="8">
        <v>2142045</v>
      </c>
      <c r="X33" s="8">
        <v>1196472</v>
      </c>
      <c r="Y33" s="8">
        <v>945573</v>
      </c>
      <c r="Z33" s="2">
        <v>79.030098489559307</v>
      </c>
      <c r="AA33" s="6">
        <v>2392898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212195991</v>
      </c>
      <c r="D35" s="33">
        <f>SUM(D24:D34)</f>
        <v>0</v>
      </c>
      <c r="E35" s="34">
        <f t="shared" si="1"/>
        <v>167431511</v>
      </c>
      <c r="F35" s="35">
        <f t="shared" si="1"/>
        <v>167431511</v>
      </c>
      <c r="G35" s="35">
        <f t="shared" si="1"/>
        <v>12658899</v>
      </c>
      <c r="H35" s="35">
        <f t="shared" si="1"/>
        <v>13357087</v>
      </c>
      <c r="I35" s="35">
        <f t="shared" si="1"/>
        <v>14578273</v>
      </c>
      <c r="J35" s="35">
        <f t="shared" si="1"/>
        <v>40594259</v>
      </c>
      <c r="K35" s="35">
        <f t="shared" si="1"/>
        <v>15715858</v>
      </c>
      <c r="L35" s="35">
        <f t="shared" si="1"/>
        <v>22116225</v>
      </c>
      <c r="M35" s="35">
        <f t="shared" si="1"/>
        <v>17295344</v>
      </c>
      <c r="N35" s="35">
        <f t="shared" si="1"/>
        <v>55127427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95721686</v>
      </c>
      <c r="X35" s="35">
        <f t="shared" si="1"/>
        <v>83715894</v>
      </c>
      <c r="Y35" s="35">
        <f t="shared" si="1"/>
        <v>12005792</v>
      </c>
      <c r="Z35" s="36">
        <f>+IF(X35&lt;&gt;0,+(Y35/X35)*100,0)</f>
        <v>14.341114245282979</v>
      </c>
      <c r="AA35" s="33">
        <f>SUM(AA24:AA34)</f>
        <v>167431511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-35755344</v>
      </c>
      <c r="D37" s="46">
        <f>+D21-D35</f>
        <v>0</v>
      </c>
      <c r="E37" s="47">
        <f t="shared" si="2"/>
        <v>12459326</v>
      </c>
      <c r="F37" s="48">
        <f t="shared" si="2"/>
        <v>12459326</v>
      </c>
      <c r="G37" s="48">
        <f t="shared" si="2"/>
        <v>53582854</v>
      </c>
      <c r="H37" s="48">
        <f t="shared" si="2"/>
        <v>-12181431</v>
      </c>
      <c r="I37" s="48">
        <f t="shared" si="2"/>
        <v>-12156416</v>
      </c>
      <c r="J37" s="48">
        <f t="shared" si="2"/>
        <v>29245007</v>
      </c>
      <c r="K37" s="48">
        <f t="shared" si="2"/>
        <v>-13261854</v>
      </c>
      <c r="L37" s="48">
        <f t="shared" si="2"/>
        <v>-19555822</v>
      </c>
      <c r="M37" s="48">
        <f t="shared" si="2"/>
        <v>34070227</v>
      </c>
      <c r="N37" s="48">
        <f t="shared" si="2"/>
        <v>1252551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30497558</v>
      </c>
      <c r="X37" s="48">
        <f>IF(F21=F35,0,X21-X35)</f>
        <v>6229512</v>
      </c>
      <c r="Y37" s="48">
        <f t="shared" si="2"/>
        <v>24268046</v>
      </c>
      <c r="Z37" s="49">
        <f>+IF(X37&lt;&gt;0,+(Y37/X37)*100,0)</f>
        <v>389.56576373879687</v>
      </c>
      <c r="AA37" s="46">
        <f>+AA21-AA35</f>
        <v>12459326</v>
      </c>
    </row>
    <row r="38" spans="1:27" ht="23.1" customHeight="1" x14ac:dyDescent="0.25">
      <c r="A38" s="50" t="s">
        <v>62</v>
      </c>
      <c r="B38" s="29" t="s">
        <v>32</v>
      </c>
      <c r="C38" s="6">
        <v>252598396</v>
      </c>
      <c r="D38" s="6"/>
      <c r="E38" s="7">
        <v>355025280</v>
      </c>
      <c r="F38" s="8">
        <v>355025280</v>
      </c>
      <c r="G38" s="8"/>
      <c r="H38" s="8">
        <v>93522030</v>
      </c>
      <c r="I38" s="8">
        <v>58395073</v>
      </c>
      <c r="J38" s="8">
        <v>151917103</v>
      </c>
      <c r="K38" s="8">
        <v>36722808</v>
      </c>
      <c r="L38" s="8"/>
      <c r="M38" s="8">
        <v>76841321</v>
      </c>
      <c r="N38" s="8">
        <v>113564129</v>
      </c>
      <c r="O38" s="8"/>
      <c r="P38" s="8"/>
      <c r="Q38" s="8"/>
      <c r="R38" s="8"/>
      <c r="S38" s="8"/>
      <c r="T38" s="8"/>
      <c r="U38" s="8"/>
      <c r="V38" s="8"/>
      <c r="W38" s="8">
        <v>265481232</v>
      </c>
      <c r="X38" s="8">
        <v>177512634</v>
      </c>
      <c r="Y38" s="8">
        <v>87968598</v>
      </c>
      <c r="Z38" s="2">
        <v>49.556246233155434</v>
      </c>
      <c r="AA38" s="6">
        <v>355025280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216843052</v>
      </c>
      <c r="D41" s="56">
        <f>SUM(D37:D40)</f>
        <v>0</v>
      </c>
      <c r="E41" s="57">
        <f t="shared" si="3"/>
        <v>367484606</v>
      </c>
      <c r="F41" s="58">
        <f t="shared" si="3"/>
        <v>367484606</v>
      </c>
      <c r="G41" s="58">
        <f t="shared" si="3"/>
        <v>53582854</v>
      </c>
      <c r="H41" s="58">
        <f t="shared" si="3"/>
        <v>81340599</v>
      </c>
      <c r="I41" s="58">
        <f t="shared" si="3"/>
        <v>46238657</v>
      </c>
      <c r="J41" s="58">
        <f t="shared" si="3"/>
        <v>181162110</v>
      </c>
      <c r="K41" s="58">
        <f t="shared" si="3"/>
        <v>23460954</v>
      </c>
      <c r="L41" s="58">
        <f t="shared" si="3"/>
        <v>-19555822</v>
      </c>
      <c r="M41" s="58">
        <f t="shared" si="3"/>
        <v>110911548</v>
      </c>
      <c r="N41" s="58">
        <f t="shared" si="3"/>
        <v>114816680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295978790</v>
      </c>
      <c r="X41" s="58">
        <f t="shared" si="3"/>
        <v>183742146</v>
      </c>
      <c r="Y41" s="58">
        <f t="shared" si="3"/>
        <v>112236644</v>
      </c>
      <c r="Z41" s="59">
        <f>+IF(X41&lt;&gt;0,+(Y41/X41)*100,0)</f>
        <v>61.083777697904971</v>
      </c>
      <c r="AA41" s="56">
        <f>SUM(AA37:AA40)</f>
        <v>367484606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216843052</v>
      </c>
      <c r="D43" s="64">
        <f>+D41-D42</f>
        <v>0</v>
      </c>
      <c r="E43" s="65">
        <f t="shared" si="4"/>
        <v>367484606</v>
      </c>
      <c r="F43" s="66">
        <f t="shared" si="4"/>
        <v>367484606</v>
      </c>
      <c r="G43" s="66">
        <f t="shared" si="4"/>
        <v>53582854</v>
      </c>
      <c r="H43" s="66">
        <f t="shared" si="4"/>
        <v>81340599</v>
      </c>
      <c r="I43" s="66">
        <f t="shared" si="4"/>
        <v>46238657</v>
      </c>
      <c r="J43" s="66">
        <f t="shared" si="4"/>
        <v>181162110</v>
      </c>
      <c r="K43" s="66">
        <f t="shared" si="4"/>
        <v>23460954</v>
      </c>
      <c r="L43" s="66">
        <f t="shared" si="4"/>
        <v>-19555822</v>
      </c>
      <c r="M43" s="66">
        <f t="shared" si="4"/>
        <v>110911548</v>
      </c>
      <c r="N43" s="66">
        <f t="shared" si="4"/>
        <v>114816680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295978790</v>
      </c>
      <c r="X43" s="66">
        <f t="shared" si="4"/>
        <v>183742146</v>
      </c>
      <c r="Y43" s="66">
        <f t="shared" si="4"/>
        <v>112236644</v>
      </c>
      <c r="Z43" s="67">
        <f>+IF(X43&lt;&gt;0,+(Y43/X43)*100,0)</f>
        <v>61.083777697904971</v>
      </c>
      <c r="AA43" s="64">
        <f>+AA41-AA42</f>
        <v>367484606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216843052</v>
      </c>
      <c r="D45" s="56">
        <f>SUM(D43:D44)</f>
        <v>0</v>
      </c>
      <c r="E45" s="57">
        <f t="shared" si="5"/>
        <v>367484606</v>
      </c>
      <c r="F45" s="58">
        <f t="shared" si="5"/>
        <v>367484606</v>
      </c>
      <c r="G45" s="58">
        <f t="shared" si="5"/>
        <v>53582854</v>
      </c>
      <c r="H45" s="58">
        <f t="shared" si="5"/>
        <v>81340599</v>
      </c>
      <c r="I45" s="58">
        <f t="shared" si="5"/>
        <v>46238657</v>
      </c>
      <c r="J45" s="58">
        <f t="shared" si="5"/>
        <v>181162110</v>
      </c>
      <c r="K45" s="58">
        <f t="shared" si="5"/>
        <v>23460954</v>
      </c>
      <c r="L45" s="58">
        <f t="shared" si="5"/>
        <v>-19555822</v>
      </c>
      <c r="M45" s="58">
        <f t="shared" si="5"/>
        <v>110911548</v>
      </c>
      <c r="N45" s="58">
        <f t="shared" si="5"/>
        <v>114816680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295978790</v>
      </c>
      <c r="X45" s="58">
        <f t="shared" si="5"/>
        <v>183742146</v>
      </c>
      <c r="Y45" s="58">
        <f t="shared" si="5"/>
        <v>112236644</v>
      </c>
      <c r="Z45" s="59">
        <f>+IF(X45&lt;&gt;0,+(Y45/X45)*100,0)</f>
        <v>61.083777697904971</v>
      </c>
      <c r="AA45" s="56">
        <f>SUM(AA43:AA44)</f>
        <v>367484606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216843052</v>
      </c>
      <c r="D47" s="71">
        <f>SUM(D45:D46)</f>
        <v>0</v>
      </c>
      <c r="E47" s="72">
        <f t="shared" si="6"/>
        <v>367484606</v>
      </c>
      <c r="F47" s="73">
        <f t="shared" si="6"/>
        <v>367484606</v>
      </c>
      <c r="G47" s="73">
        <f t="shared" si="6"/>
        <v>53582854</v>
      </c>
      <c r="H47" s="74">
        <f t="shared" si="6"/>
        <v>81340599</v>
      </c>
      <c r="I47" s="74">
        <f t="shared" si="6"/>
        <v>46238657</v>
      </c>
      <c r="J47" s="74">
        <f t="shared" si="6"/>
        <v>181162110</v>
      </c>
      <c r="K47" s="74">
        <f t="shared" si="6"/>
        <v>23460954</v>
      </c>
      <c r="L47" s="74">
        <f t="shared" si="6"/>
        <v>-19555822</v>
      </c>
      <c r="M47" s="73">
        <f t="shared" si="6"/>
        <v>110911548</v>
      </c>
      <c r="N47" s="73">
        <f t="shared" si="6"/>
        <v>114816680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295978790</v>
      </c>
      <c r="X47" s="74">
        <f t="shared" si="6"/>
        <v>183742146</v>
      </c>
      <c r="Y47" s="74">
        <f t="shared" si="6"/>
        <v>112236644</v>
      </c>
      <c r="Z47" s="75">
        <f>+IF(X47&lt;&gt;0,+(Y47/X47)*100,0)</f>
        <v>61.083777697904971</v>
      </c>
      <c r="AA47" s="76">
        <f>SUM(AA45:AA46)</f>
        <v>367484606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28964</v>
      </c>
      <c r="D7" s="6"/>
      <c r="E7" s="7">
        <v>16942408</v>
      </c>
      <c r="F7" s="8">
        <v>16942408</v>
      </c>
      <c r="G7" s="8"/>
      <c r="H7" s="8">
        <v>2903</v>
      </c>
      <c r="I7" s="8"/>
      <c r="J7" s="8">
        <v>2903</v>
      </c>
      <c r="K7" s="8">
        <v>968</v>
      </c>
      <c r="L7" s="8">
        <v>563</v>
      </c>
      <c r="M7" s="8"/>
      <c r="N7" s="8">
        <v>1531</v>
      </c>
      <c r="O7" s="8"/>
      <c r="P7" s="8"/>
      <c r="Q7" s="8"/>
      <c r="R7" s="8"/>
      <c r="S7" s="8"/>
      <c r="T7" s="8"/>
      <c r="U7" s="8"/>
      <c r="V7" s="8"/>
      <c r="W7" s="8">
        <v>4434</v>
      </c>
      <c r="X7" s="8">
        <v>8471200</v>
      </c>
      <c r="Y7" s="8">
        <v>-8466766</v>
      </c>
      <c r="Z7" s="2">
        <v>-99.947657946926057</v>
      </c>
      <c r="AA7" s="6">
        <v>16942408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28964</v>
      </c>
      <c r="D21" s="33">
        <f t="shared" si="0"/>
        <v>0</v>
      </c>
      <c r="E21" s="34">
        <f t="shared" si="0"/>
        <v>16942408</v>
      </c>
      <c r="F21" s="35">
        <f t="shared" si="0"/>
        <v>16942408</v>
      </c>
      <c r="G21" s="35">
        <f t="shared" si="0"/>
        <v>0</v>
      </c>
      <c r="H21" s="35">
        <f t="shared" si="0"/>
        <v>2903</v>
      </c>
      <c r="I21" s="35">
        <f t="shared" si="0"/>
        <v>0</v>
      </c>
      <c r="J21" s="35">
        <f t="shared" si="0"/>
        <v>2903</v>
      </c>
      <c r="K21" s="35">
        <f t="shared" si="0"/>
        <v>968</v>
      </c>
      <c r="L21" s="35">
        <f t="shared" si="0"/>
        <v>563</v>
      </c>
      <c r="M21" s="35">
        <f t="shared" si="0"/>
        <v>0</v>
      </c>
      <c r="N21" s="35">
        <f t="shared" si="0"/>
        <v>1531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4434</v>
      </c>
      <c r="X21" s="35">
        <f t="shared" si="0"/>
        <v>8471200</v>
      </c>
      <c r="Y21" s="35">
        <f t="shared" si="0"/>
        <v>-8466766</v>
      </c>
      <c r="Z21" s="36">
        <f>+IF(X21&lt;&gt;0,+(Y21/X21)*100,0)</f>
        <v>-99.947657946926057</v>
      </c>
      <c r="AA21" s="33">
        <f>SUM(AA5:AA20)</f>
        <v>16942408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159336631</v>
      </c>
      <c r="D24" s="6"/>
      <c r="E24" s="7">
        <v>147833718</v>
      </c>
      <c r="F24" s="8">
        <v>147833718</v>
      </c>
      <c r="G24" s="8">
        <v>1791050</v>
      </c>
      <c r="H24" s="8">
        <v>11753399</v>
      </c>
      <c r="I24" s="8"/>
      <c r="J24" s="8">
        <v>13544449</v>
      </c>
      <c r="K24" s="8">
        <v>12471612</v>
      </c>
      <c r="L24" s="8">
        <v>13562909</v>
      </c>
      <c r="M24" s="8">
        <v>19588545</v>
      </c>
      <c r="N24" s="8">
        <v>45623066</v>
      </c>
      <c r="O24" s="8"/>
      <c r="P24" s="8"/>
      <c r="Q24" s="8"/>
      <c r="R24" s="8"/>
      <c r="S24" s="8"/>
      <c r="T24" s="8"/>
      <c r="U24" s="8"/>
      <c r="V24" s="8"/>
      <c r="W24" s="8">
        <v>59167515</v>
      </c>
      <c r="X24" s="8">
        <v>73916856</v>
      </c>
      <c r="Y24" s="8">
        <v>-14749341</v>
      </c>
      <c r="Z24" s="2">
        <v>-19.953961515895642</v>
      </c>
      <c r="AA24" s="6">
        <v>147833718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1626991</v>
      </c>
      <c r="D27" s="6"/>
      <c r="E27" s="7">
        <v>4669890</v>
      </c>
      <c r="F27" s="8">
        <v>4669890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2334942</v>
      </c>
      <c r="Y27" s="8">
        <v>-2334942</v>
      </c>
      <c r="Z27" s="2">
        <v>-100</v>
      </c>
      <c r="AA27" s="6">
        <v>4669890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7797073</v>
      </c>
      <c r="D30" s="6"/>
      <c r="E30" s="7">
        <v>5121866</v>
      </c>
      <c r="F30" s="8">
        <v>5121866</v>
      </c>
      <c r="G30" s="8">
        <v>43384</v>
      </c>
      <c r="H30" s="8">
        <v>114580</v>
      </c>
      <c r="I30" s="8">
        <v>1675</v>
      </c>
      <c r="J30" s="8">
        <v>159639</v>
      </c>
      <c r="K30" s="8">
        <v>57750</v>
      </c>
      <c r="L30" s="8">
        <v>1717</v>
      </c>
      <c r="M30" s="8">
        <v>-1700</v>
      </c>
      <c r="N30" s="8">
        <v>57767</v>
      </c>
      <c r="O30" s="8"/>
      <c r="P30" s="8"/>
      <c r="Q30" s="8"/>
      <c r="R30" s="8"/>
      <c r="S30" s="8"/>
      <c r="T30" s="8"/>
      <c r="U30" s="8"/>
      <c r="V30" s="8"/>
      <c r="W30" s="8">
        <v>217406</v>
      </c>
      <c r="X30" s="8">
        <v>2560934</v>
      </c>
      <c r="Y30" s="8">
        <v>-2343528</v>
      </c>
      <c r="Z30" s="2">
        <v>-91.510675402021292</v>
      </c>
      <c r="AA30" s="6">
        <v>5121866</v>
      </c>
    </row>
    <row r="31" spans="1:27" ht="13.5" x14ac:dyDescent="0.25">
      <c r="A31" s="25" t="s">
        <v>57</v>
      </c>
      <c r="B31" s="24" t="s">
        <v>32</v>
      </c>
      <c r="C31" s="6">
        <v>6762874</v>
      </c>
      <c r="D31" s="6"/>
      <c r="E31" s="7">
        <v>30380760</v>
      </c>
      <c r="F31" s="8">
        <v>30380760</v>
      </c>
      <c r="G31" s="8">
        <v>2168443</v>
      </c>
      <c r="H31" s="8">
        <v>1181286</v>
      </c>
      <c r="I31" s="8">
        <v>5287197</v>
      </c>
      <c r="J31" s="8">
        <v>8636926</v>
      </c>
      <c r="K31" s="8">
        <v>1871610</v>
      </c>
      <c r="L31" s="8">
        <v>6368080</v>
      </c>
      <c r="M31" s="8">
        <v>1225378</v>
      </c>
      <c r="N31" s="8">
        <v>9465068</v>
      </c>
      <c r="O31" s="8"/>
      <c r="P31" s="8"/>
      <c r="Q31" s="8"/>
      <c r="R31" s="8"/>
      <c r="S31" s="8"/>
      <c r="T31" s="8"/>
      <c r="U31" s="8"/>
      <c r="V31" s="8"/>
      <c r="W31" s="8">
        <v>18101994</v>
      </c>
      <c r="X31" s="8">
        <v>15190380</v>
      </c>
      <c r="Y31" s="8">
        <v>2911614</v>
      </c>
      <c r="Z31" s="2">
        <v>19.167486264333082</v>
      </c>
      <c r="AA31" s="6">
        <v>30380760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14478068</v>
      </c>
      <c r="D33" s="6"/>
      <c r="E33" s="7">
        <v>500000</v>
      </c>
      <c r="F33" s="8">
        <v>500000</v>
      </c>
      <c r="G33" s="8">
        <v>941819</v>
      </c>
      <c r="H33" s="8">
        <v>817237</v>
      </c>
      <c r="I33" s="8">
        <v>539906</v>
      </c>
      <c r="J33" s="8">
        <v>2298962</v>
      </c>
      <c r="K33" s="8">
        <v>209552</v>
      </c>
      <c r="L33" s="8">
        <v>198573</v>
      </c>
      <c r="M33" s="8">
        <v>756622</v>
      </c>
      <c r="N33" s="8">
        <v>1164747</v>
      </c>
      <c r="O33" s="8"/>
      <c r="P33" s="8"/>
      <c r="Q33" s="8"/>
      <c r="R33" s="8"/>
      <c r="S33" s="8"/>
      <c r="T33" s="8"/>
      <c r="U33" s="8"/>
      <c r="V33" s="8"/>
      <c r="W33" s="8">
        <v>3463709</v>
      </c>
      <c r="X33" s="8">
        <v>249998</v>
      </c>
      <c r="Y33" s="8">
        <v>3213711</v>
      </c>
      <c r="Z33" s="2">
        <v>1285.4946839574718</v>
      </c>
      <c r="AA33" s="6">
        <v>500000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190001637</v>
      </c>
      <c r="D35" s="33">
        <f>SUM(D24:D34)</f>
        <v>0</v>
      </c>
      <c r="E35" s="34">
        <f t="shared" si="1"/>
        <v>188506234</v>
      </c>
      <c r="F35" s="35">
        <f t="shared" si="1"/>
        <v>188506234</v>
      </c>
      <c r="G35" s="35">
        <f t="shared" si="1"/>
        <v>4944696</v>
      </c>
      <c r="H35" s="35">
        <f t="shared" si="1"/>
        <v>13866502</v>
      </c>
      <c r="I35" s="35">
        <f t="shared" si="1"/>
        <v>5828778</v>
      </c>
      <c r="J35" s="35">
        <f t="shared" si="1"/>
        <v>24639976</v>
      </c>
      <c r="K35" s="35">
        <f t="shared" si="1"/>
        <v>14610524</v>
      </c>
      <c r="L35" s="35">
        <f t="shared" si="1"/>
        <v>20131279</v>
      </c>
      <c r="M35" s="35">
        <f t="shared" si="1"/>
        <v>21568845</v>
      </c>
      <c r="N35" s="35">
        <f t="shared" si="1"/>
        <v>56310648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80950624</v>
      </c>
      <c r="X35" s="35">
        <f t="shared" si="1"/>
        <v>94253110</v>
      </c>
      <c r="Y35" s="35">
        <f t="shared" si="1"/>
        <v>-13302486</v>
      </c>
      <c r="Z35" s="36">
        <f>+IF(X35&lt;&gt;0,+(Y35/X35)*100,0)</f>
        <v>-14.113577790695714</v>
      </c>
      <c r="AA35" s="33">
        <f>SUM(AA24:AA34)</f>
        <v>188506234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-189972673</v>
      </c>
      <c r="D37" s="46">
        <f>+D21-D35</f>
        <v>0</v>
      </c>
      <c r="E37" s="47">
        <f t="shared" si="2"/>
        <v>-171563826</v>
      </c>
      <c r="F37" s="48">
        <f t="shared" si="2"/>
        <v>-171563826</v>
      </c>
      <c r="G37" s="48">
        <f t="shared" si="2"/>
        <v>-4944696</v>
      </c>
      <c r="H37" s="48">
        <f t="shared" si="2"/>
        <v>-13863599</v>
      </c>
      <c r="I37" s="48">
        <f t="shared" si="2"/>
        <v>-5828778</v>
      </c>
      <c r="J37" s="48">
        <f t="shared" si="2"/>
        <v>-24637073</v>
      </c>
      <c r="K37" s="48">
        <f t="shared" si="2"/>
        <v>-14609556</v>
      </c>
      <c r="L37" s="48">
        <f t="shared" si="2"/>
        <v>-20130716</v>
      </c>
      <c r="M37" s="48">
        <f t="shared" si="2"/>
        <v>-21568845</v>
      </c>
      <c r="N37" s="48">
        <f t="shared" si="2"/>
        <v>-56309117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-80946190</v>
      </c>
      <c r="X37" s="48">
        <f>IF(F21=F35,0,X21-X35)</f>
        <v>-85781910</v>
      </c>
      <c r="Y37" s="48">
        <f t="shared" si="2"/>
        <v>4835720</v>
      </c>
      <c r="Z37" s="49">
        <f>+IF(X37&lt;&gt;0,+(Y37/X37)*100,0)</f>
        <v>-5.637225844003706</v>
      </c>
      <c r="AA37" s="46">
        <f>+AA21-AA35</f>
        <v>-171563826</v>
      </c>
    </row>
    <row r="38" spans="1:27" ht="23.1" customHeight="1" x14ac:dyDescent="0.25">
      <c r="A38" s="50" t="s">
        <v>62</v>
      </c>
      <c r="B38" s="29" t="s">
        <v>32</v>
      </c>
      <c r="C38" s="6">
        <v>161561849</v>
      </c>
      <c r="D38" s="6"/>
      <c r="E38" s="7">
        <v>60000000</v>
      </c>
      <c r="F38" s="8">
        <v>60000000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30000000</v>
      </c>
      <c r="Y38" s="8">
        <v>-30000000</v>
      </c>
      <c r="Z38" s="2">
        <v>-100</v>
      </c>
      <c r="AA38" s="6">
        <v>60000000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-28410824</v>
      </c>
      <c r="D41" s="56">
        <f>SUM(D37:D40)</f>
        <v>0</v>
      </c>
      <c r="E41" s="57">
        <f t="shared" si="3"/>
        <v>-111563826</v>
      </c>
      <c r="F41" s="58">
        <f t="shared" si="3"/>
        <v>-111563826</v>
      </c>
      <c r="G41" s="58">
        <f t="shared" si="3"/>
        <v>-4944696</v>
      </c>
      <c r="H41" s="58">
        <f t="shared" si="3"/>
        <v>-13863599</v>
      </c>
      <c r="I41" s="58">
        <f t="shared" si="3"/>
        <v>-5828778</v>
      </c>
      <c r="J41" s="58">
        <f t="shared" si="3"/>
        <v>-24637073</v>
      </c>
      <c r="K41" s="58">
        <f t="shared" si="3"/>
        <v>-14609556</v>
      </c>
      <c r="L41" s="58">
        <f t="shared" si="3"/>
        <v>-20130716</v>
      </c>
      <c r="M41" s="58">
        <f t="shared" si="3"/>
        <v>-21568845</v>
      </c>
      <c r="N41" s="58">
        <f t="shared" si="3"/>
        <v>-56309117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-80946190</v>
      </c>
      <c r="X41" s="58">
        <f t="shared" si="3"/>
        <v>-55781910</v>
      </c>
      <c r="Y41" s="58">
        <f t="shared" si="3"/>
        <v>-25164280</v>
      </c>
      <c r="Z41" s="59">
        <f>+IF(X41&lt;&gt;0,+(Y41/X41)*100,0)</f>
        <v>45.111900972913979</v>
      </c>
      <c r="AA41" s="56">
        <f>SUM(AA37:AA40)</f>
        <v>-111563826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-28410824</v>
      </c>
      <c r="D43" s="64">
        <f>+D41-D42</f>
        <v>0</v>
      </c>
      <c r="E43" s="65">
        <f t="shared" si="4"/>
        <v>-111563826</v>
      </c>
      <c r="F43" s="66">
        <f t="shared" si="4"/>
        <v>-111563826</v>
      </c>
      <c r="G43" s="66">
        <f t="shared" si="4"/>
        <v>-4944696</v>
      </c>
      <c r="H43" s="66">
        <f t="shared" si="4"/>
        <v>-13863599</v>
      </c>
      <c r="I43" s="66">
        <f t="shared" si="4"/>
        <v>-5828778</v>
      </c>
      <c r="J43" s="66">
        <f t="shared" si="4"/>
        <v>-24637073</v>
      </c>
      <c r="K43" s="66">
        <f t="shared" si="4"/>
        <v>-14609556</v>
      </c>
      <c r="L43" s="66">
        <f t="shared" si="4"/>
        <v>-20130716</v>
      </c>
      <c r="M43" s="66">
        <f t="shared" si="4"/>
        <v>-21568845</v>
      </c>
      <c r="N43" s="66">
        <f t="shared" si="4"/>
        <v>-56309117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-80946190</v>
      </c>
      <c r="X43" s="66">
        <f t="shared" si="4"/>
        <v>-55781910</v>
      </c>
      <c r="Y43" s="66">
        <f t="shared" si="4"/>
        <v>-25164280</v>
      </c>
      <c r="Z43" s="67">
        <f>+IF(X43&lt;&gt;0,+(Y43/X43)*100,0)</f>
        <v>45.111900972913979</v>
      </c>
      <c r="AA43" s="64">
        <f>+AA41-AA42</f>
        <v>-111563826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-28410824</v>
      </c>
      <c r="D45" s="56">
        <f>SUM(D43:D44)</f>
        <v>0</v>
      </c>
      <c r="E45" s="57">
        <f t="shared" si="5"/>
        <v>-111563826</v>
      </c>
      <c r="F45" s="58">
        <f t="shared" si="5"/>
        <v>-111563826</v>
      </c>
      <c r="G45" s="58">
        <f t="shared" si="5"/>
        <v>-4944696</v>
      </c>
      <c r="H45" s="58">
        <f t="shared" si="5"/>
        <v>-13863599</v>
      </c>
      <c r="I45" s="58">
        <f t="shared" si="5"/>
        <v>-5828778</v>
      </c>
      <c r="J45" s="58">
        <f t="shared" si="5"/>
        <v>-24637073</v>
      </c>
      <c r="K45" s="58">
        <f t="shared" si="5"/>
        <v>-14609556</v>
      </c>
      <c r="L45" s="58">
        <f t="shared" si="5"/>
        <v>-20130716</v>
      </c>
      <c r="M45" s="58">
        <f t="shared" si="5"/>
        <v>-21568845</v>
      </c>
      <c r="N45" s="58">
        <f t="shared" si="5"/>
        <v>-56309117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-80946190</v>
      </c>
      <c r="X45" s="58">
        <f t="shared" si="5"/>
        <v>-55781910</v>
      </c>
      <c r="Y45" s="58">
        <f t="shared" si="5"/>
        <v>-25164280</v>
      </c>
      <c r="Z45" s="59">
        <f>+IF(X45&lt;&gt;0,+(Y45/X45)*100,0)</f>
        <v>45.111900972913979</v>
      </c>
      <c r="AA45" s="56">
        <f>SUM(AA43:AA44)</f>
        <v>-111563826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-28410824</v>
      </c>
      <c r="D47" s="71">
        <f>SUM(D45:D46)</f>
        <v>0</v>
      </c>
      <c r="E47" s="72">
        <f t="shared" si="6"/>
        <v>-111563826</v>
      </c>
      <c r="F47" s="73">
        <f t="shared" si="6"/>
        <v>-111563826</v>
      </c>
      <c r="G47" s="73">
        <f t="shared" si="6"/>
        <v>-4944696</v>
      </c>
      <c r="H47" s="74">
        <f t="shared" si="6"/>
        <v>-13863599</v>
      </c>
      <c r="I47" s="74">
        <f t="shared" si="6"/>
        <v>-5828778</v>
      </c>
      <c r="J47" s="74">
        <f t="shared" si="6"/>
        <v>-24637073</v>
      </c>
      <c r="K47" s="74">
        <f t="shared" si="6"/>
        <v>-14609556</v>
      </c>
      <c r="L47" s="74">
        <f t="shared" si="6"/>
        <v>-20130716</v>
      </c>
      <c r="M47" s="73">
        <f t="shared" si="6"/>
        <v>-21568845</v>
      </c>
      <c r="N47" s="73">
        <f t="shared" si="6"/>
        <v>-56309117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-80946190</v>
      </c>
      <c r="X47" s="74">
        <f t="shared" si="6"/>
        <v>-55781910</v>
      </c>
      <c r="Y47" s="74">
        <f t="shared" si="6"/>
        <v>-25164280</v>
      </c>
      <c r="Z47" s="75">
        <f>+IF(X47&lt;&gt;0,+(Y47/X47)*100,0)</f>
        <v>45.111900972913979</v>
      </c>
      <c r="AA47" s="76">
        <f>SUM(AA45:AA46)</f>
        <v>-111563826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68488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>
        <v>1464</v>
      </c>
      <c r="L6" s="8">
        <v>5264</v>
      </c>
      <c r="M6" s="8">
        <v>1357</v>
      </c>
      <c r="N6" s="8">
        <v>8085</v>
      </c>
      <c r="O6" s="8"/>
      <c r="P6" s="8"/>
      <c r="Q6" s="8"/>
      <c r="R6" s="8"/>
      <c r="S6" s="8"/>
      <c r="T6" s="8"/>
      <c r="U6" s="8"/>
      <c r="V6" s="8"/>
      <c r="W6" s="8">
        <v>39819</v>
      </c>
      <c r="X6" s="8">
        <v>67122</v>
      </c>
      <c r="Y6" s="8">
        <v>-27303</v>
      </c>
      <c r="Z6" s="2">
        <v>-40.676678287297754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102311533</v>
      </c>
      <c r="D7" s="6"/>
      <c r="E7" s="7">
        <v>123151007</v>
      </c>
      <c r="F7" s="8">
        <v>123151007</v>
      </c>
      <c r="G7" s="8">
        <v>9995826</v>
      </c>
      <c r="H7" s="8">
        <v>9176206</v>
      </c>
      <c r="I7" s="8">
        <v>8368335</v>
      </c>
      <c r="J7" s="8">
        <v>27540367</v>
      </c>
      <c r="K7" s="8">
        <v>10416218</v>
      </c>
      <c r="L7" s="8">
        <v>8086498</v>
      </c>
      <c r="M7" s="8">
        <v>8844407</v>
      </c>
      <c r="N7" s="8">
        <v>27347123</v>
      </c>
      <c r="O7" s="8"/>
      <c r="P7" s="8"/>
      <c r="Q7" s="8"/>
      <c r="R7" s="8"/>
      <c r="S7" s="8"/>
      <c r="T7" s="8"/>
      <c r="U7" s="8"/>
      <c r="V7" s="8"/>
      <c r="W7" s="8">
        <v>54887490</v>
      </c>
      <c r="X7" s="8">
        <v>61575474</v>
      </c>
      <c r="Y7" s="8">
        <v>-6687984</v>
      </c>
      <c r="Z7" s="2">
        <v>-10.861441358941061</v>
      </c>
      <c r="AA7" s="6">
        <v>123151007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29404</v>
      </c>
      <c r="F11" s="8">
        <v>29404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14700</v>
      </c>
      <c r="Y11" s="8">
        <v>-14700</v>
      </c>
      <c r="Z11" s="2">
        <v>-100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358220894</v>
      </c>
      <c r="D18" s="6"/>
      <c r="E18" s="7">
        <v>265124894</v>
      </c>
      <c r="F18" s="8">
        <v>265124894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132562446</v>
      </c>
      <c r="Y18" s="8">
        <v>-132562446</v>
      </c>
      <c r="Z18" s="2">
        <v>-100</v>
      </c>
      <c r="AA18" s="6">
        <v>265124894</v>
      </c>
    </row>
    <row r="19" spans="1:27" ht="13.5" x14ac:dyDescent="0.25">
      <c r="A19" s="23" t="s">
        <v>46</v>
      </c>
      <c r="B19" s="29" t="s">
        <v>32</v>
      </c>
      <c r="C19" s="6">
        <v>3298016</v>
      </c>
      <c r="D19" s="6"/>
      <c r="E19" s="7">
        <v>1980209</v>
      </c>
      <c r="F19" s="26">
        <v>1980209</v>
      </c>
      <c r="G19" s="26">
        <v>274835</v>
      </c>
      <c r="H19" s="26">
        <v>274835</v>
      </c>
      <c r="I19" s="26">
        <v>274835</v>
      </c>
      <c r="J19" s="26">
        <v>824505</v>
      </c>
      <c r="K19" s="26">
        <v>274835</v>
      </c>
      <c r="L19" s="26">
        <v>274835</v>
      </c>
      <c r="M19" s="26">
        <v>274835</v>
      </c>
      <c r="N19" s="26">
        <v>824505</v>
      </c>
      <c r="O19" s="26"/>
      <c r="P19" s="26"/>
      <c r="Q19" s="26"/>
      <c r="R19" s="26"/>
      <c r="S19" s="26"/>
      <c r="T19" s="26"/>
      <c r="U19" s="26"/>
      <c r="V19" s="26"/>
      <c r="W19" s="26">
        <v>1649010</v>
      </c>
      <c r="X19" s="26">
        <v>990102</v>
      </c>
      <c r="Y19" s="26">
        <v>658908</v>
      </c>
      <c r="Z19" s="27">
        <v>66.54950702048879</v>
      </c>
      <c r="AA19" s="28">
        <v>1980209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463898931</v>
      </c>
      <c r="D21" s="33">
        <f t="shared" si="0"/>
        <v>0</v>
      </c>
      <c r="E21" s="34">
        <f t="shared" si="0"/>
        <v>390419763</v>
      </c>
      <c r="F21" s="35">
        <f t="shared" si="0"/>
        <v>390419763</v>
      </c>
      <c r="G21" s="35">
        <f t="shared" si="0"/>
        <v>10284066</v>
      </c>
      <c r="H21" s="35">
        <f t="shared" si="0"/>
        <v>9463631</v>
      </c>
      <c r="I21" s="35">
        <f t="shared" si="0"/>
        <v>8648909</v>
      </c>
      <c r="J21" s="35">
        <f t="shared" si="0"/>
        <v>28396606</v>
      </c>
      <c r="K21" s="35">
        <f t="shared" si="0"/>
        <v>10692517</v>
      </c>
      <c r="L21" s="35">
        <f t="shared" si="0"/>
        <v>8366597</v>
      </c>
      <c r="M21" s="35">
        <f t="shared" si="0"/>
        <v>9120599</v>
      </c>
      <c r="N21" s="35">
        <f t="shared" si="0"/>
        <v>28179713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56576319</v>
      </c>
      <c r="X21" s="35">
        <f t="shared" si="0"/>
        <v>195209844</v>
      </c>
      <c r="Y21" s="35">
        <f t="shared" si="0"/>
        <v>-138633525</v>
      </c>
      <c r="Z21" s="36">
        <f>+IF(X21&lt;&gt;0,+(Y21/X21)*100,0)</f>
        <v>-71.017691607806427</v>
      </c>
      <c r="AA21" s="33">
        <f>SUM(AA5:AA20)</f>
        <v>390419763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107571452</v>
      </c>
      <c r="D24" s="6"/>
      <c r="E24" s="7">
        <v>107487154</v>
      </c>
      <c r="F24" s="8">
        <v>107487154</v>
      </c>
      <c r="G24" s="8">
        <v>10356287</v>
      </c>
      <c r="H24" s="8">
        <v>8568950</v>
      </c>
      <c r="I24" s="8">
        <v>9861667</v>
      </c>
      <c r="J24" s="8">
        <v>28786904</v>
      </c>
      <c r="K24" s="8">
        <v>10148983</v>
      </c>
      <c r="L24" s="8">
        <v>8830696</v>
      </c>
      <c r="M24" s="8">
        <v>7675004</v>
      </c>
      <c r="N24" s="8">
        <v>26654683</v>
      </c>
      <c r="O24" s="8"/>
      <c r="P24" s="8"/>
      <c r="Q24" s="8"/>
      <c r="R24" s="8"/>
      <c r="S24" s="8"/>
      <c r="T24" s="8"/>
      <c r="U24" s="8"/>
      <c r="V24" s="8"/>
      <c r="W24" s="8">
        <v>55441587</v>
      </c>
      <c r="X24" s="8">
        <v>53743812</v>
      </c>
      <c r="Y24" s="8">
        <v>1697775</v>
      </c>
      <c r="Z24" s="2">
        <v>3.1590148462115044</v>
      </c>
      <c r="AA24" s="6">
        <v>107487154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45453660</v>
      </c>
      <c r="D26" s="6"/>
      <c r="E26" s="7">
        <v>747906</v>
      </c>
      <c r="F26" s="8">
        <v>747906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373956</v>
      </c>
      <c r="Y26" s="8">
        <v>-373956</v>
      </c>
      <c r="Z26" s="2">
        <v>-100</v>
      </c>
      <c r="AA26" s="6">
        <v>747906</v>
      </c>
    </row>
    <row r="27" spans="1:27" ht="13.5" x14ac:dyDescent="0.25">
      <c r="A27" s="25" t="s">
        <v>53</v>
      </c>
      <c r="B27" s="24" t="s">
        <v>32</v>
      </c>
      <c r="C27" s="6">
        <v>74876852</v>
      </c>
      <c r="D27" s="6"/>
      <c r="E27" s="7">
        <v>63486965</v>
      </c>
      <c r="F27" s="8">
        <v>63486965</v>
      </c>
      <c r="G27" s="8"/>
      <c r="H27" s="8">
        <v>10581161</v>
      </c>
      <c r="I27" s="8">
        <v>5290580</v>
      </c>
      <c r="J27" s="8">
        <v>15871741</v>
      </c>
      <c r="K27" s="8"/>
      <c r="L27" s="8"/>
      <c r="M27" s="8">
        <v>15871741</v>
      </c>
      <c r="N27" s="8">
        <v>15871741</v>
      </c>
      <c r="O27" s="8"/>
      <c r="P27" s="8"/>
      <c r="Q27" s="8"/>
      <c r="R27" s="8"/>
      <c r="S27" s="8"/>
      <c r="T27" s="8"/>
      <c r="U27" s="8"/>
      <c r="V27" s="8"/>
      <c r="W27" s="8">
        <v>31743482</v>
      </c>
      <c r="X27" s="8">
        <v>31743486</v>
      </c>
      <c r="Y27" s="8">
        <v>-4</v>
      </c>
      <c r="Z27" s="2"/>
      <c r="AA27" s="6">
        <v>63486965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1164097</v>
      </c>
      <c r="F28" s="8">
        <v>1164097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582060</v>
      </c>
      <c r="Y28" s="8">
        <v>-582060</v>
      </c>
      <c r="Z28" s="2">
        <v>-100</v>
      </c>
      <c r="AA28" s="6">
        <v>1164097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77353818</v>
      </c>
      <c r="D30" s="6"/>
      <c r="E30" s="7">
        <v>50545300</v>
      </c>
      <c r="F30" s="8">
        <v>50545300</v>
      </c>
      <c r="G30" s="8">
        <v>156479</v>
      </c>
      <c r="H30" s="8">
        <v>220717</v>
      </c>
      <c r="I30" s="8">
        <v>1107508</v>
      </c>
      <c r="J30" s="8">
        <v>1484704</v>
      </c>
      <c r="K30" s="8">
        <v>2749194</v>
      </c>
      <c r="L30" s="8">
        <v>3510649</v>
      </c>
      <c r="M30" s="8">
        <v>6250024</v>
      </c>
      <c r="N30" s="8">
        <v>12509867</v>
      </c>
      <c r="O30" s="8"/>
      <c r="P30" s="8"/>
      <c r="Q30" s="8"/>
      <c r="R30" s="8"/>
      <c r="S30" s="8"/>
      <c r="T30" s="8"/>
      <c r="U30" s="8"/>
      <c r="V30" s="8"/>
      <c r="W30" s="8">
        <v>13994571</v>
      </c>
      <c r="X30" s="8">
        <v>25272690</v>
      </c>
      <c r="Y30" s="8">
        <v>-11278119</v>
      </c>
      <c r="Z30" s="2">
        <v>-44.625716534330138</v>
      </c>
      <c r="AA30" s="6">
        <v>50545300</v>
      </c>
    </row>
    <row r="31" spans="1:27" ht="13.5" x14ac:dyDescent="0.25">
      <c r="A31" s="25" t="s">
        <v>57</v>
      </c>
      <c r="B31" s="24" t="s">
        <v>32</v>
      </c>
      <c r="C31" s="6">
        <v>114272244</v>
      </c>
      <c r="D31" s="6"/>
      <c r="E31" s="7">
        <v>79065950</v>
      </c>
      <c r="F31" s="8">
        <v>79065950</v>
      </c>
      <c r="G31" s="8"/>
      <c r="H31" s="8">
        <v>70760</v>
      </c>
      <c r="I31" s="8">
        <v>466113</v>
      </c>
      <c r="J31" s="8">
        <v>536873</v>
      </c>
      <c r="K31" s="8">
        <v>9752277</v>
      </c>
      <c r="L31" s="8">
        <v>8141225</v>
      </c>
      <c r="M31" s="8">
        <v>9279101</v>
      </c>
      <c r="N31" s="8">
        <v>27172603</v>
      </c>
      <c r="O31" s="8"/>
      <c r="P31" s="8"/>
      <c r="Q31" s="8"/>
      <c r="R31" s="8"/>
      <c r="S31" s="8"/>
      <c r="T31" s="8"/>
      <c r="U31" s="8"/>
      <c r="V31" s="8"/>
      <c r="W31" s="8">
        <v>27709476</v>
      </c>
      <c r="X31" s="8">
        <v>39533004</v>
      </c>
      <c r="Y31" s="8">
        <v>-11823528</v>
      </c>
      <c r="Z31" s="2">
        <v>-29.907992825437702</v>
      </c>
      <c r="AA31" s="6">
        <v>79065950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68540025</v>
      </c>
      <c r="D33" s="6"/>
      <c r="E33" s="7">
        <v>34393950</v>
      </c>
      <c r="F33" s="8">
        <v>34393950</v>
      </c>
      <c r="G33" s="8">
        <v>1002931</v>
      </c>
      <c r="H33" s="8">
        <v>7592969</v>
      </c>
      <c r="I33" s="8">
        <v>7729415</v>
      </c>
      <c r="J33" s="8">
        <v>16325315</v>
      </c>
      <c r="K33" s="8">
        <v>6016958</v>
      </c>
      <c r="L33" s="8">
        <v>5983123</v>
      </c>
      <c r="M33" s="8">
        <v>4960224</v>
      </c>
      <c r="N33" s="8">
        <v>16960305</v>
      </c>
      <c r="O33" s="8"/>
      <c r="P33" s="8"/>
      <c r="Q33" s="8"/>
      <c r="R33" s="8"/>
      <c r="S33" s="8"/>
      <c r="T33" s="8"/>
      <c r="U33" s="8"/>
      <c r="V33" s="8"/>
      <c r="W33" s="8">
        <v>33285620</v>
      </c>
      <c r="X33" s="8">
        <v>17197020</v>
      </c>
      <c r="Y33" s="8">
        <v>16088600</v>
      </c>
      <c r="Z33" s="2">
        <v>93.554580968097952</v>
      </c>
      <c r="AA33" s="6">
        <v>34393950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488068051</v>
      </c>
      <c r="D35" s="33">
        <f>SUM(D24:D34)</f>
        <v>0</v>
      </c>
      <c r="E35" s="34">
        <f t="shared" si="1"/>
        <v>336891322</v>
      </c>
      <c r="F35" s="35">
        <f t="shared" si="1"/>
        <v>336891322</v>
      </c>
      <c r="G35" s="35">
        <f t="shared" si="1"/>
        <v>11515697</v>
      </c>
      <c r="H35" s="35">
        <f t="shared" si="1"/>
        <v>27034557</v>
      </c>
      <c r="I35" s="35">
        <f t="shared" si="1"/>
        <v>24455283</v>
      </c>
      <c r="J35" s="35">
        <f t="shared" si="1"/>
        <v>63005537</v>
      </c>
      <c r="K35" s="35">
        <f t="shared" si="1"/>
        <v>28667412</v>
      </c>
      <c r="L35" s="35">
        <f t="shared" si="1"/>
        <v>26465693</v>
      </c>
      <c r="M35" s="35">
        <f t="shared" si="1"/>
        <v>44036094</v>
      </c>
      <c r="N35" s="35">
        <f t="shared" si="1"/>
        <v>99169199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162174736</v>
      </c>
      <c r="X35" s="35">
        <f t="shared" si="1"/>
        <v>168446028</v>
      </c>
      <c r="Y35" s="35">
        <f t="shared" si="1"/>
        <v>-6271292</v>
      </c>
      <c r="Z35" s="36">
        <f>+IF(X35&lt;&gt;0,+(Y35/X35)*100,0)</f>
        <v>-3.7230275325934072</v>
      </c>
      <c r="AA35" s="33">
        <f>SUM(AA24:AA34)</f>
        <v>336891322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-24169120</v>
      </c>
      <c r="D37" s="46">
        <f>+D21-D35</f>
        <v>0</v>
      </c>
      <c r="E37" s="47">
        <f t="shared" si="2"/>
        <v>53528441</v>
      </c>
      <c r="F37" s="48">
        <f t="shared" si="2"/>
        <v>53528441</v>
      </c>
      <c r="G37" s="48">
        <f t="shared" si="2"/>
        <v>-1231631</v>
      </c>
      <c r="H37" s="48">
        <f t="shared" si="2"/>
        <v>-17570926</v>
      </c>
      <c r="I37" s="48">
        <f t="shared" si="2"/>
        <v>-15806374</v>
      </c>
      <c r="J37" s="48">
        <f t="shared" si="2"/>
        <v>-34608931</v>
      </c>
      <c r="K37" s="48">
        <f t="shared" si="2"/>
        <v>-17974895</v>
      </c>
      <c r="L37" s="48">
        <f t="shared" si="2"/>
        <v>-18099096</v>
      </c>
      <c r="M37" s="48">
        <f t="shared" si="2"/>
        <v>-34915495</v>
      </c>
      <c r="N37" s="48">
        <f t="shared" si="2"/>
        <v>-70989486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-105598417</v>
      </c>
      <c r="X37" s="48">
        <f>IF(F21=F35,0,X21-X35)</f>
        <v>26763816</v>
      </c>
      <c r="Y37" s="48">
        <f t="shared" si="2"/>
        <v>-132362233</v>
      </c>
      <c r="Z37" s="49">
        <f>+IF(X37&lt;&gt;0,+(Y37/X37)*100,0)</f>
        <v>-494.55665440234685</v>
      </c>
      <c r="AA37" s="46">
        <f>+AA21-AA35</f>
        <v>53528441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19999998</v>
      </c>
      <c r="Y38" s="8">
        <v>-19999998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-24169120</v>
      </c>
      <c r="D41" s="56">
        <f>SUM(D37:D40)</f>
        <v>0</v>
      </c>
      <c r="E41" s="57">
        <f t="shared" si="3"/>
        <v>93528441</v>
      </c>
      <c r="F41" s="58">
        <f t="shared" si="3"/>
        <v>93528441</v>
      </c>
      <c r="G41" s="58">
        <f t="shared" si="3"/>
        <v>-1231631</v>
      </c>
      <c r="H41" s="58">
        <f t="shared" si="3"/>
        <v>-17570926</v>
      </c>
      <c r="I41" s="58">
        <f t="shared" si="3"/>
        <v>-15806374</v>
      </c>
      <c r="J41" s="58">
        <f t="shared" si="3"/>
        <v>-34608931</v>
      </c>
      <c r="K41" s="58">
        <f t="shared" si="3"/>
        <v>-17974895</v>
      </c>
      <c r="L41" s="58">
        <f t="shared" si="3"/>
        <v>-18099096</v>
      </c>
      <c r="M41" s="58">
        <f t="shared" si="3"/>
        <v>-34915495</v>
      </c>
      <c r="N41" s="58">
        <f t="shared" si="3"/>
        <v>-70989486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-105598417</v>
      </c>
      <c r="X41" s="58">
        <f t="shared" si="3"/>
        <v>46763814</v>
      </c>
      <c r="Y41" s="58">
        <f t="shared" si="3"/>
        <v>-152362231</v>
      </c>
      <c r="Z41" s="59">
        <f>+IF(X41&lt;&gt;0,+(Y41/X41)*100,0)</f>
        <v>-325.81224234618674</v>
      </c>
      <c r="AA41" s="56">
        <f>SUM(AA37:AA40)</f>
        <v>93528441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-24169120</v>
      </c>
      <c r="D43" s="64">
        <f>+D41-D42</f>
        <v>0</v>
      </c>
      <c r="E43" s="65">
        <f t="shared" si="4"/>
        <v>93528441</v>
      </c>
      <c r="F43" s="66">
        <f t="shared" si="4"/>
        <v>93528441</v>
      </c>
      <c r="G43" s="66">
        <f t="shared" si="4"/>
        <v>-1231631</v>
      </c>
      <c r="H43" s="66">
        <f t="shared" si="4"/>
        <v>-17570926</v>
      </c>
      <c r="I43" s="66">
        <f t="shared" si="4"/>
        <v>-15806374</v>
      </c>
      <c r="J43" s="66">
        <f t="shared" si="4"/>
        <v>-34608931</v>
      </c>
      <c r="K43" s="66">
        <f t="shared" si="4"/>
        <v>-17974895</v>
      </c>
      <c r="L43" s="66">
        <f t="shared" si="4"/>
        <v>-18099096</v>
      </c>
      <c r="M43" s="66">
        <f t="shared" si="4"/>
        <v>-34915495</v>
      </c>
      <c r="N43" s="66">
        <f t="shared" si="4"/>
        <v>-70989486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-105598417</v>
      </c>
      <c r="X43" s="66">
        <f t="shared" si="4"/>
        <v>46763814</v>
      </c>
      <c r="Y43" s="66">
        <f t="shared" si="4"/>
        <v>-152362231</v>
      </c>
      <c r="Z43" s="67">
        <f>+IF(X43&lt;&gt;0,+(Y43/X43)*100,0)</f>
        <v>-325.81224234618674</v>
      </c>
      <c r="AA43" s="64">
        <f>+AA41-AA42</f>
        <v>93528441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-24169120</v>
      </c>
      <c r="D45" s="56">
        <f>SUM(D43:D44)</f>
        <v>0</v>
      </c>
      <c r="E45" s="57">
        <f t="shared" si="5"/>
        <v>93528441</v>
      </c>
      <c r="F45" s="58">
        <f t="shared" si="5"/>
        <v>93528441</v>
      </c>
      <c r="G45" s="58">
        <f t="shared" si="5"/>
        <v>-1231631</v>
      </c>
      <c r="H45" s="58">
        <f t="shared" si="5"/>
        <v>-17570926</v>
      </c>
      <c r="I45" s="58">
        <f t="shared" si="5"/>
        <v>-15806374</v>
      </c>
      <c r="J45" s="58">
        <f t="shared" si="5"/>
        <v>-34608931</v>
      </c>
      <c r="K45" s="58">
        <f t="shared" si="5"/>
        <v>-17974895</v>
      </c>
      <c r="L45" s="58">
        <f t="shared" si="5"/>
        <v>-18099096</v>
      </c>
      <c r="M45" s="58">
        <f t="shared" si="5"/>
        <v>-34915495</v>
      </c>
      <c r="N45" s="58">
        <f t="shared" si="5"/>
        <v>-70989486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-105598417</v>
      </c>
      <c r="X45" s="58">
        <f t="shared" si="5"/>
        <v>46763814</v>
      </c>
      <c r="Y45" s="58">
        <f t="shared" si="5"/>
        <v>-152362231</v>
      </c>
      <c r="Z45" s="59">
        <f>+IF(X45&lt;&gt;0,+(Y45/X45)*100,0)</f>
        <v>-325.81224234618674</v>
      </c>
      <c r="AA45" s="56">
        <f>SUM(AA43:AA44)</f>
        <v>93528441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-24169120</v>
      </c>
      <c r="D47" s="71">
        <f>SUM(D45:D46)</f>
        <v>0</v>
      </c>
      <c r="E47" s="72">
        <f t="shared" si="6"/>
        <v>93528441</v>
      </c>
      <c r="F47" s="73">
        <f t="shared" si="6"/>
        <v>93528441</v>
      </c>
      <c r="G47" s="73">
        <f t="shared" si="6"/>
        <v>-1231631</v>
      </c>
      <c r="H47" s="74">
        <f t="shared" si="6"/>
        <v>-17570926</v>
      </c>
      <c r="I47" s="74">
        <f t="shared" si="6"/>
        <v>-15806374</v>
      </c>
      <c r="J47" s="74">
        <f t="shared" si="6"/>
        <v>-34608931</v>
      </c>
      <c r="K47" s="74">
        <f t="shared" si="6"/>
        <v>-17974895</v>
      </c>
      <c r="L47" s="74">
        <f t="shared" si="6"/>
        <v>-18099096</v>
      </c>
      <c r="M47" s="73">
        <f t="shared" si="6"/>
        <v>-34915495</v>
      </c>
      <c r="N47" s="73">
        <f t="shared" si="6"/>
        <v>-70989486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-105598417</v>
      </c>
      <c r="X47" s="74">
        <f t="shared" si="6"/>
        <v>46763814</v>
      </c>
      <c r="Y47" s="74">
        <f t="shared" si="6"/>
        <v>-152362231</v>
      </c>
      <c r="Z47" s="75">
        <f>+IF(X47&lt;&gt;0,+(Y47/X47)*100,0)</f>
        <v>-325.81224234618674</v>
      </c>
      <c r="AA47" s="76">
        <f>SUM(AA45:AA46)</f>
        <v>93528441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2195597</v>
      </c>
      <c r="D24" s="6"/>
      <c r="E24" s="7">
        <v>2338821</v>
      </c>
      <c r="F24" s="8">
        <v>2338821</v>
      </c>
      <c r="G24" s="8">
        <v>173429</v>
      </c>
      <c r="H24" s="8">
        <v>173429</v>
      </c>
      <c r="I24" s="8">
        <v>214764</v>
      </c>
      <c r="J24" s="8">
        <v>561622</v>
      </c>
      <c r="K24" s="8">
        <v>197935</v>
      </c>
      <c r="L24" s="8">
        <v>179144</v>
      </c>
      <c r="M24" s="8">
        <v>182722</v>
      </c>
      <c r="N24" s="8">
        <v>559801</v>
      </c>
      <c r="O24" s="8"/>
      <c r="P24" s="8"/>
      <c r="Q24" s="8"/>
      <c r="R24" s="8"/>
      <c r="S24" s="8"/>
      <c r="T24" s="8"/>
      <c r="U24" s="8"/>
      <c r="V24" s="8"/>
      <c r="W24" s="8">
        <v>1121423</v>
      </c>
      <c r="X24" s="8">
        <v>1169430</v>
      </c>
      <c r="Y24" s="8">
        <v>-48007</v>
      </c>
      <c r="Z24" s="2">
        <v>-4.1051623440479554</v>
      </c>
      <c r="AA24" s="6">
        <v>2338821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20937</v>
      </c>
      <c r="D31" s="6"/>
      <c r="E31" s="7">
        <v>374202</v>
      </c>
      <c r="F31" s="8">
        <v>374202</v>
      </c>
      <c r="G31" s="8"/>
      <c r="H31" s="8"/>
      <c r="I31" s="8"/>
      <c r="J31" s="8"/>
      <c r="K31" s="8">
        <v>3716</v>
      </c>
      <c r="L31" s="8"/>
      <c r="M31" s="8">
        <v>695396</v>
      </c>
      <c r="N31" s="8">
        <v>699112</v>
      </c>
      <c r="O31" s="8"/>
      <c r="P31" s="8"/>
      <c r="Q31" s="8"/>
      <c r="R31" s="8"/>
      <c r="S31" s="8"/>
      <c r="T31" s="8"/>
      <c r="U31" s="8"/>
      <c r="V31" s="8"/>
      <c r="W31" s="8">
        <v>699112</v>
      </c>
      <c r="X31" s="8">
        <v>187104</v>
      </c>
      <c r="Y31" s="8">
        <v>512008</v>
      </c>
      <c r="Z31" s="2">
        <v>273.64887976740204</v>
      </c>
      <c r="AA31" s="6">
        <v>374202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61869</v>
      </c>
      <c r="D33" s="6"/>
      <c r="E33" s="7">
        <v>31058</v>
      </c>
      <c r="F33" s="8">
        <v>31058</v>
      </c>
      <c r="G33" s="8">
        <v>5442</v>
      </c>
      <c r="H33" s="8">
        <v>5670</v>
      </c>
      <c r="I33" s="8">
        <v>5736</v>
      </c>
      <c r="J33" s="8">
        <v>16848</v>
      </c>
      <c r="K33" s="8">
        <v>5830</v>
      </c>
      <c r="L33" s="8">
        <v>5354</v>
      </c>
      <c r="M33" s="8">
        <v>5606</v>
      </c>
      <c r="N33" s="8">
        <v>16790</v>
      </c>
      <c r="O33" s="8"/>
      <c r="P33" s="8"/>
      <c r="Q33" s="8"/>
      <c r="R33" s="8"/>
      <c r="S33" s="8"/>
      <c r="T33" s="8"/>
      <c r="U33" s="8"/>
      <c r="V33" s="8"/>
      <c r="W33" s="8">
        <v>33638</v>
      </c>
      <c r="X33" s="8">
        <v>15534</v>
      </c>
      <c r="Y33" s="8">
        <v>18104</v>
      </c>
      <c r="Z33" s="2">
        <v>116.5443543195571</v>
      </c>
      <c r="AA33" s="6">
        <v>31058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2278403</v>
      </c>
      <c r="D35" s="33">
        <f>SUM(D24:D34)</f>
        <v>0</v>
      </c>
      <c r="E35" s="34">
        <f t="shared" si="1"/>
        <v>2744081</v>
      </c>
      <c r="F35" s="35">
        <f t="shared" si="1"/>
        <v>2744081</v>
      </c>
      <c r="G35" s="35">
        <f t="shared" si="1"/>
        <v>178871</v>
      </c>
      <c r="H35" s="35">
        <f t="shared" si="1"/>
        <v>179099</v>
      </c>
      <c r="I35" s="35">
        <f t="shared" si="1"/>
        <v>220500</v>
      </c>
      <c r="J35" s="35">
        <f t="shared" si="1"/>
        <v>578470</v>
      </c>
      <c r="K35" s="35">
        <f t="shared" si="1"/>
        <v>207481</v>
      </c>
      <c r="L35" s="35">
        <f t="shared" si="1"/>
        <v>184498</v>
      </c>
      <c r="M35" s="35">
        <f t="shared" si="1"/>
        <v>883724</v>
      </c>
      <c r="N35" s="35">
        <f t="shared" si="1"/>
        <v>1275703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1854173</v>
      </c>
      <c r="X35" s="35">
        <f t="shared" si="1"/>
        <v>1372068</v>
      </c>
      <c r="Y35" s="35">
        <f t="shared" si="1"/>
        <v>482105</v>
      </c>
      <c r="Z35" s="36">
        <f>+IF(X35&lt;&gt;0,+(Y35/X35)*100,0)</f>
        <v>35.137106907237836</v>
      </c>
      <c r="AA35" s="33">
        <f>SUM(AA24:AA34)</f>
        <v>2744081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-2278403</v>
      </c>
      <c r="D37" s="46">
        <f>+D21-D35</f>
        <v>0</v>
      </c>
      <c r="E37" s="47">
        <f t="shared" si="2"/>
        <v>-2744081</v>
      </c>
      <c r="F37" s="48">
        <f t="shared" si="2"/>
        <v>-2744081</v>
      </c>
      <c r="G37" s="48">
        <f t="shared" si="2"/>
        <v>-178871</v>
      </c>
      <c r="H37" s="48">
        <f t="shared" si="2"/>
        <v>-179099</v>
      </c>
      <c r="I37" s="48">
        <f t="shared" si="2"/>
        <v>-220500</v>
      </c>
      <c r="J37" s="48">
        <f t="shared" si="2"/>
        <v>-578470</v>
      </c>
      <c r="K37" s="48">
        <f t="shared" si="2"/>
        <v>-207481</v>
      </c>
      <c r="L37" s="48">
        <f t="shared" si="2"/>
        <v>-184498</v>
      </c>
      <c r="M37" s="48">
        <f t="shared" si="2"/>
        <v>-883724</v>
      </c>
      <c r="N37" s="48">
        <f t="shared" si="2"/>
        <v>-1275703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-1854173</v>
      </c>
      <c r="X37" s="48">
        <f>IF(F21=F35,0,X21-X35)</f>
        <v>-1372068</v>
      </c>
      <c r="Y37" s="48">
        <f t="shared" si="2"/>
        <v>-482105</v>
      </c>
      <c r="Z37" s="49">
        <f>+IF(X37&lt;&gt;0,+(Y37/X37)*100,0)</f>
        <v>35.137106907237836</v>
      </c>
      <c r="AA37" s="46">
        <f>+AA21-AA35</f>
        <v>-2744081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-2278403</v>
      </c>
      <c r="D41" s="56">
        <f>SUM(D37:D40)</f>
        <v>0</v>
      </c>
      <c r="E41" s="57">
        <f t="shared" si="3"/>
        <v>-2744081</v>
      </c>
      <c r="F41" s="58">
        <f t="shared" si="3"/>
        <v>-2744081</v>
      </c>
      <c r="G41" s="58">
        <f t="shared" si="3"/>
        <v>-178871</v>
      </c>
      <c r="H41" s="58">
        <f t="shared" si="3"/>
        <v>-179099</v>
      </c>
      <c r="I41" s="58">
        <f t="shared" si="3"/>
        <v>-220500</v>
      </c>
      <c r="J41" s="58">
        <f t="shared" si="3"/>
        <v>-578470</v>
      </c>
      <c r="K41" s="58">
        <f t="shared" si="3"/>
        <v>-207481</v>
      </c>
      <c r="L41" s="58">
        <f t="shared" si="3"/>
        <v>-184498</v>
      </c>
      <c r="M41" s="58">
        <f t="shared" si="3"/>
        <v>-883724</v>
      </c>
      <c r="N41" s="58">
        <f t="shared" si="3"/>
        <v>-1275703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-1854173</v>
      </c>
      <c r="X41" s="58">
        <f t="shared" si="3"/>
        <v>-1372068</v>
      </c>
      <c r="Y41" s="58">
        <f t="shared" si="3"/>
        <v>-482105</v>
      </c>
      <c r="Z41" s="59">
        <f>+IF(X41&lt;&gt;0,+(Y41/X41)*100,0)</f>
        <v>35.137106907237836</v>
      </c>
      <c r="AA41" s="56">
        <f>SUM(AA37:AA40)</f>
        <v>-2744081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-2278403</v>
      </c>
      <c r="D43" s="64">
        <f>+D41-D42</f>
        <v>0</v>
      </c>
      <c r="E43" s="65">
        <f t="shared" si="4"/>
        <v>-2744081</v>
      </c>
      <c r="F43" s="66">
        <f t="shared" si="4"/>
        <v>-2744081</v>
      </c>
      <c r="G43" s="66">
        <f t="shared" si="4"/>
        <v>-178871</v>
      </c>
      <c r="H43" s="66">
        <f t="shared" si="4"/>
        <v>-179099</v>
      </c>
      <c r="I43" s="66">
        <f t="shared" si="4"/>
        <v>-220500</v>
      </c>
      <c r="J43" s="66">
        <f t="shared" si="4"/>
        <v>-578470</v>
      </c>
      <c r="K43" s="66">
        <f t="shared" si="4"/>
        <v>-207481</v>
      </c>
      <c r="L43" s="66">
        <f t="shared" si="4"/>
        <v>-184498</v>
      </c>
      <c r="M43" s="66">
        <f t="shared" si="4"/>
        <v>-883724</v>
      </c>
      <c r="N43" s="66">
        <f t="shared" si="4"/>
        <v>-1275703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-1854173</v>
      </c>
      <c r="X43" s="66">
        <f t="shared" si="4"/>
        <v>-1372068</v>
      </c>
      <c r="Y43" s="66">
        <f t="shared" si="4"/>
        <v>-482105</v>
      </c>
      <c r="Z43" s="67">
        <f>+IF(X43&lt;&gt;0,+(Y43/X43)*100,0)</f>
        <v>35.137106907237836</v>
      </c>
      <c r="AA43" s="64">
        <f>+AA41-AA42</f>
        <v>-2744081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-2278403</v>
      </c>
      <c r="D45" s="56">
        <f>SUM(D43:D44)</f>
        <v>0</v>
      </c>
      <c r="E45" s="57">
        <f t="shared" si="5"/>
        <v>-2744081</v>
      </c>
      <c r="F45" s="58">
        <f t="shared" si="5"/>
        <v>-2744081</v>
      </c>
      <c r="G45" s="58">
        <f t="shared" si="5"/>
        <v>-178871</v>
      </c>
      <c r="H45" s="58">
        <f t="shared" si="5"/>
        <v>-179099</v>
      </c>
      <c r="I45" s="58">
        <f t="shared" si="5"/>
        <v>-220500</v>
      </c>
      <c r="J45" s="58">
        <f t="shared" si="5"/>
        <v>-578470</v>
      </c>
      <c r="K45" s="58">
        <f t="shared" si="5"/>
        <v>-207481</v>
      </c>
      <c r="L45" s="58">
        <f t="shared" si="5"/>
        <v>-184498</v>
      </c>
      <c r="M45" s="58">
        <f t="shared" si="5"/>
        <v>-883724</v>
      </c>
      <c r="N45" s="58">
        <f t="shared" si="5"/>
        <v>-1275703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-1854173</v>
      </c>
      <c r="X45" s="58">
        <f t="shared" si="5"/>
        <v>-1372068</v>
      </c>
      <c r="Y45" s="58">
        <f t="shared" si="5"/>
        <v>-482105</v>
      </c>
      <c r="Z45" s="59">
        <f>+IF(X45&lt;&gt;0,+(Y45/X45)*100,0)</f>
        <v>35.137106907237836</v>
      </c>
      <c r="AA45" s="56">
        <f>SUM(AA43:AA44)</f>
        <v>-2744081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-2278403</v>
      </c>
      <c r="D47" s="71">
        <f>SUM(D45:D46)</f>
        <v>0</v>
      </c>
      <c r="E47" s="72">
        <f t="shared" si="6"/>
        <v>-2744081</v>
      </c>
      <c r="F47" s="73">
        <f t="shared" si="6"/>
        <v>-2744081</v>
      </c>
      <c r="G47" s="73">
        <f t="shared" si="6"/>
        <v>-178871</v>
      </c>
      <c r="H47" s="74">
        <f t="shared" si="6"/>
        <v>-179099</v>
      </c>
      <c r="I47" s="74">
        <f t="shared" si="6"/>
        <v>-220500</v>
      </c>
      <c r="J47" s="74">
        <f t="shared" si="6"/>
        <v>-578470</v>
      </c>
      <c r="K47" s="74">
        <f t="shared" si="6"/>
        <v>-207481</v>
      </c>
      <c r="L47" s="74">
        <f t="shared" si="6"/>
        <v>-184498</v>
      </c>
      <c r="M47" s="73">
        <f t="shared" si="6"/>
        <v>-883724</v>
      </c>
      <c r="N47" s="73">
        <f t="shared" si="6"/>
        <v>-1275703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-1854173</v>
      </c>
      <c r="X47" s="74">
        <f t="shared" si="6"/>
        <v>-1372068</v>
      </c>
      <c r="Y47" s="74">
        <f t="shared" si="6"/>
        <v>-482105</v>
      </c>
      <c r="Z47" s="75">
        <f>+IF(X47&lt;&gt;0,+(Y47/X47)*100,0)</f>
        <v>35.137106907237836</v>
      </c>
      <c r="AA47" s="76">
        <f>SUM(AA45:AA46)</f>
        <v>-2744081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10505980</v>
      </c>
      <c r="D7" s="6"/>
      <c r="E7" s="7">
        <v>21281806</v>
      </c>
      <c r="F7" s="8">
        <v>21281806</v>
      </c>
      <c r="G7" s="8">
        <v>1705523</v>
      </c>
      <c r="H7" s="8">
        <v>1623228</v>
      </c>
      <c r="I7" s="8">
        <v>-4581751</v>
      </c>
      <c r="J7" s="8">
        <v>-1253000</v>
      </c>
      <c r="K7" s="8">
        <v>1930011</v>
      </c>
      <c r="L7" s="8">
        <v>1684227</v>
      </c>
      <c r="M7" s="8">
        <v>-638769</v>
      </c>
      <c r="N7" s="8">
        <v>2975469</v>
      </c>
      <c r="O7" s="8"/>
      <c r="P7" s="8"/>
      <c r="Q7" s="8"/>
      <c r="R7" s="8"/>
      <c r="S7" s="8"/>
      <c r="T7" s="8"/>
      <c r="U7" s="8"/>
      <c r="V7" s="8"/>
      <c r="W7" s="8">
        <v>1722469</v>
      </c>
      <c r="X7" s="8">
        <v>10640904</v>
      </c>
      <c r="Y7" s="8">
        <v>-8918435</v>
      </c>
      <c r="Z7" s="2">
        <v>-83.812756886069067</v>
      </c>
      <c r="AA7" s="6">
        <v>21281806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3526602</v>
      </c>
      <c r="D13" s="6"/>
      <c r="E13" s="7">
        <v>2868318</v>
      </c>
      <c r="F13" s="8">
        <v>2868318</v>
      </c>
      <c r="G13" s="8">
        <v>405476</v>
      </c>
      <c r="H13" s="8">
        <v>418174</v>
      </c>
      <c r="I13" s="8">
        <v>397341</v>
      </c>
      <c r="J13" s="8">
        <v>1220991</v>
      </c>
      <c r="K13" s="8">
        <v>404491</v>
      </c>
      <c r="L13" s="8">
        <v>413920</v>
      </c>
      <c r="M13" s="8">
        <v>423653</v>
      </c>
      <c r="N13" s="8">
        <v>1242064</v>
      </c>
      <c r="O13" s="8"/>
      <c r="P13" s="8"/>
      <c r="Q13" s="8"/>
      <c r="R13" s="8"/>
      <c r="S13" s="8"/>
      <c r="T13" s="8"/>
      <c r="U13" s="8"/>
      <c r="V13" s="8"/>
      <c r="W13" s="8">
        <v>2463055</v>
      </c>
      <c r="X13" s="8">
        <v>1434162</v>
      </c>
      <c r="Y13" s="8">
        <v>1028893</v>
      </c>
      <c r="Z13" s="2">
        <v>71.741755812802182</v>
      </c>
      <c r="AA13" s="6">
        <v>2868318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41820792</v>
      </c>
      <c r="F18" s="8">
        <v>41820792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20910396</v>
      </c>
      <c r="Y18" s="8">
        <v>-20910396</v>
      </c>
      <c r="Z18" s="2">
        <v>-100</v>
      </c>
      <c r="AA18" s="6">
        <v>41820792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14032582</v>
      </c>
      <c r="D21" s="33">
        <f t="shared" si="0"/>
        <v>0</v>
      </c>
      <c r="E21" s="34">
        <f t="shared" si="0"/>
        <v>65970916</v>
      </c>
      <c r="F21" s="35">
        <f t="shared" si="0"/>
        <v>65970916</v>
      </c>
      <c r="G21" s="35">
        <f t="shared" si="0"/>
        <v>2110999</v>
      </c>
      <c r="H21" s="35">
        <f t="shared" si="0"/>
        <v>2041402</v>
      </c>
      <c r="I21" s="35">
        <f t="shared" si="0"/>
        <v>-4184410</v>
      </c>
      <c r="J21" s="35">
        <f t="shared" si="0"/>
        <v>-32009</v>
      </c>
      <c r="K21" s="35">
        <f t="shared" si="0"/>
        <v>2334502</v>
      </c>
      <c r="L21" s="35">
        <f t="shared" si="0"/>
        <v>2098147</v>
      </c>
      <c r="M21" s="35">
        <f t="shared" si="0"/>
        <v>-215116</v>
      </c>
      <c r="N21" s="35">
        <f t="shared" si="0"/>
        <v>4217533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4185524</v>
      </c>
      <c r="X21" s="35">
        <f t="shared" si="0"/>
        <v>32985462</v>
      </c>
      <c r="Y21" s="35">
        <f t="shared" si="0"/>
        <v>-28799938</v>
      </c>
      <c r="Z21" s="36">
        <f>+IF(X21&lt;&gt;0,+(Y21/X21)*100,0)</f>
        <v>-87.311003859821639</v>
      </c>
      <c r="AA21" s="33">
        <f>SUM(AA5:AA20)</f>
        <v>65970916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14006548</v>
      </c>
      <c r="D24" s="6"/>
      <c r="E24" s="7">
        <v>18895852</v>
      </c>
      <c r="F24" s="8">
        <v>18895852</v>
      </c>
      <c r="G24" s="8">
        <v>1146614</v>
      </c>
      <c r="H24" s="8">
        <v>1141284</v>
      </c>
      <c r="I24" s="8">
        <v>1179546</v>
      </c>
      <c r="J24" s="8">
        <v>3467444</v>
      </c>
      <c r="K24" s="8">
        <v>1249849</v>
      </c>
      <c r="L24" s="8">
        <v>1817838</v>
      </c>
      <c r="M24" s="8">
        <v>1378694</v>
      </c>
      <c r="N24" s="8">
        <v>4446381</v>
      </c>
      <c r="O24" s="8"/>
      <c r="P24" s="8"/>
      <c r="Q24" s="8"/>
      <c r="R24" s="8"/>
      <c r="S24" s="8"/>
      <c r="T24" s="8"/>
      <c r="U24" s="8"/>
      <c r="V24" s="8"/>
      <c r="W24" s="8">
        <v>7913825</v>
      </c>
      <c r="X24" s="8">
        <v>9447930</v>
      </c>
      <c r="Y24" s="8">
        <v>-1534105</v>
      </c>
      <c r="Z24" s="2">
        <v>-16.237472123523354</v>
      </c>
      <c r="AA24" s="6">
        <v>18895852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64254237</v>
      </c>
      <c r="D26" s="6"/>
      <c r="E26" s="7">
        <v>7372113</v>
      </c>
      <c r="F26" s="8">
        <v>7372113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3686061</v>
      </c>
      <c r="Y26" s="8">
        <v>-3686061</v>
      </c>
      <c r="Z26" s="2">
        <v>-100</v>
      </c>
      <c r="AA26" s="6">
        <v>7372113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8530763</v>
      </c>
      <c r="D30" s="6"/>
      <c r="E30" s="7">
        <v>20137427</v>
      </c>
      <c r="F30" s="8">
        <v>20137427</v>
      </c>
      <c r="G30" s="8"/>
      <c r="H30" s="8"/>
      <c r="I30" s="8"/>
      <c r="J30" s="8"/>
      <c r="K30" s="8">
        <v>1591469</v>
      </c>
      <c r="L30" s="8">
        <v>199800</v>
      </c>
      <c r="M30" s="8">
        <v>1222822</v>
      </c>
      <c r="N30" s="8">
        <v>3014091</v>
      </c>
      <c r="O30" s="8"/>
      <c r="P30" s="8"/>
      <c r="Q30" s="8"/>
      <c r="R30" s="8"/>
      <c r="S30" s="8"/>
      <c r="T30" s="8"/>
      <c r="U30" s="8"/>
      <c r="V30" s="8"/>
      <c r="W30" s="8">
        <v>3014091</v>
      </c>
      <c r="X30" s="8">
        <v>10068714</v>
      </c>
      <c r="Y30" s="8">
        <v>-7054623</v>
      </c>
      <c r="Z30" s="2">
        <v>-70.064786823818821</v>
      </c>
      <c r="AA30" s="6">
        <v>20137427</v>
      </c>
    </row>
    <row r="31" spans="1:27" ht="13.5" x14ac:dyDescent="0.25">
      <c r="A31" s="25" t="s">
        <v>57</v>
      </c>
      <c r="B31" s="24" t="s">
        <v>32</v>
      </c>
      <c r="C31" s="6">
        <v>3421723</v>
      </c>
      <c r="D31" s="6"/>
      <c r="E31" s="7">
        <v>4168000</v>
      </c>
      <c r="F31" s="8">
        <v>4168000</v>
      </c>
      <c r="G31" s="8">
        <v>156450</v>
      </c>
      <c r="H31" s="8">
        <v>10500</v>
      </c>
      <c r="I31" s="8">
        <v>314850</v>
      </c>
      <c r="J31" s="8">
        <v>481800</v>
      </c>
      <c r="K31" s="8">
        <v>248700</v>
      </c>
      <c r="L31" s="8">
        <v>250950</v>
      </c>
      <c r="M31" s="8">
        <v>512650</v>
      </c>
      <c r="N31" s="8">
        <v>1012300</v>
      </c>
      <c r="O31" s="8"/>
      <c r="P31" s="8"/>
      <c r="Q31" s="8"/>
      <c r="R31" s="8"/>
      <c r="S31" s="8"/>
      <c r="T31" s="8"/>
      <c r="U31" s="8"/>
      <c r="V31" s="8"/>
      <c r="W31" s="8">
        <v>1494100</v>
      </c>
      <c r="X31" s="8">
        <v>2083998</v>
      </c>
      <c r="Y31" s="8">
        <v>-589898</v>
      </c>
      <c r="Z31" s="2">
        <v>-28.306073230396571</v>
      </c>
      <c r="AA31" s="6">
        <v>4168000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1199601</v>
      </c>
      <c r="D33" s="6"/>
      <c r="E33" s="7">
        <v>12529202</v>
      </c>
      <c r="F33" s="8">
        <v>12529202</v>
      </c>
      <c r="G33" s="8">
        <v>10516</v>
      </c>
      <c r="H33" s="8">
        <v>1699123</v>
      </c>
      <c r="I33" s="8">
        <v>209476</v>
      </c>
      <c r="J33" s="8">
        <v>1919115</v>
      </c>
      <c r="K33" s="8">
        <v>423700</v>
      </c>
      <c r="L33" s="8">
        <v>856253</v>
      </c>
      <c r="M33" s="8">
        <v>961747</v>
      </c>
      <c r="N33" s="8">
        <v>2241700</v>
      </c>
      <c r="O33" s="8"/>
      <c r="P33" s="8"/>
      <c r="Q33" s="8"/>
      <c r="R33" s="8"/>
      <c r="S33" s="8"/>
      <c r="T33" s="8"/>
      <c r="U33" s="8"/>
      <c r="V33" s="8"/>
      <c r="W33" s="8">
        <v>4160815</v>
      </c>
      <c r="X33" s="8">
        <v>6264600</v>
      </c>
      <c r="Y33" s="8">
        <v>-2103785</v>
      </c>
      <c r="Z33" s="2">
        <v>-33.58211218593366</v>
      </c>
      <c r="AA33" s="6">
        <v>12529202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91412872</v>
      </c>
      <c r="D35" s="33">
        <f>SUM(D24:D34)</f>
        <v>0</v>
      </c>
      <c r="E35" s="34">
        <f t="shared" si="1"/>
        <v>63102594</v>
      </c>
      <c r="F35" s="35">
        <f t="shared" si="1"/>
        <v>63102594</v>
      </c>
      <c r="G35" s="35">
        <f t="shared" si="1"/>
        <v>1313580</v>
      </c>
      <c r="H35" s="35">
        <f t="shared" si="1"/>
        <v>2850907</v>
      </c>
      <c r="I35" s="35">
        <f t="shared" si="1"/>
        <v>1703872</v>
      </c>
      <c r="J35" s="35">
        <f t="shared" si="1"/>
        <v>5868359</v>
      </c>
      <c r="K35" s="35">
        <f t="shared" si="1"/>
        <v>3513718</v>
      </c>
      <c r="L35" s="35">
        <f t="shared" si="1"/>
        <v>3124841</v>
      </c>
      <c r="M35" s="35">
        <f t="shared" si="1"/>
        <v>4075913</v>
      </c>
      <c r="N35" s="35">
        <f t="shared" si="1"/>
        <v>10714472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16582831</v>
      </c>
      <c r="X35" s="35">
        <f t="shared" si="1"/>
        <v>31551303</v>
      </c>
      <c r="Y35" s="35">
        <f t="shared" si="1"/>
        <v>-14968472</v>
      </c>
      <c r="Z35" s="36">
        <f>+IF(X35&lt;&gt;0,+(Y35/X35)*100,0)</f>
        <v>-47.441692027742882</v>
      </c>
      <c r="AA35" s="33">
        <f>SUM(AA24:AA34)</f>
        <v>63102594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-77380290</v>
      </c>
      <c r="D37" s="46">
        <f>+D21-D35</f>
        <v>0</v>
      </c>
      <c r="E37" s="47">
        <f t="shared" si="2"/>
        <v>2868322</v>
      </c>
      <c r="F37" s="48">
        <f t="shared" si="2"/>
        <v>2868322</v>
      </c>
      <c r="G37" s="48">
        <f t="shared" si="2"/>
        <v>797419</v>
      </c>
      <c r="H37" s="48">
        <f t="shared" si="2"/>
        <v>-809505</v>
      </c>
      <c r="I37" s="48">
        <f t="shared" si="2"/>
        <v>-5888282</v>
      </c>
      <c r="J37" s="48">
        <f t="shared" si="2"/>
        <v>-5900368</v>
      </c>
      <c r="K37" s="48">
        <f t="shared" si="2"/>
        <v>-1179216</v>
      </c>
      <c r="L37" s="48">
        <f t="shared" si="2"/>
        <v>-1026694</v>
      </c>
      <c r="M37" s="48">
        <f t="shared" si="2"/>
        <v>-4291029</v>
      </c>
      <c r="N37" s="48">
        <f t="shared" si="2"/>
        <v>-6496939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-12397307</v>
      </c>
      <c r="X37" s="48">
        <f>IF(F21=F35,0,X21-X35)</f>
        <v>1434159</v>
      </c>
      <c r="Y37" s="48">
        <f t="shared" si="2"/>
        <v>-13831466</v>
      </c>
      <c r="Z37" s="49">
        <f>+IF(X37&lt;&gt;0,+(Y37/X37)*100,0)</f>
        <v>-964.43044320748254</v>
      </c>
      <c r="AA37" s="46">
        <f>+AA21-AA35</f>
        <v>2868322</v>
      </c>
    </row>
    <row r="38" spans="1:27" ht="23.1" customHeight="1" x14ac:dyDescent="0.25">
      <c r="A38" s="50" t="s">
        <v>62</v>
      </c>
      <c r="B38" s="29" t="s">
        <v>32</v>
      </c>
      <c r="C38" s="6">
        <v>66248480</v>
      </c>
      <c r="D38" s="6"/>
      <c r="E38" s="7">
        <v>69287362</v>
      </c>
      <c r="F38" s="8">
        <v>69287362</v>
      </c>
      <c r="G38" s="8">
        <v>1231022</v>
      </c>
      <c r="H38" s="8"/>
      <c r="I38" s="8">
        <v>1998624</v>
      </c>
      <c r="J38" s="8">
        <v>3229646</v>
      </c>
      <c r="K38" s="8">
        <v>1433388</v>
      </c>
      <c r="L38" s="8">
        <v>224042</v>
      </c>
      <c r="M38" s="8"/>
      <c r="N38" s="8">
        <v>1657430</v>
      </c>
      <c r="O38" s="8"/>
      <c r="P38" s="8"/>
      <c r="Q38" s="8"/>
      <c r="R38" s="8"/>
      <c r="S38" s="8"/>
      <c r="T38" s="8"/>
      <c r="U38" s="8"/>
      <c r="V38" s="8"/>
      <c r="W38" s="8">
        <v>4887076</v>
      </c>
      <c r="X38" s="8">
        <v>34643682</v>
      </c>
      <c r="Y38" s="8">
        <v>-29756606</v>
      </c>
      <c r="Z38" s="2">
        <v>-85.893312379440502</v>
      </c>
      <c r="AA38" s="6">
        <v>69287362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1896237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-9235573</v>
      </c>
      <c r="D41" s="56">
        <f>SUM(D37:D40)</f>
        <v>0</v>
      </c>
      <c r="E41" s="57">
        <f t="shared" si="3"/>
        <v>72155684</v>
      </c>
      <c r="F41" s="58">
        <f t="shared" si="3"/>
        <v>72155684</v>
      </c>
      <c r="G41" s="58">
        <f t="shared" si="3"/>
        <v>2028441</v>
      </c>
      <c r="H41" s="58">
        <f t="shared" si="3"/>
        <v>-809505</v>
      </c>
      <c r="I41" s="58">
        <f t="shared" si="3"/>
        <v>-3889658</v>
      </c>
      <c r="J41" s="58">
        <f t="shared" si="3"/>
        <v>-2670722</v>
      </c>
      <c r="K41" s="58">
        <f t="shared" si="3"/>
        <v>254172</v>
      </c>
      <c r="L41" s="58">
        <f t="shared" si="3"/>
        <v>-802652</v>
      </c>
      <c r="M41" s="58">
        <f t="shared" si="3"/>
        <v>-4291029</v>
      </c>
      <c r="N41" s="58">
        <f t="shared" si="3"/>
        <v>-4839509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-7510231</v>
      </c>
      <c r="X41" s="58">
        <f t="shared" si="3"/>
        <v>36077841</v>
      </c>
      <c r="Y41" s="58">
        <f t="shared" si="3"/>
        <v>-43588072</v>
      </c>
      <c r="Z41" s="59">
        <f>+IF(X41&lt;&gt;0,+(Y41/X41)*100,0)</f>
        <v>-120.81674177786859</v>
      </c>
      <c r="AA41" s="56">
        <f>SUM(AA37:AA40)</f>
        <v>72155684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-9235573</v>
      </c>
      <c r="D43" s="64">
        <f>+D41-D42</f>
        <v>0</v>
      </c>
      <c r="E43" s="65">
        <f t="shared" si="4"/>
        <v>72155684</v>
      </c>
      <c r="F43" s="66">
        <f t="shared" si="4"/>
        <v>72155684</v>
      </c>
      <c r="G43" s="66">
        <f t="shared" si="4"/>
        <v>2028441</v>
      </c>
      <c r="H43" s="66">
        <f t="shared" si="4"/>
        <v>-809505</v>
      </c>
      <c r="I43" s="66">
        <f t="shared" si="4"/>
        <v>-3889658</v>
      </c>
      <c r="J43" s="66">
        <f t="shared" si="4"/>
        <v>-2670722</v>
      </c>
      <c r="K43" s="66">
        <f t="shared" si="4"/>
        <v>254172</v>
      </c>
      <c r="L43" s="66">
        <f t="shared" si="4"/>
        <v>-802652</v>
      </c>
      <c r="M43" s="66">
        <f t="shared" si="4"/>
        <v>-4291029</v>
      </c>
      <c r="N43" s="66">
        <f t="shared" si="4"/>
        <v>-4839509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-7510231</v>
      </c>
      <c r="X43" s="66">
        <f t="shared" si="4"/>
        <v>36077841</v>
      </c>
      <c r="Y43" s="66">
        <f t="shared" si="4"/>
        <v>-43588072</v>
      </c>
      <c r="Z43" s="67">
        <f>+IF(X43&lt;&gt;0,+(Y43/X43)*100,0)</f>
        <v>-120.81674177786859</v>
      </c>
      <c r="AA43" s="64">
        <f>+AA41-AA42</f>
        <v>72155684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-9235573</v>
      </c>
      <c r="D45" s="56">
        <f>SUM(D43:D44)</f>
        <v>0</v>
      </c>
      <c r="E45" s="57">
        <f t="shared" si="5"/>
        <v>72155684</v>
      </c>
      <c r="F45" s="58">
        <f t="shared" si="5"/>
        <v>72155684</v>
      </c>
      <c r="G45" s="58">
        <f t="shared" si="5"/>
        <v>2028441</v>
      </c>
      <c r="H45" s="58">
        <f t="shared" si="5"/>
        <v>-809505</v>
      </c>
      <c r="I45" s="58">
        <f t="shared" si="5"/>
        <v>-3889658</v>
      </c>
      <c r="J45" s="58">
        <f t="shared" si="5"/>
        <v>-2670722</v>
      </c>
      <c r="K45" s="58">
        <f t="shared" si="5"/>
        <v>254172</v>
      </c>
      <c r="L45" s="58">
        <f t="shared" si="5"/>
        <v>-802652</v>
      </c>
      <c r="M45" s="58">
        <f t="shared" si="5"/>
        <v>-4291029</v>
      </c>
      <c r="N45" s="58">
        <f t="shared" si="5"/>
        <v>-4839509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-7510231</v>
      </c>
      <c r="X45" s="58">
        <f t="shared" si="5"/>
        <v>36077841</v>
      </c>
      <c r="Y45" s="58">
        <f t="shared" si="5"/>
        <v>-43588072</v>
      </c>
      <c r="Z45" s="59">
        <f>+IF(X45&lt;&gt;0,+(Y45/X45)*100,0)</f>
        <v>-120.81674177786859</v>
      </c>
      <c r="AA45" s="56">
        <f>SUM(AA43:AA44)</f>
        <v>72155684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-9235573</v>
      </c>
      <c r="D47" s="71">
        <f>SUM(D45:D46)</f>
        <v>0</v>
      </c>
      <c r="E47" s="72">
        <f t="shared" si="6"/>
        <v>72155684</v>
      </c>
      <c r="F47" s="73">
        <f t="shared" si="6"/>
        <v>72155684</v>
      </c>
      <c r="G47" s="73">
        <f t="shared" si="6"/>
        <v>2028441</v>
      </c>
      <c r="H47" s="74">
        <f t="shared" si="6"/>
        <v>-809505</v>
      </c>
      <c r="I47" s="74">
        <f t="shared" si="6"/>
        <v>-3889658</v>
      </c>
      <c r="J47" s="74">
        <f t="shared" si="6"/>
        <v>-2670722</v>
      </c>
      <c r="K47" s="74">
        <f t="shared" si="6"/>
        <v>254172</v>
      </c>
      <c r="L47" s="74">
        <f t="shared" si="6"/>
        <v>-802652</v>
      </c>
      <c r="M47" s="73">
        <f t="shared" si="6"/>
        <v>-4291029</v>
      </c>
      <c r="N47" s="73">
        <f t="shared" si="6"/>
        <v>-4839509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-7510231</v>
      </c>
      <c r="X47" s="74">
        <f t="shared" si="6"/>
        <v>36077841</v>
      </c>
      <c r="Y47" s="74">
        <f t="shared" si="6"/>
        <v>-43588072</v>
      </c>
      <c r="Z47" s="75">
        <f>+IF(X47&lt;&gt;0,+(Y47/X47)*100,0)</f>
        <v>-120.81674177786859</v>
      </c>
      <c r="AA47" s="76">
        <f>SUM(AA45:AA46)</f>
        <v>72155684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22279146</v>
      </c>
      <c r="D7" s="6"/>
      <c r="E7" s="7">
        <v>36000000</v>
      </c>
      <c r="F7" s="8">
        <v>36000000</v>
      </c>
      <c r="G7" s="8">
        <v>1567085</v>
      </c>
      <c r="H7" s="8">
        <v>2597354</v>
      </c>
      <c r="I7" s="8">
        <v>2013595</v>
      </c>
      <c r="J7" s="8">
        <v>6178034</v>
      </c>
      <c r="K7" s="8">
        <v>1614635</v>
      </c>
      <c r="L7" s="8">
        <v>1912886</v>
      </c>
      <c r="M7" s="8">
        <v>2236113</v>
      </c>
      <c r="N7" s="8">
        <v>5763634</v>
      </c>
      <c r="O7" s="8"/>
      <c r="P7" s="8"/>
      <c r="Q7" s="8"/>
      <c r="R7" s="8"/>
      <c r="S7" s="8"/>
      <c r="T7" s="8"/>
      <c r="U7" s="8"/>
      <c r="V7" s="8"/>
      <c r="W7" s="8">
        <v>11941668</v>
      </c>
      <c r="X7" s="8">
        <v>18000006</v>
      </c>
      <c r="Y7" s="8">
        <v>-6058338</v>
      </c>
      <c r="Z7" s="2">
        <v>-33.657422114192634</v>
      </c>
      <c r="AA7" s="6">
        <v>36000000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45584387</v>
      </c>
      <c r="D18" s="6"/>
      <c r="E18" s="7">
        <v>46331020</v>
      </c>
      <c r="F18" s="8">
        <v>46331020</v>
      </c>
      <c r="G18" s="8">
        <v>19304529</v>
      </c>
      <c r="H18" s="8"/>
      <c r="I18" s="8"/>
      <c r="J18" s="8">
        <v>19304529</v>
      </c>
      <c r="K18" s="8"/>
      <c r="L18" s="8"/>
      <c r="M18" s="8">
        <v>15184747</v>
      </c>
      <c r="N18" s="8">
        <v>15184747</v>
      </c>
      <c r="O18" s="8"/>
      <c r="P18" s="8"/>
      <c r="Q18" s="8"/>
      <c r="R18" s="8"/>
      <c r="S18" s="8"/>
      <c r="T18" s="8"/>
      <c r="U18" s="8"/>
      <c r="V18" s="8"/>
      <c r="W18" s="8">
        <v>34489276</v>
      </c>
      <c r="X18" s="8">
        <v>23165508</v>
      </c>
      <c r="Y18" s="8">
        <v>11323768</v>
      </c>
      <c r="Z18" s="2">
        <v>48.882018905003079</v>
      </c>
      <c r="AA18" s="6">
        <v>46331020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67863533</v>
      </c>
      <c r="D21" s="33">
        <f t="shared" si="0"/>
        <v>0</v>
      </c>
      <c r="E21" s="34">
        <f t="shared" si="0"/>
        <v>82331020</v>
      </c>
      <c r="F21" s="35">
        <f t="shared" si="0"/>
        <v>82331020</v>
      </c>
      <c r="G21" s="35">
        <f t="shared" si="0"/>
        <v>20871614</v>
      </c>
      <c r="H21" s="35">
        <f t="shared" si="0"/>
        <v>2597354</v>
      </c>
      <c r="I21" s="35">
        <f t="shared" si="0"/>
        <v>2013595</v>
      </c>
      <c r="J21" s="35">
        <f t="shared" si="0"/>
        <v>25482563</v>
      </c>
      <c r="K21" s="35">
        <f t="shared" si="0"/>
        <v>1614635</v>
      </c>
      <c r="L21" s="35">
        <f t="shared" si="0"/>
        <v>1912886</v>
      </c>
      <c r="M21" s="35">
        <f t="shared" si="0"/>
        <v>17420860</v>
      </c>
      <c r="N21" s="35">
        <f t="shared" si="0"/>
        <v>20948381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46430944</v>
      </c>
      <c r="X21" s="35">
        <f t="shared" si="0"/>
        <v>41165514</v>
      </c>
      <c r="Y21" s="35">
        <f t="shared" si="0"/>
        <v>5265430</v>
      </c>
      <c r="Z21" s="36">
        <f>+IF(X21&lt;&gt;0,+(Y21/X21)*100,0)</f>
        <v>12.790876363161649</v>
      </c>
      <c r="AA21" s="33">
        <f>SUM(AA5:AA20)</f>
        <v>82331020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3662693</v>
      </c>
      <c r="D24" s="6"/>
      <c r="E24" s="7">
        <v>5080049</v>
      </c>
      <c r="F24" s="8">
        <v>5080049</v>
      </c>
      <c r="G24" s="8">
        <v>333095</v>
      </c>
      <c r="H24" s="8">
        <v>314086</v>
      </c>
      <c r="I24" s="8">
        <v>321996</v>
      </c>
      <c r="J24" s="8">
        <v>969177</v>
      </c>
      <c r="K24" s="8">
        <v>415870</v>
      </c>
      <c r="L24" s="8">
        <v>346780</v>
      </c>
      <c r="M24" s="8">
        <v>461511</v>
      </c>
      <c r="N24" s="8">
        <v>1224161</v>
      </c>
      <c r="O24" s="8"/>
      <c r="P24" s="8"/>
      <c r="Q24" s="8"/>
      <c r="R24" s="8"/>
      <c r="S24" s="8"/>
      <c r="T24" s="8"/>
      <c r="U24" s="8"/>
      <c r="V24" s="8"/>
      <c r="W24" s="8">
        <v>2193338</v>
      </c>
      <c r="X24" s="8">
        <v>2540022</v>
      </c>
      <c r="Y24" s="8">
        <v>-346684</v>
      </c>
      <c r="Z24" s="2">
        <v>-13.648858159496257</v>
      </c>
      <c r="AA24" s="6">
        <v>5080049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-184925</v>
      </c>
      <c r="D26" s="6"/>
      <c r="E26" s="7">
        <v>2500000</v>
      </c>
      <c r="F26" s="8">
        <v>2500000</v>
      </c>
      <c r="G26" s="8"/>
      <c r="H26" s="8">
        <v>-5411</v>
      </c>
      <c r="I26" s="8"/>
      <c r="J26" s="8">
        <v>-5411</v>
      </c>
      <c r="K26" s="8">
        <v>2003</v>
      </c>
      <c r="L26" s="8"/>
      <c r="M26" s="8"/>
      <c r="N26" s="8">
        <v>2003</v>
      </c>
      <c r="O26" s="8"/>
      <c r="P26" s="8"/>
      <c r="Q26" s="8"/>
      <c r="R26" s="8"/>
      <c r="S26" s="8"/>
      <c r="T26" s="8"/>
      <c r="U26" s="8"/>
      <c r="V26" s="8"/>
      <c r="W26" s="8">
        <v>-3408</v>
      </c>
      <c r="X26" s="8">
        <v>1249998</v>
      </c>
      <c r="Y26" s="8">
        <v>-1253406</v>
      </c>
      <c r="Z26" s="2">
        <v>-100.27264043622471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245981</v>
      </c>
      <c r="D28" s="6"/>
      <c r="E28" s="7">
        <v>200000</v>
      </c>
      <c r="F28" s="8">
        <v>200000</v>
      </c>
      <c r="G28" s="8">
        <v>3389</v>
      </c>
      <c r="H28" s="8">
        <v>3376</v>
      </c>
      <c r="I28" s="8">
        <v>3203</v>
      </c>
      <c r="J28" s="8">
        <v>9968</v>
      </c>
      <c r="K28" s="8">
        <v>3308</v>
      </c>
      <c r="L28" s="8">
        <v>3187</v>
      </c>
      <c r="M28" s="8">
        <v>82686</v>
      </c>
      <c r="N28" s="8">
        <v>89181</v>
      </c>
      <c r="O28" s="8"/>
      <c r="P28" s="8"/>
      <c r="Q28" s="8"/>
      <c r="R28" s="8"/>
      <c r="S28" s="8"/>
      <c r="T28" s="8"/>
      <c r="U28" s="8"/>
      <c r="V28" s="8"/>
      <c r="W28" s="8">
        <v>99149</v>
      </c>
      <c r="X28" s="8">
        <v>100002</v>
      </c>
      <c r="Y28" s="8">
        <v>-853</v>
      </c>
      <c r="Z28" s="2">
        <v>-0.85298294034119315</v>
      </c>
      <c r="AA28" s="6">
        <v>200000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26298486</v>
      </c>
      <c r="D30" s="6"/>
      <c r="E30" s="7">
        <v>27882809</v>
      </c>
      <c r="F30" s="8">
        <v>27882809</v>
      </c>
      <c r="G30" s="8"/>
      <c r="H30" s="8">
        <v>4390121</v>
      </c>
      <c r="I30" s="8">
        <v>2221200</v>
      </c>
      <c r="J30" s="8">
        <v>6611321</v>
      </c>
      <c r="K30" s="8">
        <v>288765</v>
      </c>
      <c r="L30" s="8">
        <v>2352868</v>
      </c>
      <c r="M30" s="8">
        <v>2622291</v>
      </c>
      <c r="N30" s="8">
        <v>5263924</v>
      </c>
      <c r="O30" s="8"/>
      <c r="P30" s="8"/>
      <c r="Q30" s="8"/>
      <c r="R30" s="8"/>
      <c r="S30" s="8"/>
      <c r="T30" s="8"/>
      <c r="U30" s="8"/>
      <c r="V30" s="8"/>
      <c r="W30" s="8">
        <v>11875245</v>
      </c>
      <c r="X30" s="8">
        <v>13941408</v>
      </c>
      <c r="Y30" s="8">
        <v>-2066163</v>
      </c>
      <c r="Z30" s="2">
        <v>-14.820332350936146</v>
      </c>
      <c r="AA30" s="6">
        <v>27882809</v>
      </c>
    </row>
    <row r="31" spans="1:27" ht="13.5" x14ac:dyDescent="0.25">
      <c r="A31" s="25" t="s">
        <v>57</v>
      </c>
      <c r="B31" s="24" t="s">
        <v>32</v>
      </c>
      <c r="C31" s="6">
        <v>4930381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2839227</v>
      </c>
      <c r="D33" s="6"/>
      <c r="E33" s="7">
        <v>834886</v>
      </c>
      <c r="F33" s="8">
        <v>834886</v>
      </c>
      <c r="G33" s="8">
        <v>2894</v>
      </c>
      <c r="H33" s="8">
        <v>-1997244</v>
      </c>
      <c r="I33" s="8">
        <v>2002670</v>
      </c>
      <c r="J33" s="8">
        <v>8320</v>
      </c>
      <c r="K33" s="8">
        <v>3674</v>
      </c>
      <c r="L33" s="8">
        <v>2983</v>
      </c>
      <c r="M33" s="8">
        <v>4130</v>
      </c>
      <c r="N33" s="8">
        <v>10787</v>
      </c>
      <c r="O33" s="8"/>
      <c r="P33" s="8"/>
      <c r="Q33" s="8"/>
      <c r="R33" s="8"/>
      <c r="S33" s="8"/>
      <c r="T33" s="8"/>
      <c r="U33" s="8"/>
      <c r="V33" s="8"/>
      <c r="W33" s="8">
        <v>19107</v>
      </c>
      <c r="X33" s="8">
        <v>417444</v>
      </c>
      <c r="Y33" s="8">
        <v>-398337</v>
      </c>
      <c r="Z33" s="2">
        <v>-95.422859114036854</v>
      </c>
      <c r="AA33" s="6">
        <v>834886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37791843</v>
      </c>
      <c r="D35" s="33">
        <f>SUM(D24:D34)</f>
        <v>0</v>
      </c>
      <c r="E35" s="34">
        <f t="shared" si="1"/>
        <v>36497744</v>
      </c>
      <c r="F35" s="35">
        <f t="shared" si="1"/>
        <v>36497744</v>
      </c>
      <c r="G35" s="35">
        <f t="shared" si="1"/>
        <v>339378</v>
      </c>
      <c r="H35" s="35">
        <f t="shared" si="1"/>
        <v>2704928</v>
      </c>
      <c r="I35" s="35">
        <f t="shared" si="1"/>
        <v>4549069</v>
      </c>
      <c r="J35" s="35">
        <f t="shared" si="1"/>
        <v>7593375</v>
      </c>
      <c r="K35" s="35">
        <f t="shared" si="1"/>
        <v>713620</v>
      </c>
      <c r="L35" s="35">
        <f t="shared" si="1"/>
        <v>2705818</v>
      </c>
      <c r="M35" s="35">
        <f t="shared" si="1"/>
        <v>3170618</v>
      </c>
      <c r="N35" s="35">
        <f t="shared" si="1"/>
        <v>6590056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14183431</v>
      </c>
      <c r="X35" s="35">
        <f t="shared" si="1"/>
        <v>18248874</v>
      </c>
      <c r="Y35" s="35">
        <f t="shared" si="1"/>
        <v>-4065443</v>
      </c>
      <c r="Z35" s="36">
        <f>+IF(X35&lt;&gt;0,+(Y35/X35)*100,0)</f>
        <v>-22.277774508169653</v>
      </c>
      <c r="AA35" s="33">
        <f>SUM(AA24:AA34)</f>
        <v>36497744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30071690</v>
      </c>
      <c r="D37" s="46">
        <f>+D21-D35</f>
        <v>0</v>
      </c>
      <c r="E37" s="47">
        <f t="shared" si="2"/>
        <v>45833276</v>
      </c>
      <c r="F37" s="48">
        <f t="shared" si="2"/>
        <v>45833276</v>
      </c>
      <c r="G37" s="48">
        <f t="shared" si="2"/>
        <v>20532236</v>
      </c>
      <c r="H37" s="48">
        <f t="shared" si="2"/>
        <v>-107574</v>
      </c>
      <c r="I37" s="48">
        <f t="shared" si="2"/>
        <v>-2535474</v>
      </c>
      <c r="J37" s="48">
        <f t="shared" si="2"/>
        <v>17889188</v>
      </c>
      <c r="K37" s="48">
        <f t="shared" si="2"/>
        <v>901015</v>
      </c>
      <c r="L37" s="48">
        <f t="shared" si="2"/>
        <v>-792932</v>
      </c>
      <c r="M37" s="48">
        <f t="shared" si="2"/>
        <v>14250242</v>
      </c>
      <c r="N37" s="48">
        <f t="shared" si="2"/>
        <v>14358325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32247513</v>
      </c>
      <c r="X37" s="48">
        <f>IF(F21=F35,0,X21-X35)</f>
        <v>22916640</v>
      </c>
      <c r="Y37" s="48">
        <f t="shared" si="2"/>
        <v>9330873</v>
      </c>
      <c r="Z37" s="49">
        <f>+IF(X37&lt;&gt;0,+(Y37/X37)*100,0)</f>
        <v>40.716584106570593</v>
      </c>
      <c r="AA37" s="46">
        <f>+AA21-AA35</f>
        <v>45833276</v>
      </c>
    </row>
    <row r="38" spans="1:27" ht="23.1" customHeight="1" x14ac:dyDescent="0.25">
      <c r="A38" s="50" t="s">
        <v>62</v>
      </c>
      <c r="B38" s="29" t="s">
        <v>32</v>
      </c>
      <c r="C38" s="6">
        <v>70970278</v>
      </c>
      <c r="D38" s="6"/>
      <c r="E38" s="7">
        <v>30000000</v>
      </c>
      <c r="F38" s="8">
        <v>30000000</v>
      </c>
      <c r="G38" s="8">
        <v>500852</v>
      </c>
      <c r="H38" s="8"/>
      <c r="I38" s="8">
        <v>1794922</v>
      </c>
      <c r="J38" s="8">
        <v>2295774</v>
      </c>
      <c r="K38" s="8">
        <v>389879</v>
      </c>
      <c r="L38" s="8">
        <v>5064328</v>
      </c>
      <c r="M38" s="8">
        <v>3947218</v>
      </c>
      <c r="N38" s="8">
        <v>9401425</v>
      </c>
      <c r="O38" s="8"/>
      <c r="P38" s="8"/>
      <c r="Q38" s="8"/>
      <c r="R38" s="8"/>
      <c r="S38" s="8"/>
      <c r="T38" s="8"/>
      <c r="U38" s="8"/>
      <c r="V38" s="8"/>
      <c r="W38" s="8">
        <v>11697199</v>
      </c>
      <c r="X38" s="8">
        <v>15000000</v>
      </c>
      <c r="Y38" s="8">
        <v>-3302801</v>
      </c>
      <c r="Z38" s="2">
        <v>-22.018673333333332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101041968</v>
      </c>
      <c r="D41" s="56">
        <f>SUM(D37:D40)</f>
        <v>0</v>
      </c>
      <c r="E41" s="57">
        <f t="shared" si="3"/>
        <v>75833276</v>
      </c>
      <c r="F41" s="58">
        <f t="shared" si="3"/>
        <v>75833276</v>
      </c>
      <c r="G41" s="58">
        <f t="shared" si="3"/>
        <v>21033088</v>
      </c>
      <c r="H41" s="58">
        <f t="shared" si="3"/>
        <v>-107574</v>
      </c>
      <c r="I41" s="58">
        <f t="shared" si="3"/>
        <v>-740552</v>
      </c>
      <c r="J41" s="58">
        <f t="shared" si="3"/>
        <v>20184962</v>
      </c>
      <c r="K41" s="58">
        <f t="shared" si="3"/>
        <v>1290894</v>
      </c>
      <c r="L41" s="58">
        <f t="shared" si="3"/>
        <v>4271396</v>
      </c>
      <c r="M41" s="58">
        <f t="shared" si="3"/>
        <v>18197460</v>
      </c>
      <c r="N41" s="58">
        <f t="shared" si="3"/>
        <v>23759750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43944712</v>
      </c>
      <c r="X41" s="58">
        <f t="shared" si="3"/>
        <v>37916640</v>
      </c>
      <c r="Y41" s="58">
        <f t="shared" si="3"/>
        <v>6028072</v>
      </c>
      <c r="Z41" s="59">
        <f>+IF(X41&lt;&gt;0,+(Y41/X41)*100,0)</f>
        <v>15.898223049299725</v>
      </c>
      <c r="AA41" s="56">
        <f>SUM(AA37:AA40)</f>
        <v>75833276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101041968</v>
      </c>
      <c r="D43" s="64">
        <f>+D41-D42</f>
        <v>0</v>
      </c>
      <c r="E43" s="65">
        <f t="shared" si="4"/>
        <v>75833276</v>
      </c>
      <c r="F43" s="66">
        <f t="shared" si="4"/>
        <v>75833276</v>
      </c>
      <c r="G43" s="66">
        <f t="shared" si="4"/>
        <v>21033088</v>
      </c>
      <c r="H43" s="66">
        <f t="shared" si="4"/>
        <v>-107574</v>
      </c>
      <c r="I43" s="66">
        <f t="shared" si="4"/>
        <v>-740552</v>
      </c>
      <c r="J43" s="66">
        <f t="shared" si="4"/>
        <v>20184962</v>
      </c>
      <c r="K43" s="66">
        <f t="shared" si="4"/>
        <v>1290894</v>
      </c>
      <c r="L43" s="66">
        <f t="shared" si="4"/>
        <v>4271396</v>
      </c>
      <c r="M43" s="66">
        <f t="shared" si="4"/>
        <v>18197460</v>
      </c>
      <c r="N43" s="66">
        <f t="shared" si="4"/>
        <v>23759750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43944712</v>
      </c>
      <c r="X43" s="66">
        <f t="shared" si="4"/>
        <v>37916640</v>
      </c>
      <c r="Y43" s="66">
        <f t="shared" si="4"/>
        <v>6028072</v>
      </c>
      <c r="Z43" s="67">
        <f>+IF(X43&lt;&gt;0,+(Y43/X43)*100,0)</f>
        <v>15.898223049299725</v>
      </c>
      <c r="AA43" s="64">
        <f>+AA41-AA42</f>
        <v>75833276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101041968</v>
      </c>
      <c r="D45" s="56">
        <f>SUM(D43:D44)</f>
        <v>0</v>
      </c>
      <c r="E45" s="57">
        <f t="shared" si="5"/>
        <v>75833276</v>
      </c>
      <c r="F45" s="58">
        <f t="shared" si="5"/>
        <v>75833276</v>
      </c>
      <c r="G45" s="58">
        <f t="shared" si="5"/>
        <v>21033088</v>
      </c>
      <c r="H45" s="58">
        <f t="shared" si="5"/>
        <v>-107574</v>
      </c>
      <c r="I45" s="58">
        <f t="shared" si="5"/>
        <v>-740552</v>
      </c>
      <c r="J45" s="58">
        <f t="shared" si="5"/>
        <v>20184962</v>
      </c>
      <c r="K45" s="58">
        <f t="shared" si="5"/>
        <v>1290894</v>
      </c>
      <c r="L45" s="58">
        <f t="shared" si="5"/>
        <v>4271396</v>
      </c>
      <c r="M45" s="58">
        <f t="shared" si="5"/>
        <v>18197460</v>
      </c>
      <c r="N45" s="58">
        <f t="shared" si="5"/>
        <v>23759750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43944712</v>
      </c>
      <c r="X45" s="58">
        <f t="shared" si="5"/>
        <v>37916640</v>
      </c>
      <c r="Y45" s="58">
        <f t="shared" si="5"/>
        <v>6028072</v>
      </c>
      <c r="Z45" s="59">
        <f>+IF(X45&lt;&gt;0,+(Y45/X45)*100,0)</f>
        <v>15.898223049299725</v>
      </c>
      <c r="AA45" s="56">
        <f>SUM(AA43:AA44)</f>
        <v>75833276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101041968</v>
      </c>
      <c r="D47" s="71">
        <f>SUM(D45:D46)</f>
        <v>0</v>
      </c>
      <c r="E47" s="72">
        <f t="shared" si="6"/>
        <v>75833276</v>
      </c>
      <c r="F47" s="73">
        <f t="shared" si="6"/>
        <v>75833276</v>
      </c>
      <c r="G47" s="73">
        <f t="shared" si="6"/>
        <v>21033088</v>
      </c>
      <c r="H47" s="74">
        <f t="shared" si="6"/>
        <v>-107574</v>
      </c>
      <c r="I47" s="74">
        <f t="shared" si="6"/>
        <v>-740552</v>
      </c>
      <c r="J47" s="74">
        <f t="shared" si="6"/>
        <v>20184962</v>
      </c>
      <c r="K47" s="74">
        <f t="shared" si="6"/>
        <v>1290894</v>
      </c>
      <c r="L47" s="74">
        <f t="shared" si="6"/>
        <v>4271396</v>
      </c>
      <c r="M47" s="73">
        <f t="shared" si="6"/>
        <v>18197460</v>
      </c>
      <c r="N47" s="73">
        <f t="shared" si="6"/>
        <v>23759750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43944712</v>
      </c>
      <c r="X47" s="74">
        <f t="shared" si="6"/>
        <v>37916640</v>
      </c>
      <c r="Y47" s="74">
        <f t="shared" si="6"/>
        <v>6028072</v>
      </c>
      <c r="Z47" s="75">
        <f>+IF(X47&lt;&gt;0,+(Y47/X47)*100,0)</f>
        <v>15.898223049299725</v>
      </c>
      <c r="AA47" s="76">
        <f>SUM(AA45:AA46)</f>
        <v>75833276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36846413</v>
      </c>
      <c r="D7" s="6"/>
      <c r="E7" s="7">
        <v>57735929</v>
      </c>
      <c r="F7" s="8">
        <v>57735929</v>
      </c>
      <c r="G7" s="8">
        <v>4382087</v>
      </c>
      <c r="H7" s="8">
        <v>3450367</v>
      </c>
      <c r="I7" s="8">
        <v>3287897</v>
      </c>
      <c r="J7" s="8">
        <v>11120351</v>
      </c>
      <c r="K7" s="8">
        <v>4389061</v>
      </c>
      <c r="L7" s="8">
        <v>4343562</v>
      </c>
      <c r="M7" s="8">
        <v>3770996</v>
      </c>
      <c r="N7" s="8">
        <v>12503619</v>
      </c>
      <c r="O7" s="8"/>
      <c r="P7" s="8"/>
      <c r="Q7" s="8"/>
      <c r="R7" s="8"/>
      <c r="S7" s="8"/>
      <c r="T7" s="8"/>
      <c r="U7" s="8"/>
      <c r="V7" s="8"/>
      <c r="W7" s="8">
        <v>23623970</v>
      </c>
      <c r="X7" s="8">
        <v>28641760</v>
      </c>
      <c r="Y7" s="8">
        <v>-5017790</v>
      </c>
      <c r="Z7" s="2">
        <v>-17.519139885258447</v>
      </c>
      <c r="AA7" s="6">
        <v>57735929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1002420</v>
      </c>
      <c r="D19" s="6"/>
      <c r="E19" s="7">
        <v>868604</v>
      </c>
      <c r="F19" s="26">
        <v>868604</v>
      </c>
      <c r="G19" s="26">
        <v>649909</v>
      </c>
      <c r="H19" s="26">
        <v>34600</v>
      </c>
      <c r="I19" s="26">
        <v>60822</v>
      </c>
      <c r="J19" s="26">
        <v>745331</v>
      </c>
      <c r="K19" s="26">
        <v>57194</v>
      </c>
      <c r="L19" s="26">
        <v>-4798</v>
      </c>
      <c r="M19" s="26">
        <v>1434</v>
      </c>
      <c r="N19" s="26">
        <v>53830</v>
      </c>
      <c r="O19" s="26"/>
      <c r="P19" s="26"/>
      <c r="Q19" s="26"/>
      <c r="R19" s="26"/>
      <c r="S19" s="26"/>
      <c r="T19" s="26"/>
      <c r="U19" s="26"/>
      <c r="V19" s="26"/>
      <c r="W19" s="26">
        <v>799161</v>
      </c>
      <c r="X19" s="26">
        <v>542465</v>
      </c>
      <c r="Y19" s="26">
        <v>256696</v>
      </c>
      <c r="Z19" s="27">
        <v>47.320287944844367</v>
      </c>
      <c r="AA19" s="28">
        <v>868604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37848833</v>
      </c>
      <c r="D21" s="33">
        <f t="shared" si="0"/>
        <v>0</v>
      </c>
      <c r="E21" s="34">
        <f t="shared" si="0"/>
        <v>58604533</v>
      </c>
      <c r="F21" s="35">
        <f t="shared" si="0"/>
        <v>58604533</v>
      </c>
      <c r="G21" s="35">
        <f t="shared" si="0"/>
        <v>5031996</v>
      </c>
      <c r="H21" s="35">
        <f t="shared" si="0"/>
        <v>3484967</v>
      </c>
      <c r="I21" s="35">
        <f t="shared" si="0"/>
        <v>3348719</v>
      </c>
      <c r="J21" s="35">
        <f t="shared" si="0"/>
        <v>11865682</v>
      </c>
      <c r="K21" s="35">
        <f t="shared" si="0"/>
        <v>4446255</v>
      </c>
      <c r="L21" s="35">
        <f t="shared" si="0"/>
        <v>4338764</v>
      </c>
      <c r="M21" s="35">
        <f t="shared" si="0"/>
        <v>3772430</v>
      </c>
      <c r="N21" s="35">
        <f t="shared" si="0"/>
        <v>12557449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24423131</v>
      </c>
      <c r="X21" s="35">
        <f t="shared" si="0"/>
        <v>29184225</v>
      </c>
      <c r="Y21" s="35">
        <f t="shared" si="0"/>
        <v>-4761094</v>
      </c>
      <c r="Z21" s="36">
        <f>+IF(X21&lt;&gt;0,+(Y21/X21)*100,0)</f>
        <v>-16.313929871360298</v>
      </c>
      <c r="AA21" s="33">
        <f>SUM(AA5:AA20)</f>
        <v>58604533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14390676</v>
      </c>
      <c r="D24" s="6"/>
      <c r="E24" s="7">
        <v>14083900</v>
      </c>
      <c r="F24" s="8">
        <v>14083900</v>
      </c>
      <c r="G24" s="8">
        <v>1249638</v>
      </c>
      <c r="H24" s="8">
        <v>1291612</v>
      </c>
      <c r="I24" s="8">
        <v>1275511</v>
      </c>
      <c r="J24" s="8">
        <v>3816761</v>
      </c>
      <c r="K24" s="8">
        <v>1444157</v>
      </c>
      <c r="L24" s="8">
        <v>2009448</v>
      </c>
      <c r="M24" s="8">
        <v>1485853</v>
      </c>
      <c r="N24" s="8">
        <v>4939458</v>
      </c>
      <c r="O24" s="8"/>
      <c r="P24" s="8"/>
      <c r="Q24" s="8"/>
      <c r="R24" s="8"/>
      <c r="S24" s="8"/>
      <c r="T24" s="8"/>
      <c r="U24" s="8"/>
      <c r="V24" s="8"/>
      <c r="W24" s="8">
        <v>8756219</v>
      </c>
      <c r="X24" s="8">
        <v>7041942</v>
      </c>
      <c r="Y24" s="8">
        <v>1714277</v>
      </c>
      <c r="Z24" s="2">
        <v>24.343810272791227</v>
      </c>
      <c r="AA24" s="6">
        <v>14083900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3313580</v>
      </c>
      <c r="D26" s="6"/>
      <c r="E26" s="7">
        <v>2000000</v>
      </c>
      <c r="F26" s="8">
        <v>2000000</v>
      </c>
      <c r="G26" s="8"/>
      <c r="H26" s="8"/>
      <c r="I26" s="8">
        <v>117529</v>
      </c>
      <c r="J26" s="8">
        <v>117529</v>
      </c>
      <c r="K26" s="8">
        <v>412961</v>
      </c>
      <c r="L26" s="8"/>
      <c r="M26" s="8">
        <v>-11616</v>
      </c>
      <c r="N26" s="8">
        <v>401345</v>
      </c>
      <c r="O26" s="8"/>
      <c r="P26" s="8"/>
      <c r="Q26" s="8"/>
      <c r="R26" s="8"/>
      <c r="S26" s="8"/>
      <c r="T26" s="8"/>
      <c r="U26" s="8"/>
      <c r="V26" s="8"/>
      <c r="W26" s="8">
        <v>518874</v>
      </c>
      <c r="X26" s="8">
        <v>1000002</v>
      </c>
      <c r="Y26" s="8">
        <v>-481128</v>
      </c>
      <c r="Z26" s="2">
        <v>-48.112703774592454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10811598</v>
      </c>
      <c r="F27" s="8">
        <v>10811598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5405802</v>
      </c>
      <c r="Y27" s="8">
        <v>-5405802</v>
      </c>
      <c r="Z27" s="2">
        <v>-100</v>
      </c>
      <c r="AA27" s="6">
        <v>10811598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10305737</v>
      </c>
      <c r="D30" s="6"/>
      <c r="E30" s="7">
        <v>11767600</v>
      </c>
      <c r="F30" s="8">
        <v>11767600</v>
      </c>
      <c r="G30" s="8">
        <v>198446</v>
      </c>
      <c r="H30" s="8">
        <v>1270400</v>
      </c>
      <c r="I30" s="8">
        <v>1425286</v>
      </c>
      <c r="J30" s="8">
        <v>2894132</v>
      </c>
      <c r="K30" s="8">
        <v>1641136</v>
      </c>
      <c r="L30" s="8">
        <v>1526860</v>
      </c>
      <c r="M30" s="8">
        <v>1211348</v>
      </c>
      <c r="N30" s="8">
        <v>4379344</v>
      </c>
      <c r="O30" s="8"/>
      <c r="P30" s="8"/>
      <c r="Q30" s="8"/>
      <c r="R30" s="8"/>
      <c r="S30" s="8"/>
      <c r="T30" s="8"/>
      <c r="U30" s="8"/>
      <c r="V30" s="8"/>
      <c r="W30" s="8">
        <v>7273476</v>
      </c>
      <c r="X30" s="8">
        <v>5496188</v>
      </c>
      <c r="Y30" s="8">
        <v>1777288</v>
      </c>
      <c r="Z30" s="2">
        <v>32.336739572954926</v>
      </c>
      <c r="AA30" s="6">
        <v>11767600</v>
      </c>
    </row>
    <row r="31" spans="1:27" ht="13.5" x14ac:dyDescent="0.25">
      <c r="A31" s="25" t="s">
        <v>57</v>
      </c>
      <c r="B31" s="24" t="s">
        <v>32</v>
      </c>
      <c r="C31" s="6">
        <v>909993</v>
      </c>
      <c r="D31" s="6"/>
      <c r="E31" s="7">
        <v>2847000</v>
      </c>
      <c r="F31" s="8">
        <v>2847000</v>
      </c>
      <c r="G31" s="8"/>
      <c r="H31" s="8">
        <v>466008</v>
      </c>
      <c r="I31" s="8">
        <v>32263</v>
      </c>
      <c r="J31" s="8">
        <v>498271</v>
      </c>
      <c r="K31" s="8">
        <v>28433</v>
      </c>
      <c r="L31" s="8">
        <v>181108</v>
      </c>
      <c r="M31" s="8">
        <v>5368</v>
      </c>
      <c r="N31" s="8">
        <v>214909</v>
      </c>
      <c r="O31" s="8"/>
      <c r="P31" s="8"/>
      <c r="Q31" s="8"/>
      <c r="R31" s="8"/>
      <c r="S31" s="8"/>
      <c r="T31" s="8"/>
      <c r="U31" s="8"/>
      <c r="V31" s="8"/>
      <c r="W31" s="8">
        <v>713180</v>
      </c>
      <c r="X31" s="8">
        <v>1032666</v>
      </c>
      <c r="Y31" s="8">
        <v>-319486</v>
      </c>
      <c r="Z31" s="2">
        <v>-30.937979947049676</v>
      </c>
      <c r="AA31" s="6">
        <v>2847000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770944</v>
      </c>
      <c r="D33" s="6"/>
      <c r="E33" s="7">
        <v>427704</v>
      </c>
      <c r="F33" s="8">
        <v>427704</v>
      </c>
      <c r="G33" s="8">
        <v>10514</v>
      </c>
      <c r="H33" s="8">
        <v>10995</v>
      </c>
      <c r="I33" s="8">
        <v>18458</v>
      </c>
      <c r="J33" s="8">
        <v>39967</v>
      </c>
      <c r="K33" s="8">
        <v>22632</v>
      </c>
      <c r="L33" s="8">
        <v>28248</v>
      </c>
      <c r="M33" s="8">
        <v>12805</v>
      </c>
      <c r="N33" s="8">
        <v>63685</v>
      </c>
      <c r="O33" s="8"/>
      <c r="P33" s="8"/>
      <c r="Q33" s="8"/>
      <c r="R33" s="8"/>
      <c r="S33" s="8"/>
      <c r="T33" s="8"/>
      <c r="U33" s="8"/>
      <c r="V33" s="8"/>
      <c r="W33" s="8">
        <v>103652</v>
      </c>
      <c r="X33" s="8">
        <v>95228</v>
      </c>
      <c r="Y33" s="8">
        <v>8424</v>
      </c>
      <c r="Z33" s="2">
        <v>8.8461376905952029</v>
      </c>
      <c r="AA33" s="6">
        <v>427704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29690930</v>
      </c>
      <c r="D35" s="33">
        <f>SUM(D24:D34)</f>
        <v>0</v>
      </c>
      <c r="E35" s="34">
        <f t="shared" si="1"/>
        <v>41937802</v>
      </c>
      <c r="F35" s="35">
        <f t="shared" si="1"/>
        <v>41937802</v>
      </c>
      <c r="G35" s="35">
        <f t="shared" si="1"/>
        <v>1458598</v>
      </c>
      <c r="H35" s="35">
        <f t="shared" si="1"/>
        <v>3039015</v>
      </c>
      <c r="I35" s="35">
        <f t="shared" si="1"/>
        <v>2869047</v>
      </c>
      <c r="J35" s="35">
        <f t="shared" si="1"/>
        <v>7366660</v>
      </c>
      <c r="K35" s="35">
        <f t="shared" si="1"/>
        <v>3549319</v>
      </c>
      <c r="L35" s="35">
        <f t="shared" si="1"/>
        <v>3745664</v>
      </c>
      <c r="M35" s="35">
        <f t="shared" si="1"/>
        <v>2703758</v>
      </c>
      <c r="N35" s="35">
        <f t="shared" si="1"/>
        <v>9998741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17365401</v>
      </c>
      <c r="X35" s="35">
        <f t="shared" si="1"/>
        <v>20071828</v>
      </c>
      <c r="Y35" s="35">
        <f t="shared" si="1"/>
        <v>-2706427</v>
      </c>
      <c r="Z35" s="36">
        <f>+IF(X35&lt;&gt;0,+(Y35/X35)*100,0)</f>
        <v>-13.48370960532344</v>
      </c>
      <c r="AA35" s="33">
        <f>SUM(AA24:AA34)</f>
        <v>41937802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8157903</v>
      </c>
      <c r="D37" s="46">
        <f>+D21-D35</f>
        <v>0</v>
      </c>
      <c r="E37" s="47">
        <f t="shared" si="2"/>
        <v>16666731</v>
      </c>
      <c r="F37" s="48">
        <f t="shared" si="2"/>
        <v>16666731</v>
      </c>
      <c r="G37" s="48">
        <f t="shared" si="2"/>
        <v>3573398</v>
      </c>
      <c r="H37" s="48">
        <f t="shared" si="2"/>
        <v>445952</v>
      </c>
      <c r="I37" s="48">
        <f t="shared" si="2"/>
        <v>479672</v>
      </c>
      <c r="J37" s="48">
        <f t="shared" si="2"/>
        <v>4499022</v>
      </c>
      <c r="K37" s="48">
        <f t="shared" si="2"/>
        <v>896936</v>
      </c>
      <c r="L37" s="48">
        <f t="shared" si="2"/>
        <v>593100</v>
      </c>
      <c r="M37" s="48">
        <f t="shared" si="2"/>
        <v>1068672</v>
      </c>
      <c r="N37" s="48">
        <f t="shared" si="2"/>
        <v>2558708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7057730</v>
      </c>
      <c r="X37" s="48">
        <f>IF(F21=F35,0,X21-X35)</f>
        <v>9112397</v>
      </c>
      <c r="Y37" s="48">
        <f t="shared" si="2"/>
        <v>-2054667</v>
      </c>
      <c r="Z37" s="49">
        <f>+IF(X37&lt;&gt;0,+(Y37/X37)*100,0)</f>
        <v>-22.548040872231532</v>
      </c>
      <c r="AA37" s="46">
        <f>+AA21-AA35</f>
        <v>16666731</v>
      </c>
    </row>
    <row r="38" spans="1:27" ht="23.1" customHeight="1" x14ac:dyDescent="0.25">
      <c r="A38" s="50" t="s">
        <v>62</v>
      </c>
      <c r="B38" s="29" t="s">
        <v>32</v>
      </c>
      <c r="C38" s="6">
        <v>30791786</v>
      </c>
      <c r="D38" s="6"/>
      <c r="E38" s="7">
        <v>28211000</v>
      </c>
      <c r="F38" s="8">
        <v>28211000</v>
      </c>
      <c r="G38" s="8"/>
      <c r="H38" s="8"/>
      <c r="I38" s="8"/>
      <c r="J38" s="8"/>
      <c r="K38" s="8"/>
      <c r="L38" s="8">
        <v>2477819</v>
      </c>
      <c r="M38" s="8"/>
      <c r="N38" s="8">
        <v>2477819</v>
      </c>
      <c r="O38" s="8"/>
      <c r="P38" s="8"/>
      <c r="Q38" s="8"/>
      <c r="R38" s="8"/>
      <c r="S38" s="8"/>
      <c r="T38" s="8"/>
      <c r="U38" s="8"/>
      <c r="V38" s="8"/>
      <c r="W38" s="8">
        <v>2477819</v>
      </c>
      <c r="X38" s="8">
        <v>6136500</v>
      </c>
      <c r="Y38" s="8">
        <v>-3658681</v>
      </c>
      <c r="Z38" s="2">
        <v>-59.62162470463619</v>
      </c>
      <c r="AA38" s="6">
        <v>28211000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38949689</v>
      </c>
      <c r="D41" s="56">
        <f>SUM(D37:D40)</f>
        <v>0</v>
      </c>
      <c r="E41" s="57">
        <f t="shared" si="3"/>
        <v>44877731</v>
      </c>
      <c r="F41" s="58">
        <f t="shared" si="3"/>
        <v>44877731</v>
      </c>
      <c r="G41" s="58">
        <f t="shared" si="3"/>
        <v>3573398</v>
      </c>
      <c r="H41" s="58">
        <f t="shared" si="3"/>
        <v>445952</v>
      </c>
      <c r="I41" s="58">
        <f t="shared" si="3"/>
        <v>479672</v>
      </c>
      <c r="J41" s="58">
        <f t="shared" si="3"/>
        <v>4499022</v>
      </c>
      <c r="K41" s="58">
        <f t="shared" si="3"/>
        <v>896936</v>
      </c>
      <c r="L41" s="58">
        <f t="shared" si="3"/>
        <v>3070919</v>
      </c>
      <c r="M41" s="58">
        <f t="shared" si="3"/>
        <v>1068672</v>
      </c>
      <c r="N41" s="58">
        <f t="shared" si="3"/>
        <v>5036527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9535549</v>
      </c>
      <c r="X41" s="58">
        <f t="shared" si="3"/>
        <v>15248897</v>
      </c>
      <c r="Y41" s="58">
        <f t="shared" si="3"/>
        <v>-5713348</v>
      </c>
      <c r="Z41" s="59">
        <f>+IF(X41&lt;&gt;0,+(Y41/X41)*100,0)</f>
        <v>-37.467286978199141</v>
      </c>
      <c r="AA41" s="56">
        <f>SUM(AA37:AA40)</f>
        <v>44877731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38949689</v>
      </c>
      <c r="D43" s="64">
        <f>+D41-D42</f>
        <v>0</v>
      </c>
      <c r="E43" s="65">
        <f t="shared" si="4"/>
        <v>44877731</v>
      </c>
      <c r="F43" s="66">
        <f t="shared" si="4"/>
        <v>44877731</v>
      </c>
      <c r="G43" s="66">
        <f t="shared" si="4"/>
        <v>3573398</v>
      </c>
      <c r="H43" s="66">
        <f t="shared" si="4"/>
        <v>445952</v>
      </c>
      <c r="I43" s="66">
        <f t="shared" si="4"/>
        <v>479672</v>
      </c>
      <c r="J43" s="66">
        <f t="shared" si="4"/>
        <v>4499022</v>
      </c>
      <c r="K43" s="66">
        <f t="shared" si="4"/>
        <v>896936</v>
      </c>
      <c r="L43" s="66">
        <f t="shared" si="4"/>
        <v>3070919</v>
      </c>
      <c r="M43" s="66">
        <f t="shared" si="4"/>
        <v>1068672</v>
      </c>
      <c r="N43" s="66">
        <f t="shared" si="4"/>
        <v>5036527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9535549</v>
      </c>
      <c r="X43" s="66">
        <f t="shared" si="4"/>
        <v>15248897</v>
      </c>
      <c r="Y43" s="66">
        <f t="shared" si="4"/>
        <v>-5713348</v>
      </c>
      <c r="Z43" s="67">
        <f>+IF(X43&lt;&gt;0,+(Y43/X43)*100,0)</f>
        <v>-37.467286978199141</v>
      </c>
      <c r="AA43" s="64">
        <f>+AA41-AA42</f>
        <v>44877731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38949689</v>
      </c>
      <c r="D45" s="56">
        <f>SUM(D43:D44)</f>
        <v>0</v>
      </c>
      <c r="E45" s="57">
        <f t="shared" si="5"/>
        <v>44877731</v>
      </c>
      <c r="F45" s="58">
        <f t="shared" si="5"/>
        <v>44877731</v>
      </c>
      <c r="G45" s="58">
        <f t="shared" si="5"/>
        <v>3573398</v>
      </c>
      <c r="H45" s="58">
        <f t="shared" si="5"/>
        <v>445952</v>
      </c>
      <c r="I45" s="58">
        <f t="shared" si="5"/>
        <v>479672</v>
      </c>
      <c r="J45" s="58">
        <f t="shared" si="5"/>
        <v>4499022</v>
      </c>
      <c r="K45" s="58">
        <f t="shared" si="5"/>
        <v>896936</v>
      </c>
      <c r="L45" s="58">
        <f t="shared" si="5"/>
        <v>3070919</v>
      </c>
      <c r="M45" s="58">
        <f t="shared" si="5"/>
        <v>1068672</v>
      </c>
      <c r="N45" s="58">
        <f t="shared" si="5"/>
        <v>5036527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9535549</v>
      </c>
      <c r="X45" s="58">
        <f t="shared" si="5"/>
        <v>15248897</v>
      </c>
      <c r="Y45" s="58">
        <f t="shared" si="5"/>
        <v>-5713348</v>
      </c>
      <c r="Z45" s="59">
        <f>+IF(X45&lt;&gt;0,+(Y45/X45)*100,0)</f>
        <v>-37.467286978199141</v>
      </c>
      <c r="AA45" s="56">
        <f>SUM(AA43:AA44)</f>
        <v>44877731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38949689</v>
      </c>
      <c r="D47" s="71">
        <f>SUM(D45:D46)</f>
        <v>0</v>
      </c>
      <c r="E47" s="72">
        <f t="shared" si="6"/>
        <v>44877731</v>
      </c>
      <c r="F47" s="73">
        <f t="shared" si="6"/>
        <v>44877731</v>
      </c>
      <c r="G47" s="73">
        <f t="shared" si="6"/>
        <v>3573398</v>
      </c>
      <c r="H47" s="74">
        <f t="shared" si="6"/>
        <v>445952</v>
      </c>
      <c r="I47" s="74">
        <f t="shared" si="6"/>
        <v>479672</v>
      </c>
      <c r="J47" s="74">
        <f t="shared" si="6"/>
        <v>4499022</v>
      </c>
      <c r="K47" s="74">
        <f t="shared" si="6"/>
        <v>896936</v>
      </c>
      <c r="L47" s="74">
        <f t="shared" si="6"/>
        <v>3070919</v>
      </c>
      <c r="M47" s="73">
        <f t="shared" si="6"/>
        <v>1068672</v>
      </c>
      <c r="N47" s="73">
        <f t="shared" si="6"/>
        <v>5036527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9535549</v>
      </c>
      <c r="X47" s="74">
        <f t="shared" si="6"/>
        <v>15248897</v>
      </c>
      <c r="Y47" s="74">
        <f t="shared" si="6"/>
        <v>-5713348</v>
      </c>
      <c r="Z47" s="75">
        <f>+IF(X47&lt;&gt;0,+(Y47/X47)*100,0)</f>
        <v>-37.467286978199141</v>
      </c>
      <c r="AA47" s="76">
        <f>SUM(AA45:AA46)</f>
        <v>44877731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4321734</v>
      </c>
      <c r="D7" s="6"/>
      <c r="E7" s="7">
        <v>5410045</v>
      </c>
      <c r="F7" s="8">
        <v>5410045</v>
      </c>
      <c r="G7" s="8">
        <v>3596</v>
      </c>
      <c r="H7" s="8">
        <v>5514</v>
      </c>
      <c r="I7" s="8">
        <v>3355</v>
      </c>
      <c r="J7" s="8">
        <v>12465</v>
      </c>
      <c r="K7" s="8">
        <v>2889</v>
      </c>
      <c r="L7" s="8">
        <v>531630</v>
      </c>
      <c r="M7" s="8">
        <v>472530</v>
      </c>
      <c r="N7" s="8">
        <v>1007049</v>
      </c>
      <c r="O7" s="8"/>
      <c r="P7" s="8"/>
      <c r="Q7" s="8"/>
      <c r="R7" s="8"/>
      <c r="S7" s="8"/>
      <c r="T7" s="8"/>
      <c r="U7" s="8"/>
      <c r="V7" s="8"/>
      <c r="W7" s="8">
        <v>1019514</v>
      </c>
      <c r="X7" s="8">
        <v>2705034</v>
      </c>
      <c r="Y7" s="8">
        <v>-1685520</v>
      </c>
      <c r="Z7" s="2">
        <v>-62.310492215624649</v>
      </c>
      <c r="AA7" s="6">
        <v>5410045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7618</v>
      </c>
      <c r="F15" s="8">
        <v>7618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3810</v>
      </c>
      <c r="Y15" s="8">
        <v>-3810</v>
      </c>
      <c r="Z15" s="2">
        <v>-100</v>
      </c>
      <c r="AA15" s="6">
        <v>7618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4321734</v>
      </c>
      <c r="D21" s="33">
        <f t="shared" si="0"/>
        <v>0</v>
      </c>
      <c r="E21" s="34">
        <f t="shared" si="0"/>
        <v>5417663</v>
      </c>
      <c r="F21" s="35">
        <f t="shared" si="0"/>
        <v>5417663</v>
      </c>
      <c r="G21" s="35">
        <f t="shared" si="0"/>
        <v>3596</v>
      </c>
      <c r="H21" s="35">
        <f t="shared" si="0"/>
        <v>5514</v>
      </c>
      <c r="I21" s="35">
        <f t="shared" si="0"/>
        <v>3355</v>
      </c>
      <c r="J21" s="35">
        <f t="shared" si="0"/>
        <v>12465</v>
      </c>
      <c r="K21" s="35">
        <f t="shared" si="0"/>
        <v>2889</v>
      </c>
      <c r="L21" s="35">
        <f t="shared" si="0"/>
        <v>531630</v>
      </c>
      <c r="M21" s="35">
        <f t="shared" si="0"/>
        <v>472530</v>
      </c>
      <c r="N21" s="35">
        <f t="shared" si="0"/>
        <v>1007049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1019514</v>
      </c>
      <c r="X21" s="35">
        <f t="shared" si="0"/>
        <v>2708844</v>
      </c>
      <c r="Y21" s="35">
        <f t="shared" si="0"/>
        <v>-1689330</v>
      </c>
      <c r="Z21" s="36">
        <f>+IF(X21&lt;&gt;0,+(Y21/X21)*100,0)</f>
        <v>-62.363502660175342</v>
      </c>
      <c r="AA21" s="33">
        <f>SUM(AA5:AA20)</f>
        <v>5417663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1543851</v>
      </c>
      <c r="D24" s="6"/>
      <c r="E24" s="7">
        <v>1271975</v>
      </c>
      <c r="F24" s="8">
        <v>1271975</v>
      </c>
      <c r="G24" s="8"/>
      <c r="H24" s="8">
        <v>126333</v>
      </c>
      <c r="I24" s="8">
        <v>104425</v>
      </c>
      <c r="J24" s="8">
        <v>230758</v>
      </c>
      <c r="K24" s="8">
        <v>137972</v>
      </c>
      <c r="L24" s="8">
        <v>126615</v>
      </c>
      <c r="M24" s="8">
        <v>148737</v>
      </c>
      <c r="N24" s="8">
        <v>413324</v>
      </c>
      <c r="O24" s="8"/>
      <c r="P24" s="8"/>
      <c r="Q24" s="8"/>
      <c r="R24" s="8"/>
      <c r="S24" s="8"/>
      <c r="T24" s="8"/>
      <c r="U24" s="8"/>
      <c r="V24" s="8"/>
      <c r="W24" s="8">
        <v>644082</v>
      </c>
      <c r="X24" s="8">
        <v>635988</v>
      </c>
      <c r="Y24" s="8">
        <v>8094</v>
      </c>
      <c r="Z24" s="2">
        <v>1.2726655219909808</v>
      </c>
      <c r="AA24" s="6">
        <v>1271975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379499</v>
      </c>
      <c r="D26" s="6"/>
      <c r="E26" s="7">
        <v>1332998</v>
      </c>
      <c r="F26" s="8">
        <v>1332998</v>
      </c>
      <c r="G26" s="8"/>
      <c r="H26" s="8"/>
      <c r="I26" s="8"/>
      <c r="J26" s="8"/>
      <c r="K26" s="8">
        <v>233681</v>
      </c>
      <c r="L26" s="8">
        <v>25594</v>
      </c>
      <c r="M26" s="8">
        <v>12978</v>
      </c>
      <c r="N26" s="8">
        <v>272253</v>
      </c>
      <c r="O26" s="8"/>
      <c r="P26" s="8"/>
      <c r="Q26" s="8"/>
      <c r="R26" s="8"/>
      <c r="S26" s="8"/>
      <c r="T26" s="8"/>
      <c r="U26" s="8"/>
      <c r="V26" s="8"/>
      <c r="W26" s="8">
        <v>272253</v>
      </c>
      <c r="X26" s="8">
        <v>666498</v>
      </c>
      <c r="Y26" s="8">
        <v>-394245</v>
      </c>
      <c r="Z26" s="2">
        <v>-59.151715383992155</v>
      </c>
      <c r="AA26" s="6">
        <v>1332998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1240000</v>
      </c>
      <c r="F27" s="8">
        <v>1240000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619998</v>
      </c>
      <c r="Y27" s="8">
        <v>-619998</v>
      </c>
      <c r="Z27" s="2">
        <v>-100</v>
      </c>
      <c r="AA27" s="6">
        <v>1240000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770970</v>
      </c>
      <c r="D30" s="6"/>
      <c r="E30" s="7">
        <v>875000</v>
      </c>
      <c r="F30" s="8">
        <v>875000</v>
      </c>
      <c r="G30" s="8"/>
      <c r="H30" s="8"/>
      <c r="I30" s="8"/>
      <c r="J30" s="8"/>
      <c r="K30" s="8"/>
      <c r="L30" s="8">
        <v>40783</v>
      </c>
      <c r="M30" s="8">
        <v>104555</v>
      </c>
      <c r="N30" s="8">
        <v>145338</v>
      </c>
      <c r="O30" s="8"/>
      <c r="P30" s="8"/>
      <c r="Q30" s="8"/>
      <c r="R30" s="8"/>
      <c r="S30" s="8"/>
      <c r="T30" s="8"/>
      <c r="U30" s="8"/>
      <c r="V30" s="8"/>
      <c r="W30" s="8">
        <v>145338</v>
      </c>
      <c r="X30" s="8">
        <v>437496</v>
      </c>
      <c r="Y30" s="8">
        <v>-292158</v>
      </c>
      <c r="Z30" s="2">
        <v>-66.779581984749569</v>
      </c>
      <c r="AA30" s="6">
        <v>875000</v>
      </c>
    </row>
    <row r="31" spans="1:27" ht="13.5" x14ac:dyDescent="0.25">
      <c r="A31" s="25" t="s">
        <v>57</v>
      </c>
      <c r="B31" s="24" t="s">
        <v>32</v>
      </c>
      <c r="C31" s="6">
        <v>218464</v>
      </c>
      <c r="D31" s="6"/>
      <c r="E31" s="7">
        <v>255000</v>
      </c>
      <c r="F31" s="8">
        <v>255000</v>
      </c>
      <c r="G31" s="8"/>
      <c r="H31" s="8"/>
      <c r="I31" s="8"/>
      <c r="J31" s="8"/>
      <c r="K31" s="8"/>
      <c r="L31" s="8">
        <v>24624</v>
      </c>
      <c r="M31" s="8">
        <v>4705</v>
      </c>
      <c r="N31" s="8">
        <v>29329</v>
      </c>
      <c r="O31" s="8"/>
      <c r="P31" s="8"/>
      <c r="Q31" s="8"/>
      <c r="R31" s="8"/>
      <c r="S31" s="8"/>
      <c r="T31" s="8"/>
      <c r="U31" s="8"/>
      <c r="V31" s="8"/>
      <c r="W31" s="8">
        <v>29329</v>
      </c>
      <c r="X31" s="8">
        <v>127488</v>
      </c>
      <c r="Y31" s="8">
        <v>-98159</v>
      </c>
      <c r="Z31" s="2">
        <v>-76.994697540160644</v>
      </c>
      <c r="AA31" s="6">
        <v>255000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135459</v>
      </c>
      <c r="D33" s="6"/>
      <c r="E33" s="7">
        <v>140878</v>
      </c>
      <c r="F33" s="8">
        <v>140878</v>
      </c>
      <c r="G33" s="8"/>
      <c r="H33" s="8">
        <v>1005</v>
      </c>
      <c r="I33" s="8">
        <v>917</v>
      </c>
      <c r="J33" s="8">
        <v>1922</v>
      </c>
      <c r="K33" s="8">
        <v>1120</v>
      </c>
      <c r="L33" s="8">
        <v>13439</v>
      </c>
      <c r="M33" s="8">
        <v>11848</v>
      </c>
      <c r="N33" s="8">
        <v>26407</v>
      </c>
      <c r="O33" s="8"/>
      <c r="P33" s="8"/>
      <c r="Q33" s="8"/>
      <c r="R33" s="8"/>
      <c r="S33" s="8"/>
      <c r="T33" s="8"/>
      <c r="U33" s="8"/>
      <c r="V33" s="8"/>
      <c r="W33" s="8">
        <v>28329</v>
      </c>
      <c r="X33" s="8">
        <v>70440</v>
      </c>
      <c r="Y33" s="8">
        <v>-42111</v>
      </c>
      <c r="Z33" s="2">
        <v>-59.782793867120951</v>
      </c>
      <c r="AA33" s="6">
        <v>140878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3048243</v>
      </c>
      <c r="D35" s="33">
        <f>SUM(D24:D34)</f>
        <v>0</v>
      </c>
      <c r="E35" s="34">
        <f t="shared" si="1"/>
        <v>5115851</v>
      </c>
      <c r="F35" s="35">
        <f t="shared" si="1"/>
        <v>5115851</v>
      </c>
      <c r="G35" s="35">
        <f t="shared" si="1"/>
        <v>0</v>
      </c>
      <c r="H35" s="35">
        <f t="shared" si="1"/>
        <v>127338</v>
      </c>
      <c r="I35" s="35">
        <f t="shared" si="1"/>
        <v>105342</v>
      </c>
      <c r="J35" s="35">
        <f t="shared" si="1"/>
        <v>232680</v>
      </c>
      <c r="K35" s="35">
        <f t="shared" si="1"/>
        <v>372773</v>
      </c>
      <c r="L35" s="35">
        <f t="shared" si="1"/>
        <v>231055</v>
      </c>
      <c r="M35" s="35">
        <f t="shared" si="1"/>
        <v>282823</v>
      </c>
      <c r="N35" s="35">
        <f t="shared" si="1"/>
        <v>886651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1119331</v>
      </c>
      <c r="X35" s="35">
        <f t="shared" si="1"/>
        <v>2557908</v>
      </c>
      <c r="Y35" s="35">
        <f t="shared" si="1"/>
        <v>-1438577</v>
      </c>
      <c r="Z35" s="36">
        <f>+IF(X35&lt;&gt;0,+(Y35/X35)*100,0)</f>
        <v>-56.240372992304643</v>
      </c>
      <c r="AA35" s="33">
        <f>SUM(AA24:AA34)</f>
        <v>5115851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1273491</v>
      </c>
      <c r="D37" s="46">
        <f>+D21-D35</f>
        <v>0</v>
      </c>
      <c r="E37" s="47">
        <f t="shared" si="2"/>
        <v>301812</v>
      </c>
      <c r="F37" s="48">
        <f t="shared" si="2"/>
        <v>301812</v>
      </c>
      <c r="G37" s="48">
        <f t="shared" si="2"/>
        <v>3596</v>
      </c>
      <c r="H37" s="48">
        <f t="shared" si="2"/>
        <v>-121824</v>
      </c>
      <c r="I37" s="48">
        <f t="shared" si="2"/>
        <v>-101987</v>
      </c>
      <c r="J37" s="48">
        <f t="shared" si="2"/>
        <v>-220215</v>
      </c>
      <c r="K37" s="48">
        <f t="shared" si="2"/>
        <v>-369884</v>
      </c>
      <c r="L37" s="48">
        <f t="shared" si="2"/>
        <v>300575</v>
      </c>
      <c r="M37" s="48">
        <f t="shared" si="2"/>
        <v>189707</v>
      </c>
      <c r="N37" s="48">
        <f t="shared" si="2"/>
        <v>120398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-99817</v>
      </c>
      <c r="X37" s="48">
        <f>IF(F21=F35,0,X21-X35)</f>
        <v>150936</v>
      </c>
      <c r="Y37" s="48">
        <f t="shared" si="2"/>
        <v>-250753</v>
      </c>
      <c r="Z37" s="49">
        <f>+IF(X37&lt;&gt;0,+(Y37/X37)*100,0)</f>
        <v>-166.13200296814543</v>
      </c>
      <c r="AA37" s="46">
        <f>+AA21-AA35</f>
        <v>301812</v>
      </c>
    </row>
    <row r="38" spans="1:27" ht="23.1" customHeight="1" x14ac:dyDescent="0.25">
      <c r="A38" s="50" t="s">
        <v>62</v>
      </c>
      <c r="B38" s="29" t="s">
        <v>32</v>
      </c>
      <c r="C38" s="6">
        <v>9566529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4999998</v>
      </c>
      <c r="Y38" s="8">
        <v>-4999998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10840020</v>
      </c>
      <c r="D41" s="56">
        <f>SUM(D37:D40)</f>
        <v>0</v>
      </c>
      <c r="E41" s="57">
        <f t="shared" si="3"/>
        <v>10301812</v>
      </c>
      <c r="F41" s="58">
        <f t="shared" si="3"/>
        <v>10301812</v>
      </c>
      <c r="G41" s="58">
        <f t="shared" si="3"/>
        <v>3596</v>
      </c>
      <c r="H41" s="58">
        <f t="shared" si="3"/>
        <v>-121824</v>
      </c>
      <c r="I41" s="58">
        <f t="shared" si="3"/>
        <v>-101987</v>
      </c>
      <c r="J41" s="58">
        <f t="shared" si="3"/>
        <v>-220215</v>
      </c>
      <c r="K41" s="58">
        <f t="shared" si="3"/>
        <v>-369884</v>
      </c>
      <c r="L41" s="58">
        <f t="shared" si="3"/>
        <v>300575</v>
      </c>
      <c r="M41" s="58">
        <f t="shared" si="3"/>
        <v>189707</v>
      </c>
      <c r="N41" s="58">
        <f t="shared" si="3"/>
        <v>120398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-99817</v>
      </c>
      <c r="X41" s="58">
        <f t="shared" si="3"/>
        <v>5150934</v>
      </c>
      <c r="Y41" s="58">
        <f t="shared" si="3"/>
        <v>-5250751</v>
      </c>
      <c r="Z41" s="59">
        <f>+IF(X41&lt;&gt;0,+(Y41/X41)*100,0)</f>
        <v>-101.93784272910504</v>
      </c>
      <c r="AA41" s="56">
        <f>SUM(AA37:AA40)</f>
        <v>10301812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10840020</v>
      </c>
      <c r="D43" s="64">
        <f>+D41-D42</f>
        <v>0</v>
      </c>
      <c r="E43" s="65">
        <f t="shared" si="4"/>
        <v>10301812</v>
      </c>
      <c r="F43" s="66">
        <f t="shared" si="4"/>
        <v>10301812</v>
      </c>
      <c r="G43" s="66">
        <f t="shared" si="4"/>
        <v>3596</v>
      </c>
      <c r="H43" s="66">
        <f t="shared" si="4"/>
        <v>-121824</v>
      </c>
      <c r="I43" s="66">
        <f t="shared" si="4"/>
        <v>-101987</v>
      </c>
      <c r="J43" s="66">
        <f t="shared" si="4"/>
        <v>-220215</v>
      </c>
      <c r="K43" s="66">
        <f t="shared" si="4"/>
        <v>-369884</v>
      </c>
      <c r="L43" s="66">
        <f t="shared" si="4"/>
        <v>300575</v>
      </c>
      <c r="M43" s="66">
        <f t="shared" si="4"/>
        <v>189707</v>
      </c>
      <c r="N43" s="66">
        <f t="shared" si="4"/>
        <v>120398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-99817</v>
      </c>
      <c r="X43" s="66">
        <f t="shared" si="4"/>
        <v>5150934</v>
      </c>
      <c r="Y43" s="66">
        <f t="shared" si="4"/>
        <v>-5250751</v>
      </c>
      <c r="Z43" s="67">
        <f>+IF(X43&lt;&gt;0,+(Y43/X43)*100,0)</f>
        <v>-101.93784272910504</v>
      </c>
      <c r="AA43" s="64">
        <f>+AA41-AA42</f>
        <v>10301812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10840020</v>
      </c>
      <c r="D45" s="56">
        <f>SUM(D43:D44)</f>
        <v>0</v>
      </c>
      <c r="E45" s="57">
        <f t="shared" si="5"/>
        <v>10301812</v>
      </c>
      <c r="F45" s="58">
        <f t="shared" si="5"/>
        <v>10301812</v>
      </c>
      <c r="G45" s="58">
        <f t="shared" si="5"/>
        <v>3596</v>
      </c>
      <c r="H45" s="58">
        <f t="shared" si="5"/>
        <v>-121824</v>
      </c>
      <c r="I45" s="58">
        <f t="shared" si="5"/>
        <v>-101987</v>
      </c>
      <c r="J45" s="58">
        <f t="shared" si="5"/>
        <v>-220215</v>
      </c>
      <c r="K45" s="58">
        <f t="shared" si="5"/>
        <v>-369884</v>
      </c>
      <c r="L45" s="58">
        <f t="shared" si="5"/>
        <v>300575</v>
      </c>
      <c r="M45" s="58">
        <f t="shared" si="5"/>
        <v>189707</v>
      </c>
      <c r="N45" s="58">
        <f t="shared" si="5"/>
        <v>120398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-99817</v>
      </c>
      <c r="X45" s="58">
        <f t="shared" si="5"/>
        <v>5150934</v>
      </c>
      <c r="Y45" s="58">
        <f t="shared" si="5"/>
        <v>-5250751</v>
      </c>
      <c r="Z45" s="59">
        <f>+IF(X45&lt;&gt;0,+(Y45/X45)*100,0)</f>
        <v>-101.93784272910504</v>
      </c>
      <c r="AA45" s="56">
        <f>SUM(AA43:AA44)</f>
        <v>10301812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10840020</v>
      </c>
      <c r="D47" s="71">
        <f>SUM(D45:D46)</f>
        <v>0</v>
      </c>
      <c r="E47" s="72">
        <f t="shared" si="6"/>
        <v>10301812</v>
      </c>
      <c r="F47" s="73">
        <f t="shared" si="6"/>
        <v>10301812</v>
      </c>
      <c r="G47" s="73">
        <f t="shared" si="6"/>
        <v>3596</v>
      </c>
      <c r="H47" s="74">
        <f t="shared" si="6"/>
        <v>-121824</v>
      </c>
      <c r="I47" s="74">
        <f t="shared" si="6"/>
        <v>-101987</v>
      </c>
      <c r="J47" s="74">
        <f t="shared" si="6"/>
        <v>-220215</v>
      </c>
      <c r="K47" s="74">
        <f t="shared" si="6"/>
        <v>-369884</v>
      </c>
      <c r="L47" s="74">
        <f t="shared" si="6"/>
        <v>300575</v>
      </c>
      <c r="M47" s="73">
        <f t="shared" si="6"/>
        <v>189707</v>
      </c>
      <c r="N47" s="73">
        <f t="shared" si="6"/>
        <v>120398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-99817</v>
      </c>
      <c r="X47" s="74">
        <f t="shared" si="6"/>
        <v>5150934</v>
      </c>
      <c r="Y47" s="74">
        <f t="shared" si="6"/>
        <v>-5250751</v>
      </c>
      <c r="Z47" s="75">
        <f>+IF(X47&lt;&gt;0,+(Y47/X47)*100,0)</f>
        <v>-101.93784272910504</v>
      </c>
      <c r="AA47" s="76">
        <f>SUM(AA45:AA46)</f>
        <v>10301812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-10000</v>
      </c>
      <c r="D6" s="6"/>
      <c r="E6" s="7">
        <v>-135645</v>
      </c>
      <c r="F6" s="8">
        <v>-135645</v>
      </c>
      <c r="G6" s="8"/>
      <c r="H6" s="8"/>
      <c r="I6" s="8"/>
      <c r="J6" s="8"/>
      <c r="K6" s="8">
        <v>-7257</v>
      </c>
      <c r="L6" s="8">
        <v>-5217</v>
      </c>
      <c r="M6" s="8">
        <v>-10435</v>
      </c>
      <c r="N6" s="8">
        <v>-22909</v>
      </c>
      <c r="O6" s="8"/>
      <c r="P6" s="8"/>
      <c r="Q6" s="8"/>
      <c r="R6" s="8"/>
      <c r="S6" s="8"/>
      <c r="T6" s="8"/>
      <c r="U6" s="8"/>
      <c r="V6" s="8"/>
      <c r="W6" s="8">
        <v>-22909</v>
      </c>
      <c r="X6" s="8">
        <v>-67824</v>
      </c>
      <c r="Y6" s="8">
        <v>44915</v>
      </c>
      <c r="Z6" s="2">
        <v>-66.222870960132113</v>
      </c>
      <c r="AA6" s="6">
        <v>-135645</v>
      </c>
    </row>
    <row r="7" spans="1:27" ht="13.5" x14ac:dyDescent="0.25">
      <c r="A7" s="25" t="s">
        <v>35</v>
      </c>
      <c r="B7" s="24" t="s">
        <v>32</v>
      </c>
      <c r="C7" s="6">
        <v>33228447</v>
      </c>
      <c r="D7" s="6"/>
      <c r="E7" s="7">
        <v>41367073</v>
      </c>
      <c r="F7" s="8">
        <v>41367073</v>
      </c>
      <c r="G7" s="8">
        <v>3250347</v>
      </c>
      <c r="H7" s="8">
        <v>2268710</v>
      </c>
      <c r="I7" s="8">
        <v>2305975</v>
      </c>
      <c r="J7" s="8">
        <v>7825032</v>
      </c>
      <c r="K7" s="8">
        <v>2896012</v>
      </c>
      <c r="L7" s="8">
        <v>3105058</v>
      </c>
      <c r="M7" s="8">
        <v>2825909</v>
      </c>
      <c r="N7" s="8">
        <v>8826979</v>
      </c>
      <c r="O7" s="8"/>
      <c r="P7" s="8"/>
      <c r="Q7" s="8"/>
      <c r="R7" s="8"/>
      <c r="S7" s="8"/>
      <c r="T7" s="8"/>
      <c r="U7" s="8"/>
      <c r="V7" s="8"/>
      <c r="W7" s="8">
        <v>16652011</v>
      </c>
      <c r="X7" s="8">
        <v>20683542</v>
      </c>
      <c r="Y7" s="8">
        <v>-4031531</v>
      </c>
      <c r="Z7" s="2">
        <v>-19.491492317901837</v>
      </c>
      <c r="AA7" s="6">
        <v>41367073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33218447</v>
      </c>
      <c r="D21" s="33">
        <f t="shared" si="0"/>
        <v>0</v>
      </c>
      <c r="E21" s="34">
        <f t="shared" si="0"/>
        <v>41231428</v>
      </c>
      <c r="F21" s="35">
        <f t="shared" si="0"/>
        <v>41231428</v>
      </c>
      <c r="G21" s="35">
        <f t="shared" si="0"/>
        <v>3250347</v>
      </c>
      <c r="H21" s="35">
        <f t="shared" si="0"/>
        <v>2268710</v>
      </c>
      <c r="I21" s="35">
        <f t="shared" si="0"/>
        <v>2305975</v>
      </c>
      <c r="J21" s="35">
        <f t="shared" si="0"/>
        <v>7825032</v>
      </c>
      <c r="K21" s="35">
        <f t="shared" si="0"/>
        <v>2888755</v>
      </c>
      <c r="L21" s="35">
        <f t="shared" si="0"/>
        <v>3099841</v>
      </c>
      <c r="M21" s="35">
        <f t="shared" si="0"/>
        <v>2815474</v>
      </c>
      <c r="N21" s="35">
        <f t="shared" si="0"/>
        <v>8804070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16629102</v>
      </c>
      <c r="X21" s="35">
        <f t="shared" si="0"/>
        <v>20615718</v>
      </c>
      <c r="Y21" s="35">
        <f t="shared" si="0"/>
        <v>-3986616</v>
      </c>
      <c r="Z21" s="36">
        <f>+IF(X21&lt;&gt;0,+(Y21/X21)*100,0)</f>
        <v>-19.337749963401713</v>
      </c>
      <c r="AA21" s="33">
        <f>SUM(AA5:AA20)</f>
        <v>41231428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6713754</v>
      </c>
      <c r="D24" s="6"/>
      <c r="E24" s="7">
        <v>7039639</v>
      </c>
      <c r="F24" s="8">
        <v>7039639</v>
      </c>
      <c r="G24" s="8">
        <v>534666</v>
      </c>
      <c r="H24" s="8">
        <v>501541</v>
      </c>
      <c r="I24" s="8">
        <v>517835</v>
      </c>
      <c r="J24" s="8">
        <v>1554042</v>
      </c>
      <c r="K24" s="8">
        <v>571914</v>
      </c>
      <c r="L24" s="8">
        <v>557082</v>
      </c>
      <c r="M24" s="8">
        <v>649310</v>
      </c>
      <c r="N24" s="8">
        <v>1778306</v>
      </c>
      <c r="O24" s="8"/>
      <c r="P24" s="8"/>
      <c r="Q24" s="8"/>
      <c r="R24" s="8"/>
      <c r="S24" s="8"/>
      <c r="T24" s="8"/>
      <c r="U24" s="8"/>
      <c r="V24" s="8"/>
      <c r="W24" s="8">
        <v>3332348</v>
      </c>
      <c r="X24" s="8">
        <v>3519810</v>
      </c>
      <c r="Y24" s="8">
        <v>-187462</v>
      </c>
      <c r="Z24" s="2">
        <v>-5.3259124782303591</v>
      </c>
      <c r="AA24" s="6">
        <v>7039639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6315316</v>
      </c>
      <c r="F27" s="8">
        <v>6315316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3157656</v>
      </c>
      <c r="Y27" s="8">
        <v>-3157656</v>
      </c>
      <c r="Z27" s="2">
        <v>-100</v>
      </c>
      <c r="AA27" s="6">
        <v>6315316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39057474</v>
      </c>
      <c r="D30" s="6"/>
      <c r="E30" s="7">
        <v>42170000</v>
      </c>
      <c r="F30" s="8">
        <v>42170000</v>
      </c>
      <c r="G30" s="8"/>
      <c r="H30" s="8"/>
      <c r="I30" s="8"/>
      <c r="J30" s="8"/>
      <c r="K30" s="8"/>
      <c r="L30" s="8"/>
      <c r="M30" s="8">
        <v>18966794</v>
      </c>
      <c r="N30" s="8">
        <v>18966794</v>
      </c>
      <c r="O30" s="8"/>
      <c r="P30" s="8"/>
      <c r="Q30" s="8"/>
      <c r="R30" s="8"/>
      <c r="S30" s="8"/>
      <c r="T30" s="8"/>
      <c r="U30" s="8"/>
      <c r="V30" s="8"/>
      <c r="W30" s="8">
        <v>18966794</v>
      </c>
      <c r="X30" s="8">
        <v>21085002</v>
      </c>
      <c r="Y30" s="8">
        <v>-2118208</v>
      </c>
      <c r="Z30" s="2">
        <v>-10.046041257193146</v>
      </c>
      <c r="AA30" s="6">
        <v>42170000</v>
      </c>
    </row>
    <row r="31" spans="1:27" ht="13.5" x14ac:dyDescent="0.25">
      <c r="A31" s="25" t="s">
        <v>57</v>
      </c>
      <c r="B31" s="24" t="s">
        <v>32</v>
      </c>
      <c r="C31" s="6">
        <v>768325</v>
      </c>
      <c r="D31" s="6"/>
      <c r="E31" s="7">
        <v>3210000</v>
      </c>
      <c r="F31" s="8">
        <v>3210000</v>
      </c>
      <c r="G31" s="8"/>
      <c r="H31" s="8"/>
      <c r="I31" s="8">
        <v>38358</v>
      </c>
      <c r="J31" s="8">
        <v>38358</v>
      </c>
      <c r="K31" s="8">
        <v>158783</v>
      </c>
      <c r="L31" s="8">
        <v>131617</v>
      </c>
      <c r="M31" s="8">
        <v>39287</v>
      </c>
      <c r="N31" s="8">
        <v>329687</v>
      </c>
      <c r="O31" s="8"/>
      <c r="P31" s="8"/>
      <c r="Q31" s="8"/>
      <c r="R31" s="8"/>
      <c r="S31" s="8"/>
      <c r="T31" s="8"/>
      <c r="U31" s="8"/>
      <c r="V31" s="8"/>
      <c r="W31" s="8">
        <v>368045</v>
      </c>
      <c r="X31" s="8">
        <v>1604994</v>
      </c>
      <c r="Y31" s="8">
        <v>-1236949</v>
      </c>
      <c r="Z31" s="2">
        <v>-77.068761627769319</v>
      </c>
      <c r="AA31" s="6">
        <v>3210000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53818</v>
      </c>
      <c r="D33" s="6"/>
      <c r="E33" s="7">
        <v>215000</v>
      </c>
      <c r="F33" s="8">
        <v>215000</v>
      </c>
      <c r="G33" s="8"/>
      <c r="H33" s="8">
        <v>5652</v>
      </c>
      <c r="I33" s="8"/>
      <c r="J33" s="8">
        <v>5652</v>
      </c>
      <c r="K33" s="8"/>
      <c r="L33" s="8"/>
      <c r="M33" s="8">
        <v>6500</v>
      </c>
      <c r="N33" s="8">
        <v>6500</v>
      </c>
      <c r="O33" s="8"/>
      <c r="P33" s="8"/>
      <c r="Q33" s="8"/>
      <c r="R33" s="8"/>
      <c r="S33" s="8"/>
      <c r="T33" s="8"/>
      <c r="U33" s="8"/>
      <c r="V33" s="8"/>
      <c r="W33" s="8">
        <v>12152</v>
      </c>
      <c r="X33" s="8">
        <v>107496</v>
      </c>
      <c r="Y33" s="8">
        <v>-95344</v>
      </c>
      <c r="Z33" s="2">
        <v>-88.695393316960633</v>
      </c>
      <c r="AA33" s="6">
        <v>215000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46593371</v>
      </c>
      <c r="D35" s="33">
        <f>SUM(D24:D34)</f>
        <v>0</v>
      </c>
      <c r="E35" s="34">
        <f t="shared" si="1"/>
        <v>58949955</v>
      </c>
      <c r="F35" s="35">
        <f t="shared" si="1"/>
        <v>58949955</v>
      </c>
      <c r="G35" s="35">
        <f t="shared" si="1"/>
        <v>534666</v>
      </c>
      <c r="H35" s="35">
        <f t="shared" si="1"/>
        <v>507193</v>
      </c>
      <c r="I35" s="35">
        <f t="shared" si="1"/>
        <v>556193</v>
      </c>
      <c r="J35" s="35">
        <f t="shared" si="1"/>
        <v>1598052</v>
      </c>
      <c r="K35" s="35">
        <f t="shared" si="1"/>
        <v>730697</v>
      </c>
      <c r="L35" s="35">
        <f t="shared" si="1"/>
        <v>688699</v>
      </c>
      <c r="M35" s="35">
        <f t="shared" si="1"/>
        <v>19661891</v>
      </c>
      <c r="N35" s="35">
        <f t="shared" si="1"/>
        <v>21081287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22679339</v>
      </c>
      <c r="X35" s="35">
        <f t="shared" si="1"/>
        <v>29474958</v>
      </c>
      <c r="Y35" s="35">
        <f t="shared" si="1"/>
        <v>-6795619</v>
      </c>
      <c r="Z35" s="36">
        <f>+IF(X35&lt;&gt;0,+(Y35/X35)*100,0)</f>
        <v>-23.055568052039295</v>
      </c>
      <c r="AA35" s="33">
        <f>SUM(AA24:AA34)</f>
        <v>58949955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-13374924</v>
      </c>
      <c r="D37" s="46">
        <f>+D21-D35</f>
        <v>0</v>
      </c>
      <c r="E37" s="47">
        <f t="shared" si="2"/>
        <v>-17718527</v>
      </c>
      <c r="F37" s="48">
        <f t="shared" si="2"/>
        <v>-17718527</v>
      </c>
      <c r="G37" s="48">
        <f t="shared" si="2"/>
        <v>2715681</v>
      </c>
      <c r="H37" s="48">
        <f t="shared" si="2"/>
        <v>1761517</v>
      </c>
      <c r="I37" s="48">
        <f t="shared" si="2"/>
        <v>1749782</v>
      </c>
      <c r="J37" s="48">
        <f t="shared" si="2"/>
        <v>6226980</v>
      </c>
      <c r="K37" s="48">
        <f t="shared" si="2"/>
        <v>2158058</v>
      </c>
      <c r="L37" s="48">
        <f t="shared" si="2"/>
        <v>2411142</v>
      </c>
      <c r="M37" s="48">
        <f t="shared" si="2"/>
        <v>-16846417</v>
      </c>
      <c r="N37" s="48">
        <f t="shared" si="2"/>
        <v>-12277217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-6050237</v>
      </c>
      <c r="X37" s="48">
        <f>IF(F21=F35,0,X21-X35)</f>
        <v>-8859240</v>
      </c>
      <c r="Y37" s="48">
        <f t="shared" si="2"/>
        <v>2809003</v>
      </c>
      <c r="Z37" s="49">
        <f>+IF(X37&lt;&gt;0,+(Y37/X37)*100,0)</f>
        <v>-31.707042590560814</v>
      </c>
      <c r="AA37" s="46">
        <f>+AA21-AA35</f>
        <v>-17718527</v>
      </c>
    </row>
    <row r="38" spans="1:27" ht="23.1" customHeight="1" x14ac:dyDescent="0.25">
      <c r="A38" s="50" t="s">
        <v>62</v>
      </c>
      <c r="B38" s="29" t="s">
        <v>32</v>
      </c>
      <c r="C38" s="6">
        <v>13846473</v>
      </c>
      <c r="D38" s="6"/>
      <c r="E38" s="7"/>
      <c r="F38" s="8"/>
      <c r="G38" s="8">
        <v>-5821074</v>
      </c>
      <c r="H38" s="8"/>
      <c r="I38" s="8"/>
      <c r="J38" s="8">
        <v>-5821074</v>
      </c>
      <c r="K38" s="8"/>
      <c r="L38" s="8">
        <v>1176859</v>
      </c>
      <c r="M38" s="8">
        <v>1340114</v>
      </c>
      <c r="N38" s="8">
        <v>2516973</v>
      </c>
      <c r="O38" s="8"/>
      <c r="P38" s="8"/>
      <c r="Q38" s="8"/>
      <c r="R38" s="8"/>
      <c r="S38" s="8"/>
      <c r="T38" s="8"/>
      <c r="U38" s="8"/>
      <c r="V38" s="8"/>
      <c r="W38" s="8">
        <v>-3304101</v>
      </c>
      <c r="X38" s="8"/>
      <c r="Y38" s="8">
        <v>-3304101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471549</v>
      </c>
      <c r="D41" s="56">
        <f>SUM(D37:D40)</f>
        <v>0</v>
      </c>
      <c r="E41" s="57">
        <f t="shared" si="3"/>
        <v>-17718527</v>
      </c>
      <c r="F41" s="58">
        <f t="shared" si="3"/>
        <v>-17718527</v>
      </c>
      <c r="G41" s="58">
        <f t="shared" si="3"/>
        <v>-3105393</v>
      </c>
      <c r="H41" s="58">
        <f t="shared" si="3"/>
        <v>1761517</v>
      </c>
      <c r="I41" s="58">
        <f t="shared" si="3"/>
        <v>1749782</v>
      </c>
      <c r="J41" s="58">
        <f t="shared" si="3"/>
        <v>405906</v>
      </c>
      <c r="K41" s="58">
        <f t="shared" si="3"/>
        <v>2158058</v>
      </c>
      <c r="L41" s="58">
        <f t="shared" si="3"/>
        <v>3588001</v>
      </c>
      <c r="M41" s="58">
        <f t="shared" si="3"/>
        <v>-15506303</v>
      </c>
      <c r="N41" s="58">
        <f t="shared" si="3"/>
        <v>-9760244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-9354338</v>
      </c>
      <c r="X41" s="58">
        <f t="shared" si="3"/>
        <v>-8859240</v>
      </c>
      <c r="Y41" s="58">
        <f t="shared" si="3"/>
        <v>-495098</v>
      </c>
      <c r="Z41" s="59">
        <f>+IF(X41&lt;&gt;0,+(Y41/X41)*100,0)</f>
        <v>5.5884929181284173</v>
      </c>
      <c r="AA41" s="56">
        <f>SUM(AA37:AA40)</f>
        <v>-17718527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471549</v>
      </c>
      <c r="D43" s="64">
        <f>+D41-D42</f>
        <v>0</v>
      </c>
      <c r="E43" s="65">
        <f t="shared" si="4"/>
        <v>-17718527</v>
      </c>
      <c r="F43" s="66">
        <f t="shared" si="4"/>
        <v>-17718527</v>
      </c>
      <c r="G43" s="66">
        <f t="shared" si="4"/>
        <v>-3105393</v>
      </c>
      <c r="H43" s="66">
        <f t="shared" si="4"/>
        <v>1761517</v>
      </c>
      <c r="I43" s="66">
        <f t="shared" si="4"/>
        <v>1749782</v>
      </c>
      <c r="J43" s="66">
        <f t="shared" si="4"/>
        <v>405906</v>
      </c>
      <c r="K43" s="66">
        <f t="shared" si="4"/>
        <v>2158058</v>
      </c>
      <c r="L43" s="66">
        <f t="shared" si="4"/>
        <v>3588001</v>
      </c>
      <c r="M43" s="66">
        <f t="shared" si="4"/>
        <v>-15506303</v>
      </c>
      <c r="N43" s="66">
        <f t="shared" si="4"/>
        <v>-9760244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-9354338</v>
      </c>
      <c r="X43" s="66">
        <f t="shared" si="4"/>
        <v>-8859240</v>
      </c>
      <c r="Y43" s="66">
        <f t="shared" si="4"/>
        <v>-495098</v>
      </c>
      <c r="Z43" s="67">
        <f>+IF(X43&lt;&gt;0,+(Y43/X43)*100,0)</f>
        <v>5.5884929181284173</v>
      </c>
      <c r="AA43" s="64">
        <f>+AA41-AA42</f>
        <v>-17718527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471549</v>
      </c>
      <c r="D45" s="56">
        <f>SUM(D43:D44)</f>
        <v>0</v>
      </c>
      <c r="E45" s="57">
        <f t="shared" si="5"/>
        <v>-17718527</v>
      </c>
      <c r="F45" s="58">
        <f t="shared" si="5"/>
        <v>-17718527</v>
      </c>
      <c r="G45" s="58">
        <f t="shared" si="5"/>
        <v>-3105393</v>
      </c>
      <c r="H45" s="58">
        <f t="shared" si="5"/>
        <v>1761517</v>
      </c>
      <c r="I45" s="58">
        <f t="shared" si="5"/>
        <v>1749782</v>
      </c>
      <c r="J45" s="58">
        <f t="shared" si="5"/>
        <v>405906</v>
      </c>
      <c r="K45" s="58">
        <f t="shared" si="5"/>
        <v>2158058</v>
      </c>
      <c r="L45" s="58">
        <f t="shared" si="5"/>
        <v>3588001</v>
      </c>
      <c r="M45" s="58">
        <f t="shared" si="5"/>
        <v>-15506303</v>
      </c>
      <c r="N45" s="58">
        <f t="shared" si="5"/>
        <v>-9760244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-9354338</v>
      </c>
      <c r="X45" s="58">
        <f t="shared" si="5"/>
        <v>-8859240</v>
      </c>
      <c r="Y45" s="58">
        <f t="shared" si="5"/>
        <v>-495098</v>
      </c>
      <c r="Z45" s="59">
        <f>+IF(X45&lt;&gt;0,+(Y45/X45)*100,0)</f>
        <v>5.5884929181284173</v>
      </c>
      <c r="AA45" s="56">
        <f>SUM(AA43:AA44)</f>
        <v>-17718527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471549</v>
      </c>
      <c r="D47" s="71">
        <f>SUM(D45:D46)</f>
        <v>0</v>
      </c>
      <c r="E47" s="72">
        <f t="shared" si="6"/>
        <v>-17718527</v>
      </c>
      <c r="F47" s="73">
        <f t="shared" si="6"/>
        <v>-17718527</v>
      </c>
      <c r="G47" s="73">
        <f t="shared" si="6"/>
        <v>-3105393</v>
      </c>
      <c r="H47" s="74">
        <f t="shared" si="6"/>
        <v>1761517</v>
      </c>
      <c r="I47" s="74">
        <f t="shared" si="6"/>
        <v>1749782</v>
      </c>
      <c r="J47" s="74">
        <f t="shared" si="6"/>
        <v>405906</v>
      </c>
      <c r="K47" s="74">
        <f t="shared" si="6"/>
        <v>2158058</v>
      </c>
      <c r="L47" s="74">
        <f t="shared" si="6"/>
        <v>3588001</v>
      </c>
      <c r="M47" s="73">
        <f t="shared" si="6"/>
        <v>-15506303</v>
      </c>
      <c r="N47" s="73">
        <f t="shared" si="6"/>
        <v>-9760244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-9354338</v>
      </c>
      <c r="X47" s="74">
        <f t="shared" si="6"/>
        <v>-8859240</v>
      </c>
      <c r="Y47" s="74">
        <f t="shared" si="6"/>
        <v>-495098</v>
      </c>
      <c r="Z47" s="75">
        <f>+IF(X47&lt;&gt;0,+(Y47/X47)*100,0)</f>
        <v>5.5884929181284173</v>
      </c>
      <c r="AA47" s="76">
        <f>SUM(AA45:AA46)</f>
        <v>-17718527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2611788</v>
      </c>
      <c r="D7" s="6"/>
      <c r="E7" s="7">
        <v>4743380</v>
      </c>
      <c r="F7" s="8">
        <v>4743380</v>
      </c>
      <c r="G7" s="8">
        <v>492515</v>
      </c>
      <c r="H7" s="8">
        <v>754</v>
      </c>
      <c r="I7" s="8">
        <v>536314</v>
      </c>
      <c r="J7" s="8">
        <v>1029583</v>
      </c>
      <c r="K7" s="8">
        <v>243832</v>
      </c>
      <c r="L7" s="8">
        <v>300471</v>
      </c>
      <c r="M7" s="8">
        <v>5391</v>
      </c>
      <c r="N7" s="8">
        <v>549694</v>
      </c>
      <c r="O7" s="8"/>
      <c r="P7" s="8"/>
      <c r="Q7" s="8"/>
      <c r="R7" s="8"/>
      <c r="S7" s="8"/>
      <c r="T7" s="8"/>
      <c r="U7" s="8"/>
      <c r="V7" s="8"/>
      <c r="W7" s="8">
        <v>1579277</v>
      </c>
      <c r="X7" s="8">
        <v>2371692</v>
      </c>
      <c r="Y7" s="8">
        <v>-792415</v>
      </c>
      <c r="Z7" s="2">
        <v>-33.411378880562907</v>
      </c>
      <c r="AA7" s="6">
        <v>4743380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2144324</v>
      </c>
      <c r="D13" s="6"/>
      <c r="E13" s="7">
        <v>592124</v>
      </c>
      <c r="F13" s="8">
        <v>592124</v>
      </c>
      <c r="G13" s="8">
        <v>430200</v>
      </c>
      <c r="H13" s="8"/>
      <c r="I13" s="8">
        <v>435995</v>
      </c>
      <c r="J13" s="8">
        <v>866195</v>
      </c>
      <c r="K13" s="8">
        <v>222608</v>
      </c>
      <c r="L13" s="8">
        <v>204693</v>
      </c>
      <c r="M13" s="8"/>
      <c r="N13" s="8">
        <v>427301</v>
      </c>
      <c r="O13" s="8"/>
      <c r="P13" s="8"/>
      <c r="Q13" s="8"/>
      <c r="R13" s="8"/>
      <c r="S13" s="8"/>
      <c r="T13" s="8"/>
      <c r="U13" s="8"/>
      <c r="V13" s="8"/>
      <c r="W13" s="8">
        <v>1293496</v>
      </c>
      <c r="X13" s="8">
        <v>296064</v>
      </c>
      <c r="Y13" s="8">
        <v>997432</v>
      </c>
      <c r="Z13" s="2">
        <v>336.89742758322524</v>
      </c>
      <c r="AA13" s="6">
        <v>592124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4756112</v>
      </c>
      <c r="D21" s="33">
        <f t="shared" si="0"/>
        <v>0</v>
      </c>
      <c r="E21" s="34">
        <f t="shared" si="0"/>
        <v>5335504</v>
      </c>
      <c r="F21" s="35">
        <f t="shared" si="0"/>
        <v>5335504</v>
      </c>
      <c r="G21" s="35">
        <f t="shared" si="0"/>
        <v>922715</v>
      </c>
      <c r="H21" s="35">
        <f t="shared" si="0"/>
        <v>754</v>
      </c>
      <c r="I21" s="35">
        <f t="shared" si="0"/>
        <v>972309</v>
      </c>
      <c r="J21" s="35">
        <f t="shared" si="0"/>
        <v>1895778</v>
      </c>
      <c r="K21" s="35">
        <f t="shared" si="0"/>
        <v>466440</v>
      </c>
      <c r="L21" s="35">
        <f t="shared" si="0"/>
        <v>505164</v>
      </c>
      <c r="M21" s="35">
        <f t="shared" si="0"/>
        <v>5391</v>
      </c>
      <c r="N21" s="35">
        <f t="shared" si="0"/>
        <v>976995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2872773</v>
      </c>
      <c r="X21" s="35">
        <f t="shared" si="0"/>
        <v>2667756</v>
      </c>
      <c r="Y21" s="35">
        <f t="shared" si="0"/>
        <v>205017</v>
      </c>
      <c r="Z21" s="36">
        <f>+IF(X21&lt;&gt;0,+(Y21/X21)*100,0)</f>
        <v>7.6849981782441876</v>
      </c>
      <c r="AA21" s="33">
        <f>SUM(AA5:AA20)</f>
        <v>5335504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2222784</v>
      </c>
      <c r="D24" s="6"/>
      <c r="E24" s="7">
        <v>2541400</v>
      </c>
      <c r="F24" s="8">
        <v>2541400</v>
      </c>
      <c r="G24" s="8">
        <v>161983</v>
      </c>
      <c r="H24" s="8">
        <v>187448</v>
      </c>
      <c r="I24" s="8">
        <v>218102</v>
      </c>
      <c r="J24" s="8">
        <v>567533</v>
      </c>
      <c r="K24" s="8">
        <v>178211</v>
      </c>
      <c r="L24" s="8">
        <v>167999</v>
      </c>
      <c r="M24" s="8">
        <v>229731</v>
      </c>
      <c r="N24" s="8">
        <v>575941</v>
      </c>
      <c r="O24" s="8"/>
      <c r="P24" s="8"/>
      <c r="Q24" s="8"/>
      <c r="R24" s="8"/>
      <c r="S24" s="8"/>
      <c r="T24" s="8"/>
      <c r="U24" s="8"/>
      <c r="V24" s="8"/>
      <c r="W24" s="8">
        <v>1143474</v>
      </c>
      <c r="X24" s="8">
        <v>1270698</v>
      </c>
      <c r="Y24" s="8">
        <v>-127224</v>
      </c>
      <c r="Z24" s="2">
        <v>-10.012135062776521</v>
      </c>
      <c r="AA24" s="6">
        <v>2541400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833264</v>
      </c>
      <c r="D30" s="6"/>
      <c r="E30" s="7">
        <v>1417207</v>
      </c>
      <c r="F30" s="8">
        <v>1417207</v>
      </c>
      <c r="G30" s="8">
        <v>85774</v>
      </c>
      <c r="H30" s="8"/>
      <c r="I30" s="8">
        <v>47673</v>
      </c>
      <c r="J30" s="8">
        <v>133447</v>
      </c>
      <c r="K30" s="8">
        <v>28184</v>
      </c>
      <c r="L30" s="8">
        <v>15141</v>
      </c>
      <c r="M30" s="8">
        <v>31675</v>
      </c>
      <c r="N30" s="8">
        <v>75000</v>
      </c>
      <c r="O30" s="8"/>
      <c r="P30" s="8"/>
      <c r="Q30" s="8"/>
      <c r="R30" s="8"/>
      <c r="S30" s="8"/>
      <c r="T30" s="8"/>
      <c r="U30" s="8"/>
      <c r="V30" s="8"/>
      <c r="W30" s="8">
        <v>208447</v>
      </c>
      <c r="X30" s="8">
        <v>708600</v>
      </c>
      <c r="Y30" s="8">
        <v>-500153</v>
      </c>
      <c r="Z30" s="2">
        <v>-70.583262771662433</v>
      </c>
      <c r="AA30" s="6">
        <v>1417207</v>
      </c>
    </row>
    <row r="31" spans="1:27" ht="13.5" x14ac:dyDescent="0.25">
      <c r="A31" s="25" t="s">
        <v>57</v>
      </c>
      <c r="B31" s="24" t="s">
        <v>32</v>
      </c>
      <c r="C31" s="6">
        <v>580638</v>
      </c>
      <c r="D31" s="6"/>
      <c r="E31" s="7">
        <v>652953</v>
      </c>
      <c r="F31" s="8">
        <v>652953</v>
      </c>
      <c r="G31" s="8">
        <v>13695</v>
      </c>
      <c r="H31" s="8">
        <v>5894</v>
      </c>
      <c r="I31" s="8">
        <v>15006</v>
      </c>
      <c r="J31" s="8">
        <v>34595</v>
      </c>
      <c r="K31" s="8">
        <v>60942</v>
      </c>
      <c r="L31" s="8"/>
      <c r="M31" s="8">
        <v>16192</v>
      </c>
      <c r="N31" s="8">
        <v>77134</v>
      </c>
      <c r="O31" s="8"/>
      <c r="P31" s="8"/>
      <c r="Q31" s="8"/>
      <c r="R31" s="8"/>
      <c r="S31" s="8"/>
      <c r="T31" s="8"/>
      <c r="U31" s="8"/>
      <c r="V31" s="8"/>
      <c r="W31" s="8">
        <v>111729</v>
      </c>
      <c r="X31" s="8">
        <v>326478</v>
      </c>
      <c r="Y31" s="8">
        <v>-214749</v>
      </c>
      <c r="Z31" s="2">
        <v>-65.77747964640804</v>
      </c>
      <c r="AA31" s="6">
        <v>652953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18813</v>
      </c>
      <c r="D33" s="6"/>
      <c r="E33" s="7">
        <v>51313</v>
      </c>
      <c r="F33" s="8">
        <v>51313</v>
      </c>
      <c r="G33" s="8">
        <v>1349</v>
      </c>
      <c r="H33" s="8">
        <v>1589</v>
      </c>
      <c r="I33" s="8">
        <v>1749</v>
      </c>
      <c r="J33" s="8">
        <v>4687</v>
      </c>
      <c r="K33" s="8">
        <v>1481</v>
      </c>
      <c r="L33" s="8">
        <v>1348</v>
      </c>
      <c r="M33" s="8">
        <v>1463</v>
      </c>
      <c r="N33" s="8">
        <v>4292</v>
      </c>
      <c r="O33" s="8"/>
      <c r="P33" s="8"/>
      <c r="Q33" s="8"/>
      <c r="R33" s="8"/>
      <c r="S33" s="8"/>
      <c r="T33" s="8"/>
      <c r="U33" s="8"/>
      <c r="V33" s="8"/>
      <c r="W33" s="8">
        <v>8979</v>
      </c>
      <c r="X33" s="8">
        <v>25656</v>
      </c>
      <c r="Y33" s="8">
        <v>-16677</v>
      </c>
      <c r="Z33" s="2">
        <v>-65.002338634237603</v>
      </c>
      <c r="AA33" s="6">
        <v>51313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3655499</v>
      </c>
      <c r="D35" s="33">
        <f>SUM(D24:D34)</f>
        <v>0</v>
      </c>
      <c r="E35" s="34">
        <f t="shared" si="1"/>
        <v>4662873</v>
      </c>
      <c r="F35" s="35">
        <f t="shared" si="1"/>
        <v>4662873</v>
      </c>
      <c r="G35" s="35">
        <f t="shared" si="1"/>
        <v>262801</v>
      </c>
      <c r="H35" s="35">
        <f t="shared" si="1"/>
        <v>194931</v>
      </c>
      <c r="I35" s="35">
        <f t="shared" si="1"/>
        <v>282530</v>
      </c>
      <c r="J35" s="35">
        <f t="shared" si="1"/>
        <v>740262</v>
      </c>
      <c r="K35" s="35">
        <f t="shared" si="1"/>
        <v>268818</v>
      </c>
      <c r="L35" s="35">
        <f t="shared" si="1"/>
        <v>184488</v>
      </c>
      <c r="M35" s="35">
        <f t="shared" si="1"/>
        <v>279061</v>
      </c>
      <c r="N35" s="35">
        <f t="shared" si="1"/>
        <v>732367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1472629</v>
      </c>
      <c r="X35" s="35">
        <f t="shared" si="1"/>
        <v>2331432</v>
      </c>
      <c r="Y35" s="35">
        <f t="shared" si="1"/>
        <v>-858803</v>
      </c>
      <c r="Z35" s="36">
        <f>+IF(X35&lt;&gt;0,+(Y35/X35)*100,0)</f>
        <v>-36.835858819815456</v>
      </c>
      <c r="AA35" s="33">
        <f>SUM(AA24:AA34)</f>
        <v>4662873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1100613</v>
      </c>
      <c r="D37" s="46">
        <f>+D21-D35</f>
        <v>0</v>
      </c>
      <c r="E37" s="47">
        <f t="shared" si="2"/>
        <v>672631</v>
      </c>
      <c r="F37" s="48">
        <f t="shared" si="2"/>
        <v>672631</v>
      </c>
      <c r="G37" s="48">
        <f t="shared" si="2"/>
        <v>659914</v>
      </c>
      <c r="H37" s="48">
        <f t="shared" si="2"/>
        <v>-194177</v>
      </c>
      <c r="I37" s="48">
        <f t="shared" si="2"/>
        <v>689779</v>
      </c>
      <c r="J37" s="48">
        <f t="shared" si="2"/>
        <v>1155516</v>
      </c>
      <c r="K37" s="48">
        <f t="shared" si="2"/>
        <v>197622</v>
      </c>
      <c r="L37" s="48">
        <f t="shared" si="2"/>
        <v>320676</v>
      </c>
      <c r="M37" s="48">
        <f t="shared" si="2"/>
        <v>-273670</v>
      </c>
      <c r="N37" s="48">
        <f t="shared" si="2"/>
        <v>244628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1400144</v>
      </c>
      <c r="X37" s="48">
        <f>IF(F21=F35,0,X21-X35)</f>
        <v>336324</v>
      </c>
      <c r="Y37" s="48">
        <f t="shared" si="2"/>
        <v>1063820</v>
      </c>
      <c r="Z37" s="49">
        <f>+IF(X37&lt;&gt;0,+(Y37/X37)*100,0)</f>
        <v>316.30808387150483</v>
      </c>
      <c r="AA37" s="46">
        <f>+AA21-AA35</f>
        <v>672631</v>
      </c>
    </row>
    <row r="38" spans="1:27" ht="23.1" customHeight="1" x14ac:dyDescent="0.25">
      <c r="A38" s="50" t="s">
        <v>62</v>
      </c>
      <c r="B38" s="29" t="s">
        <v>32</v>
      </c>
      <c r="C38" s="6">
        <v>13371763</v>
      </c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2500002</v>
      </c>
      <c r="Y38" s="8">
        <v>-2500002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14472376</v>
      </c>
      <c r="D41" s="56">
        <f>SUM(D37:D40)</f>
        <v>0</v>
      </c>
      <c r="E41" s="57">
        <f t="shared" si="3"/>
        <v>5672631</v>
      </c>
      <c r="F41" s="58">
        <f t="shared" si="3"/>
        <v>5672631</v>
      </c>
      <c r="G41" s="58">
        <f t="shared" si="3"/>
        <v>659914</v>
      </c>
      <c r="H41" s="58">
        <f t="shared" si="3"/>
        <v>-194177</v>
      </c>
      <c r="I41" s="58">
        <f t="shared" si="3"/>
        <v>689779</v>
      </c>
      <c r="J41" s="58">
        <f t="shared" si="3"/>
        <v>1155516</v>
      </c>
      <c r="K41" s="58">
        <f t="shared" si="3"/>
        <v>197622</v>
      </c>
      <c r="L41" s="58">
        <f t="shared" si="3"/>
        <v>320676</v>
      </c>
      <c r="M41" s="58">
        <f t="shared" si="3"/>
        <v>-273670</v>
      </c>
      <c r="N41" s="58">
        <f t="shared" si="3"/>
        <v>244628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1400144</v>
      </c>
      <c r="X41" s="58">
        <f t="shared" si="3"/>
        <v>2836326</v>
      </c>
      <c r="Y41" s="58">
        <f t="shared" si="3"/>
        <v>-1436182</v>
      </c>
      <c r="Z41" s="59">
        <f>+IF(X41&lt;&gt;0,+(Y41/X41)*100,0)</f>
        <v>-50.635293686268788</v>
      </c>
      <c r="AA41" s="56">
        <f>SUM(AA37:AA40)</f>
        <v>5672631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14472376</v>
      </c>
      <c r="D43" s="64">
        <f>+D41-D42</f>
        <v>0</v>
      </c>
      <c r="E43" s="65">
        <f t="shared" si="4"/>
        <v>5672631</v>
      </c>
      <c r="F43" s="66">
        <f t="shared" si="4"/>
        <v>5672631</v>
      </c>
      <c r="G43" s="66">
        <f t="shared" si="4"/>
        <v>659914</v>
      </c>
      <c r="H43" s="66">
        <f t="shared" si="4"/>
        <v>-194177</v>
      </c>
      <c r="I43" s="66">
        <f t="shared" si="4"/>
        <v>689779</v>
      </c>
      <c r="J43" s="66">
        <f t="shared" si="4"/>
        <v>1155516</v>
      </c>
      <c r="K43" s="66">
        <f t="shared" si="4"/>
        <v>197622</v>
      </c>
      <c r="L43" s="66">
        <f t="shared" si="4"/>
        <v>320676</v>
      </c>
      <c r="M43" s="66">
        <f t="shared" si="4"/>
        <v>-273670</v>
      </c>
      <c r="N43" s="66">
        <f t="shared" si="4"/>
        <v>244628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1400144</v>
      </c>
      <c r="X43" s="66">
        <f t="shared" si="4"/>
        <v>2836326</v>
      </c>
      <c r="Y43" s="66">
        <f t="shared" si="4"/>
        <v>-1436182</v>
      </c>
      <c r="Z43" s="67">
        <f>+IF(X43&lt;&gt;0,+(Y43/X43)*100,0)</f>
        <v>-50.635293686268788</v>
      </c>
      <c r="AA43" s="64">
        <f>+AA41-AA42</f>
        <v>5672631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14472376</v>
      </c>
      <c r="D45" s="56">
        <f>SUM(D43:D44)</f>
        <v>0</v>
      </c>
      <c r="E45" s="57">
        <f t="shared" si="5"/>
        <v>5672631</v>
      </c>
      <c r="F45" s="58">
        <f t="shared" si="5"/>
        <v>5672631</v>
      </c>
      <c r="G45" s="58">
        <f t="shared" si="5"/>
        <v>659914</v>
      </c>
      <c r="H45" s="58">
        <f t="shared" si="5"/>
        <v>-194177</v>
      </c>
      <c r="I45" s="58">
        <f t="shared" si="5"/>
        <v>689779</v>
      </c>
      <c r="J45" s="58">
        <f t="shared" si="5"/>
        <v>1155516</v>
      </c>
      <c r="K45" s="58">
        <f t="shared" si="5"/>
        <v>197622</v>
      </c>
      <c r="L45" s="58">
        <f t="shared" si="5"/>
        <v>320676</v>
      </c>
      <c r="M45" s="58">
        <f t="shared" si="5"/>
        <v>-273670</v>
      </c>
      <c r="N45" s="58">
        <f t="shared" si="5"/>
        <v>244628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1400144</v>
      </c>
      <c r="X45" s="58">
        <f t="shared" si="5"/>
        <v>2836326</v>
      </c>
      <c r="Y45" s="58">
        <f t="shared" si="5"/>
        <v>-1436182</v>
      </c>
      <c r="Z45" s="59">
        <f>+IF(X45&lt;&gt;0,+(Y45/X45)*100,0)</f>
        <v>-50.635293686268788</v>
      </c>
      <c r="AA45" s="56">
        <f>SUM(AA43:AA44)</f>
        <v>5672631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14472376</v>
      </c>
      <c r="D47" s="71">
        <f>SUM(D45:D46)</f>
        <v>0</v>
      </c>
      <c r="E47" s="72">
        <f t="shared" si="6"/>
        <v>5672631</v>
      </c>
      <c r="F47" s="73">
        <f t="shared" si="6"/>
        <v>5672631</v>
      </c>
      <c r="G47" s="73">
        <f t="shared" si="6"/>
        <v>659914</v>
      </c>
      <c r="H47" s="74">
        <f t="shared" si="6"/>
        <v>-194177</v>
      </c>
      <c r="I47" s="74">
        <f t="shared" si="6"/>
        <v>689779</v>
      </c>
      <c r="J47" s="74">
        <f t="shared" si="6"/>
        <v>1155516</v>
      </c>
      <c r="K47" s="74">
        <f t="shared" si="6"/>
        <v>197622</v>
      </c>
      <c r="L47" s="74">
        <f t="shared" si="6"/>
        <v>320676</v>
      </c>
      <c r="M47" s="73">
        <f t="shared" si="6"/>
        <v>-273670</v>
      </c>
      <c r="N47" s="73">
        <f t="shared" si="6"/>
        <v>244628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1400144</v>
      </c>
      <c r="X47" s="74">
        <f t="shared" si="6"/>
        <v>2836326</v>
      </c>
      <c r="Y47" s="74">
        <f t="shared" si="6"/>
        <v>-1436182</v>
      </c>
      <c r="Z47" s="75">
        <f>+IF(X47&lt;&gt;0,+(Y47/X47)*100,0)</f>
        <v>-50.635293686268788</v>
      </c>
      <c r="AA47" s="76">
        <f>SUM(AA45:AA46)</f>
        <v>5672631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8868832</v>
      </c>
      <c r="D7" s="6"/>
      <c r="E7" s="7">
        <v>14338297</v>
      </c>
      <c r="F7" s="8">
        <v>14338297</v>
      </c>
      <c r="G7" s="8">
        <v>1005505</v>
      </c>
      <c r="H7" s="8">
        <v>1461630</v>
      </c>
      <c r="I7" s="8">
        <v>693146</v>
      </c>
      <c r="J7" s="8">
        <v>3160281</v>
      </c>
      <c r="K7" s="8">
        <v>1090026</v>
      </c>
      <c r="L7" s="8">
        <v>992897</v>
      </c>
      <c r="M7" s="8">
        <v>967825</v>
      </c>
      <c r="N7" s="8">
        <v>3050748</v>
      </c>
      <c r="O7" s="8"/>
      <c r="P7" s="8"/>
      <c r="Q7" s="8"/>
      <c r="R7" s="8"/>
      <c r="S7" s="8"/>
      <c r="T7" s="8"/>
      <c r="U7" s="8"/>
      <c r="V7" s="8"/>
      <c r="W7" s="8">
        <v>6211029</v>
      </c>
      <c r="X7" s="8">
        <v>7169148</v>
      </c>
      <c r="Y7" s="8">
        <v>-958119</v>
      </c>
      <c r="Z7" s="2">
        <v>-13.364475109176151</v>
      </c>
      <c r="AA7" s="6">
        <v>14338297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3282000</v>
      </c>
      <c r="D18" s="6"/>
      <c r="E18" s="7">
        <v>2984776</v>
      </c>
      <c r="F18" s="8">
        <v>2984776</v>
      </c>
      <c r="G18" s="8"/>
      <c r="H18" s="8">
        <v>-498683</v>
      </c>
      <c r="I18" s="8">
        <v>-210863</v>
      </c>
      <c r="J18" s="8">
        <v>-709546</v>
      </c>
      <c r="K18" s="8">
        <v>-251440</v>
      </c>
      <c r="L18" s="8">
        <v>-238395</v>
      </c>
      <c r="M18" s="8">
        <v>-233213</v>
      </c>
      <c r="N18" s="8">
        <v>-723048</v>
      </c>
      <c r="O18" s="8"/>
      <c r="P18" s="8"/>
      <c r="Q18" s="8"/>
      <c r="R18" s="8"/>
      <c r="S18" s="8"/>
      <c r="T18" s="8"/>
      <c r="U18" s="8"/>
      <c r="V18" s="8"/>
      <c r="W18" s="8">
        <v>-1432594</v>
      </c>
      <c r="X18" s="8">
        <v>1492392</v>
      </c>
      <c r="Y18" s="8">
        <v>-2924986</v>
      </c>
      <c r="Z18" s="2">
        <v>-195.99314389248937</v>
      </c>
      <c r="AA18" s="6">
        <v>2984776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12150832</v>
      </c>
      <c r="D21" s="33">
        <f t="shared" si="0"/>
        <v>0</v>
      </c>
      <c r="E21" s="34">
        <f t="shared" si="0"/>
        <v>17323073</v>
      </c>
      <c r="F21" s="35">
        <f t="shared" si="0"/>
        <v>17323073</v>
      </c>
      <c r="G21" s="35">
        <f t="shared" si="0"/>
        <v>1005505</v>
      </c>
      <c r="H21" s="35">
        <f t="shared" si="0"/>
        <v>962947</v>
      </c>
      <c r="I21" s="35">
        <f t="shared" si="0"/>
        <v>482283</v>
      </c>
      <c r="J21" s="35">
        <f t="shared" si="0"/>
        <v>2450735</v>
      </c>
      <c r="K21" s="35">
        <f t="shared" si="0"/>
        <v>838586</v>
      </c>
      <c r="L21" s="35">
        <f t="shared" si="0"/>
        <v>754502</v>
      </c>
      <c r="M21" s="35">
        <f t="shared" si="0"/>
        <v>734612</v>
      </c>
      <c r="N21" s="35">
        <f t="shared" si="0"/>
        <v>2327700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4778435</v>
      </c>
      <c r="X21" s="35">
        <f t="shared" si="0"/>
        <v>8661540</v>
      </c>
      <c r="Y21" s="35">
        <f t="shared" si="0"/>
        <v>-3883105</v>
      </c>
      <c r="Z21" s="36">
        <f>+IF(X21&lt;&gt;0,+(Y21/X21)*100,0)</f>
        <v>-44.831577294568866</v>
      </c>
      <c r="AA21" s="33">
        <f>SUM(AA5:AA20)</f>
        <v>17323073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4990031</v>
      </c>
      <c r="D24" s="6"/>
      <c r="E24" s="7">
        <v>5461136</v>
      </c>
      <c r="F24" s="8">
        <v>5461136</v>
      </c>
      <c r="G24" s="8">
        <v>367495</v>
      </c>
      <c r="H24" s="8">
        <v>360446</v>
      </c>
      <c r="I24" s="8">
        <v>454861</v>
      </c>
      <c r="J24" s="8">
        <v>1182802</v>
      </c>
      <c r="K24" s="8">
        <v>403184</v>
      </c>
      <c r="L24" s="8">
        <v>511790</v>
      </c>
      <c r="M24" s="8">
        <v>332087</v>
      </c>
      <c r="N24" s="8">
        <v>1247061</v>
      </c>
      <c r="O24" s="8"/>
      <c r="P24" s="8"/>
      <c r="Q24" s="8"/>
      <c r="R24" s="8"/>
      <c r="S24" s="8"/>
      <c r="T24" s="8"/>
      <c r="U24" s="8"/>
      <c r="V24" s="8"/>
      <c r="W24" s="8">
        <v>2429863</v>
      </c>
      <c r="X24" s="8">
        <v>2730564</v>
      </c>
      <c r="Y24" s="8">
        <v>-300701</v>
      </c>
      <c r="Z24" s="2">
        <v>-11.012413552657986</v>
      </c>
      <c r="AA24" s="6">
        <v>5461136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2382615</v>
      </c>
      <c r="D26" s="6"/>
      <c r="E26" s="7">
        <v>2034093</v>
      </c>
      <c r="F26" s="8">
        <v>2034093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1017048</v>
      </c>
      <c r="Y26" s="8">
        <v>-1017048</v>
      </c>
      <c r="Z26" s="2">
        <v>-100</v>
      </c>
      <c r="AA26" s="6">
        <v>2034093</v>
      </c>
    </row>
    <row r="27" spans="1:27" ht="13.5" x14ac:dyDescent="0.25">
      <c r="A27" s="25" t="s">
        <v>53</v>
      </c>
      <c r="B27" s="24" t="s">
        <v>32</v>
      </c>
      <c r="C27" s="6">
        <v>3785816</v>
      </c>
      <c r="D27" s="6"/>
      <c r="E27" s="7">
        <v>3389311</v>
      </c>
      <c r="F27" s="8">
        <v>3389311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1694658</v>
      </c>
      <c r="Y27" s="8">
        <v>-1694658</v>
      </c>
      <c r="Z27" s="2">
        <v>-100</v>
      </c>
      <c r="AA27" s="6">
        <v>3389311</v>
      </c>
    </row>
    <row r="28" spans="1:27" ht="13.5" x14ac:dyDescent="0.25">
      <c r="A28" s="25" t="s">
        <v>54</v>
      </c>
      <c r="B28" s="24" t="s">
        <v>32</v>
      </c>
      <c r="C28" s="6">
        <v>3020</v>
      </c>
      <c r="D28" s="6"/>
      <c r="E28" s="7">
        <v>5620</v>
      </c>
      <c r="F28" s="8">
        <v>5620</v>
      </c>
      <c r="G28" s="8"/>
      <c r="H28" s="8"/>
      <c r="I28" s="8">
        <v>1917</v>
      </c>
      <c r="J28" s="8">
        <v>1917</v>
      </c>
      <c r="K28" s="8">
        <v>639</v>
      </c>
      <c r="L28" s="8">
        <v>639</v>
      </c>
      <c r="M28" s="8">
        <v>639</v>
      </c>
      <c r="N28" s="8">
        <v>1917</v>
      </c>
      <c r="O28" s="8"/>
      <c r="P28" s="8"/>
      <c r="Q28" s="8"/>
      <c r="R28" s="8"/>
      <c r="S28" s="8"/>
      <c r="T28" s="8"/>
      <c r="U28" s="8"/>
      <c r="V28" s="8"/>
      <c r="W28" s="8">
        <v>3834</v>
      </c>
      <c r="X28" s="8">
        <v>2808</v>
      </c>
      <c r="Y28" s="8">
        <v>1026</v>
      </c>
      <c r="Z28" s="2">
        <v>36.538461538461533</v>
      </c>
      <c r="AA28" s="6">
        <v>5620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289553</v>
      </c>
      <c r="D30" s="6"/>
      <c r="E30" s="7">
        <v>407500</v>
      </c>
      <c r="F30" s="8">
        <v>407500</v>
      </c>
      <c r="G30" s="8"/>
      <c r="H30" s="8"/>
      <c r="I30" s="8">
        <v>1795</v>
      </c>
      <c r="J30" s="8">
        <v>1795</v>
      </c>
      <c r="K30" s="8">
        <v>18070</v>
      </c>
      <c r="L30" s="8">
        <v>299697</v>
      </c>
      <c r="M30" s="8">
        <v>79692</v>
      </c>
      <c r="N30" s="8">
        <v>397459</v>
      </c>
      <c r="O30" s="8"/>
      <c r="P30" s="8"/>
      <c r="Q30" s="8"/>
      <c r="R30" s="8"/>
      <c r="S30" s="8"/>
      <c r="T30" s="8"/>
      <c r="U30" s="8"/>
      <c r="V30" s="8"/>
      <c r="W30" s="8">
        <v>399254</v>
      </c>
      <c r="X30" s="8">
        <v>203748</v>
      </c>
      <c r="Y30" s="8">
        <v>195506</v>
      </c>
      <c r="Z30" s="2">
        <v>95.954806918350116</v>
      </c>
      <c r="AA30" s="6">
        <v>407500</v>
      </c>
    </row>
    <row r="31" spans="1:27" ht="13.5" x14ac:dyDescent="0.25">
      <c r="A31" s="25" t="s">
        <v>57</v>
      </c>
      <c r="B31" s="24" t="s">
        <v>32</v>
      </c>
      <c r="C31" s="6">
        <v>1660218</v>
      </c>
      <c r="D31" s="6"/>
      <c r="E31" s="7">
        <v>1823300</v>
      </c>
      <c r="F31" s="8">
        <v>1823300</v>
      </c>
      <c r="G31" s="8">
        <v>775</v>
      </c>
      <c r="H31" s="8">
        <v>71924</v>
      </c>
      <c r="I31" s="8">
        <v>338187</v>
      </c>
      <c r="J31" s="8">
        <v>410886</v>
      </c>
      <c r="K31" s="8">
        <v>218551</v>
      </c>
      <c r="L31" s="8">
        <v>326229</v>
      </c>
      <c r="M31" s="8">
        <v>283633</v>
      </c>
      <c r="N31" s="8">
        <v>828413</v>
      </c>
      <c r="O31" s="8"/>
      <c r="P31" s="8"/>
      <c r="Q31" s="8"/>
      <c r="R31" s="8"/>
      <c r="S31" s="8"/>
      <c r="T31" s="8"/>
      <c r="U31" s="8"/>
      <c r="V31" s="8"/>
      <c r="W31" s="8">
        <v>1239299</v>
      </c>
      <c r="X31" s="8">
        <v>911652</v>
      </c>
      <c r="Y31" s="8">
        <v>327647</v>
      </c>
      <c r="Z31" s="2">
        <v>35.939920057214813</v>
      </c>
      <c r="AA31" s="6">
        <v>1823300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308166</v>
      </c>
      <c r="D33" s="6"/>
      <c r="E33" s="7">
        <v>402555</v>
      </c>
      <c r="F33" s="8">
        <v>402555</v>
      </c>
      <c r="G33" s="8">
        <v>2270</v>
      </c>
      <c r="H33" s="8">
        <v>7065</v>
      </c>
      <c r="I33" s="8">
        <v>85633</v>
      </c>
      <c r="J33" s="8">
        <v>94968</v>
      </c>
      <c r="K33" s="8">
        <v>12056</v>
      </c>
      <c r="L33" s="8">
        <v>21776</v>
      </c>
      <c r="M33" s="8">
        <v>7766</v>
      </c>
      <c r="N33" s="8">
        <v>41598</v>
      </c>
      <c r="O33" s="8"/>
      <c r="P33" s="8"/>
      <c r="Q33" s="8"/>
      <c r="R33" s="8"/>
      <c r="S33" s="8"/>
      <c r="T33" s="8"/>
      <c r="U33" s="8"/>
      <c r="V33" s="8"/>
      <c r="W33" s="8">
        <v>136566</v>
      </c>
      <c r="X33" s="8">
        <v>201270</v>
      </c>
      <c r="Y33" s="8">
        <v>-64704</v>
      </c>
      <c r="Z33" s="2">
        <v>-32.147861082128479</v>
      </c>
      <c r="AA33" s="6">
        <v>402555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13419419</v>
      </c>
      <c r="D35" s="33">
        <f>SUM(D24:D34)</f>
        <v>0</v>
      </c>
      <c r="E35" s="34">
        <f t="shared" si="1"/>
        <v>13523515</v>
      </c>
      <c r="F35" s="35">
        <f t="shared" si="1"/>
        <v>13523515</v>
      </c>
      <c r="G35" s="35">
        <f t="shared" si="1"/>
        <v>370540</v>
      </c>
      <c r="H35" s="35">
        <f t="shared" si="1"/>
        <v>439435</v>
      </c>
      <c r="I35" s="35">
        <f t="shared" si="1"/>
        <v>882393</v>
      </c>
      <c r="J35" s="35">
        <f t="shared" si="1"/>
        <v>1692368</v>
      </c>
      <c r="K35" s="35">
        <f t="shared" si="1"/>
        <v>652500</v>
      </c>
      <c r="L35" s="35">
        <f t="shared" si="1"/>
        <v>1160131</v>
      </c>
      <c r="M35" s="35">
        <f t="shared" si="1"/>
        <v>703817</v>
      </c>
      <c r="N35" s="35">
        <f t="shared" si="1"/>
        <v>2516448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4208816</v>
      </c>
      <c r="X35" s="35">
        <f t="shared" si="1"/>
        <v>6761748</v>
      </c>
      <c r="Y35" s="35">
        <f t="shared" si="1"/>
        <v>-2552932</v>
      </c>
      <c r="Z35" s="36">
        <f>+IF(X35&lt;&gt;0,+(Y35/X35)*100,0)</f>
        <v>-37.755503458573138</v>
      </c>
      <c r="AA35" s="33">
        <f>SUM(AA24:AA34)</f>
        <v>13523515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-1268587</v>
      </c>
      <c r="D37" s="46">
        <f>+D21-D35</f>
        <v>0</v>
      </c>
      <c r="E37" s="47">
        <f t="shared" si="2"/>
        <v>3799558</v>
      </c>
      <c r="F37" s="48">
        <f t="shared" si="2"/>
        <v>3799558</v>
      </c>
      <c r="G37" s="48">
        <f t="shared" si="2"/>
        <v>634965</v>
      </c>
      <c r="H37" s="48">
        <f t="shared" si="2"/>
        <v>523512</v>
      </c>
      <c r="I37" s="48">
        <f t="shared" si="2"/>
        <v>-400110</v>
      </c>
      <c r="J37" s="48">
        <f t="shared" si="2"/>
        <v>758367</v>
      </c>
      <c r="K37" s="48">
        <f t="shared" si="2"/>
        <v>186086</v>
      </c>
      <c r="L37" s="48">
        <f t="shared" si="2"/>
        <v>-405629</v>
      </c>
      <c r="M37" s="48">
        <f t="shared" si="2"/>
        <v>30795</v>
      </c>
      <c r="N37" s="48">
        <f t="shared" si="2"/>
        <v>-188748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569619</v>
      </c>
      <c r="X37" s="48">
        <f>IF(F21=F35,0,X21-X35)</f>
        <v>1899792</v>
      </c>
      <c r="Y37" s="48">
        <f t="shared" si="2"/>
        <v>-1330173</v>
      </c>
      <c r="Z37" s="49">
        <f>+IF(X37&lt;&gt;0,+(Y37/X37)*100,0)</f>
        <v>-70.016770256954445</v>
      </c>
      <c r="AA37" s="46">
        <f>+AA21-AA35</f>
        <v>3799558</v>
      </c>
    </row>
    <row r="38" spans="1:27" ht="23.1" customHeight="1" x14ac:dyDescent="0.25">
      <c r="A38" s="50" t="s">
        <v>62</v>
      </c>
      <c r="B38" s="29" t="s">
        <v>32</v>
      </c>
      <c r="C38" s="6">
        <v>64100000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4999998</v>
      </c>
      <c r="Y38" s="8">
        <v>-4999998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62831413</v>
      </c>
      <c r="D41" s="56">
        <f>SUM(D37:D40)</f>
        <v>0</v>
      </c>
      <c r="E41" s="57">
        <f t="shared" si="3"/>
        <v>13799558</v>
      </c>
      <c r="F41" s="58">
        <f t="shared" si="3"/>
        <v>13799558</v>
      </c>
      <c r="G41" s="58">
        <f t="shared" si="3"/>
        <v>634965</v>
      </c>
      <c r="H41" s="58">
        <f t="shared" si="3"/>
        <v>523512</v>
      </c>
      <c r="I41" s="58">
        <f t="shared" si="3"/>
        <v>-400110</v>
      </c>
      <c r="J41" s="58">
        <f t="shared" si="3"/>
        <v>758367</v>
      </c>
      <c r="K41" s="58">
        <f t="shared" si="3"/>
        <v>186086</v>
      </c>
      <c r="L41" s="58">
        <f t="shared" si="3"/>
        <v>-405629</v>
      </c>
      <c r="M41" s="58">
        <f t="shared" si="3"/>
        <v>30795</v>
      </c>
      <c r="N41" s="58">
        <f t="shared" si="3"/>
        <v>-188748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569619</v>
      </c>
      <c r="X41" s="58">
        <f t="shared" si="3"/>
        <v>6899790</v>
      </c>
      <c r="Y41" s="58">
        <f t="shared" si="3"/>
        <v>-6330171</v>
      </c>
      <c r="Z41" s="59">
        <f>+IF(X41&lt;&gt;0,+(Y41/X41)*100,0)</f>
        <v>-91.744400916549623</v>
      </c>
      <c r="AA41" s="56">
        <f>SUM(AA37:AA40)</f>
        <v>13799558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62831413</v>
      </c>
      <c r="D43" s="64">
        <f>+D41-D42</f>
        <v>0</v>
      </c>
      <c r="E43" s="65">
        <f t="shared" si="4"/>
        <v>13799558</v>
      </c>
      <c r="F43" s="66">
        <f t="shared" si="4"/>
        <v>13799558</v>
      </c>
      <c r="G43" s="66">
        <f t="shared" si="4"/>
        <v>634965</v>
      </c>
      <c r="H43" s="66">
        <f t="shared" si="4"/>
        <v>523512</v>
      </c>
      <c r="I43" s="66">
        <f t="shared" si="4"/>
        <v>-400110</v>
      </c>
      <c r="J43" s="66">
        <f t="shared" si="4"/>
        <v>758367</v>
      </c>
      <c r="K43" s="66">
        <f t="shared" si="4"/>
        <v>186086</v>
      </c>
      <c r="L43" s="66">
        <f t="shared" si="4"/>
        <v>-405629</v>
      </c>
      <c r="M43" s="66">
        <f t="shared" si="4"/>
        <v>30795</v>
      </c>
      <c r="N43" s="66">
        <f t="shared" si="4"/>
        <v>-188748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569619</v>
      </c>
      <c r="X43" s="66">
        <f t="shared" si="4"/>
        <v>6899790</v>
      </c>
      <c r="Y43" s="66">
        <f t="shared" si="4"/>
        <v>-6330171</v>
      </c>
      <c r="Z43" s="67">
        <f>+IF(X43&lt;&gt;0,+(Y43/X43)*100,0)</f>
        <v>-91.744400916549623</v>
      </c>
      <c r="AA43" s="64">
        <f>+AA41-AA42</f>
        <v>13799558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62831413</v>
      </c>
      <c r="D45" s="56">
        <f>SUM(D43:D44)</f>
        <v>0</v>
      </c>
      <c r="E45" s="57">
        <f t="shared" si="5"/>
        <v>13799558</v>
      </c>
      <c r="F45" s="58">
        <f t="shared" si="5"/>
        <v>13799558</v>
      </c>
      <c r="G45" s="58">
        <f t="shared" si="5"/>
        <v>634965</v>
      </c>
      <c r="H45" s="58">
        <f t="shared" si="5"/>
        <v>523512</v>
      </c>
      <c r="I45" s="58">
        <f t="shared" si="5"/>
        <v>-400110</v>
      </c>
      <c r="J45" s="58">
        <f t="shared" si="5"/>
        <v>758367</v>
      </c>
      <c r="K45" s="58">
        <f t="shared" si="5"/>
        <v>186086</v>
      </c>
      <c r="L45" s="58">
        <f t="shared" si="5"/>
        <v>-405629</v>
      </c>
      <c r="M45" s="58">
        <f t="shared" si="5"/>
        <v>30795</v>
      </c>
      <c r="N45" s="58">
        <f t="shared" si="5"/>
        <v>-188748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569619</v>
      </c>
      <c r="X45" s="58">
        <f t="shared" si="5"/>
        <v>6899790</v>
      </c>
      <c r="Y45" s="58">
        <f t="shared" si="5"/>
        <v>-6330171</v>
      </c>
      <c r="Z45" s="59">
        <f>+IF(X45&lt;&gt;0,+(Y45/X45)*100,0)</f>
        <v>-91.744400916549623</v>
      </c>
      <c r="AA45" s="56">
        <f>SUM(AA43:AA44)</f>
        <v>13799558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62831413</v>
      </c>
      <c r="D47" s="71">
        <f>SUM(D45:D46)</f>
        <v>0</v>
      </c>
      <c r="E47" s="72">
        <f t="shared" si="6"/>
        <v>13799558</v>
      </c>
      <c r="F47" s="73">
        <f t="shared" si="6"/>
        <v>13799558</v>
      </c>
      <c r="G47" s="73">
        <f t="shared" si="6"/>
        <v>634965</v>
      </c>
      <c r="H47" s="74">
        <f t="shared" si="6"/>
        <v>523512</v>
      </c>
      <c r="I47" s="74">
        <f t="shared" si="6"/>
        <v>-400110</v>
      </c>
      <c r="J47" s="74">
        <f t="shared" si="6"/>
        <v>758367</v>
      </c>
      <c r="K47" s="74">
        <f t="shared" si="6"/>
        <v>186086</v>
      </c>
      <c r="L47" s="74">
        <f t="shared" si="6"/>
        <v>-405629</v>
      </c>
      <c r="M47" s="73">
        <f t="shared" si="6"/>
        <v>30795</v>
      </c>
      <c r="N47" s="73">
        <f t="shared" si="6"/>
        <v>-188748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569619</v>
      </c>
      <c r="X47" s="74">
        <f t="shared" si="6"/>
        <v>6899790</v>
      </c>
      <c r="Y47" s="74">
        <f t="shared" si="6"/>
        <v>-6330171</v>
      </c>
      <c r="Z47" s="75">
        <f>+IF(X47&lt;&gt;0,+(Y47/X47)*100,0)</f>
        <v>-91.744400916549623</v>
      </c>
      <c r="AA47" s="76">
        <f>SUM(AA45:AA46)</f>
        <v>13799558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4241787</v>
      </c>
      <c r="D7" s="6"/>
      <c r="E7" s="7">
        <v>4158101</v>
      </c>
      <c r="F7" s="8">
        <v>4158101</v>
      </c>
      <c r="G7" s="8">
        <v>397413</v>
      </c>
      <c r="H7" s="8">
        <v>324267</v>
      </c>
      <c r="I7" s="8">
        <v>299482</v>
      </c>
      <c r="J7" s="8">
        <v>1021162</v>
      </c>
      <c r="K7" s="8">
        <v>330252</v>
      </c>
      <c r="L7" s="8">
        <v>367771</v>
      </c>
      <c r="M7" s="8">
        <v>376655</v>
      </c>
      <c r="N7" s="8">
        <v>1074678</v>
      </c>
      <c r="O7" s="8"/>
      <c r="P7" s="8"/>
      <c r="Q7" s="8"/>
      <c r="R7" s="8"/>
      <c r="S7" s="8"/>
      <c r="T7" s="8"/>
      <c r="U7" s="8"/>
      <c r="V7" s="8"/>
      <c r="W7" s="8">
        <v>2095840</v>
      </c>
      <c r="X7" s="8">
        <v>2079041</v>
      </c>
      <c r="Y7" s="8">
        <v>16799</v>
      </c>
      <c r="Z7" s="2">
        <v>0.80801677311799036</v>
      </c>
      <c r="AA7" s="6">
        <v>4158101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680210</v>
      </c>
      <c r="D13" s="6"/>
      <c r="E13" s="7">
        <v>599000</v>
      </c>
      <c r="F13" s="8">
        <v>599000</v>
      </c>
      <c r="G13" s="8">
        <v>62085</v>
      </c>
      <c r="H13" s="8">
        <v>63528</v>
      </c>
      <c r="I13" s="8">
        <v>64320</v>
      </c>
      <c r="J13" s="8">
        <v>189933</v>
      </c>
      <c r="K13" s="8">
        <v>64572</v>
      </c>
      <c r="L13" s="8">
        <v>67408</v>
      </c>
      <c r="M13" s="8">
        <v>68109</v>
      </c>
      <c r="N13" s="8">
        <v>200089</v>
      </c>
      <c r="O13" s="8"/>
      <c r="P13" s="8"/>
      <c r="Q13" s="8"/>
      <c r="R13" s="8"/>
      <c r="S13" s="8"/>
      <c r="T13" s="8"/>
      <c r="U13" s="8"/>
      <c r="V13" s="8"/>
      <c r="W13" s="8">
        <v>390022</v>
      </c>
      <c r="X13" s="8">
        <v>299498</v>
      </c>
      <c r="Y13" s="8">
        <v>90524</v>
      </c>
      <c r="Z13" s="2">
        <v>30.225243574247575</v>
      </c>
      <c r="AA13" s="6">
        <v>599000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4900</v>
      </c>
      <c r="F15" s="8">
        <v>4900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2452</v>
      </c>
      <c r="Y15" s="8">
        <v>-2452</v>
      </c>
      <c r="Z15" s="2">
        <v>-100</v>
      </c>
      <c r="AA15" s="6">
        <v>4900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2523098</v>
      </c>
      <c r="Y18" s="8">
        <v>-2523098</v>
      </c>
      <c r="Z18" s="2">
        <v>-100</v>
      </c>
      <c r="AA18" s="6">
        <v>5046200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4921997</v>
      </c>
      <c r="D21" s="33">
        <f t="shared" si="0"/>
        <v>0</v>
      </c>
      <c r="E21" s="34">
        <f t="shared" si="0"/>
        <v>9808201</v>
      </c>
      <c r="F21" s="35">
        <f t="shared" si="0"/>
        <v>9808201</v>
      </c>
      <c r="G21" s="35">
        <f t="shared" si="0"/>
        <v>459498</v>
      </c>
      <c r="H21" s="35">
        <f t="shared" si="0"/>
        <v>387795</v>
      </c>
      <c r="I21" s="35">
        <f t="shared" si="0"/>
        <v>363802</v>
      </c>
      <c r="J21" s="35">
        <f t="shared" si="0"/>
        <v>1211095</v>
      </c>
      <c r="K21" s="35">
        <f t="shared" si="0"/>
        <v>394824</v>
      </c>
      <c r="L21" s="35">
        <f t="shared" si="0"/>
        <v>435179</v>
      </c>
      <c r="M21" s="35">
        <f t="shared" si="0"/>
        <v>444764</v>
      </c>
      <c r="N21" s="35">
        <f t="shared" si="0"/>
        <v>1274767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2485862</v>
      </c>
      <c r="X21" s="35">
        <f t="shared" si="0"/>
        <v>4904089</v>
      </c>
      <c r="Y21" s="35">
        <f t="shared" si="0"/>
        <v>-2418227</v>
      </c>
      <c r="Z21" s="36">
        <f>+IF(X21&lt;&gt;0,+(Y21/X21)*100,0)</f>
        <v>-49.31042238425934</v>
      </c>
      <c r="AA21" s="33">
        <f>SUM(AA5:AA20)</f>
        <v>9808201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902250</v>
      </c>
      <c r="D24" s="6"/>
      <c r="E24" s="7">
        <v>1082102</v>
      </c>
      <c r="F24" s="8">
        <v>1082102</v>
      </c>
      <c r="G24" s="8">
        <v>46669</v>
      </c>
      <c r="H24" s="8">
        <v>56514</v>
      </c>
      <c r="I24" s="8">
        <v>59808</v>
      </c>
      <c r="J24" s="8">
        <v>162991</v>
      </c>
      <c r="K24" s="8">
        <v>59421</v>
      </c>
      <c r="L24" s="8">
        <v>57678</v>
      </c>
      <c r="M24" s="8">
        <v>113205</v>
      </c>
      <c r="N24" s="8">
        <v>230304</v>
      </c>
      <c r="O24" s="8"/>
      <c r="P24" s="8"/>
      <c r="Q24" s="8"/>
      <c r="R24" s="8"/>
      <c r="S24" s="8"/>
      <c r="T24" s="8"/>
      <c r="U24" s="8"/>
      <c r="V24" s="8"/>
      <c r="W24" s="8">
        <v>393295</v>
      </c>
      <c r="X24" s="8">
        <v>541052</v>
      </c>
      <c r="Y24" s="8">
        <v>-147757</v>
      </c>
      <c r="Z24" s="2">
        <v>-27.309205030200424</v>
      </c>
      <c r="AA24" s="6">
        <v>1082102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534000</v>
      </c>
      <c r="F26" s="8">
        <v>534000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267000</v>
      </c>
      <c r="Y26" s="8">
        <v>-267000</v>
      </c>
      <c r="Z26" s="2">
        <v>-100</v>
      </c>
      <c r="AA26" s="6">
        <v>534000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4500000</v>
      </c>
      <c r="F27" s="8">
        <v>4500000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2250000</v>
      </c>
      <c r="Y27" s="8">
        <v>-2250000</v>
      </c>
      <c r="Z27" s="2">
        <v>-100</v>
      </c>
      <c r="AA27" s="6">
        <v>4500000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110274</v>
      </c>
      <c r="D30" s="6"/>
      <c r="E30" s="7">
        <v>176000</v>
      </c>
      <c r="F30" s="8">
        <v>176000</v>
      </c>
      <c r="G30" s="8"/>
      <c r="H30" s="8">
        <v>12684</v>
      </c>
      <c r="I30" s="8">
        <v>7064</v>
      </c>
      <c r="J30" s="8">
        <v>19748</v>
      </c>
      <c r="K30" s="8">
        <v>17471</v>
      </c>
      <c r="L30" s="8">
        <v>16168</v>
      </c>
      <c r="M30" s="8">
        <v>8836</v>
      </c>
      <c r="N30" s="8">
        <v>42475</v>
      </c>
      <c r="O30" s="8"/>
      <c r="P30" s="8"/>
      <c r="Q30" s="8"/>
      <c r="R30" s="8"/>
      <c r="S30" s="8"/>
      <c r="T30" s="8"/>
      <c r="U30" s="8"/>
      <c r="V30" s="8"/>
      <c r="W30" s="8">
        <v>62223</v>
      </c>
      <c r="X30" s="8">
        <v>87998</v>
      </c>
      <c r="Y30" s="8">
        <v>-25775</v>
      </c>
      <c r="Z30" s="2">
        <v>-29.290438419054976</v>
      </c>
      <c r="AA30" s="6">
        <v>176000</v>
      </c>
    </row>
    <row r="31" spans="1:27" ht="13.5" x14ac:dyDescent="0.25">
      <c r="A31" s="25" t="s">
        <v>57</v>
      </c>
      <c r="B31" s="24" t="s">
        <v>32</v>
      </c>
      <c r="C31" s="6">
        <v>543364</v>
      </c>
      <c r="D31" s="6"/>
      <c r="E31" s="7">
        <v>375000</v>
      </c>
      <c r="F31" s="8">
        <v>375000</v>
      </c>
      <c r="G31" s="8"/>
      <c r="H31" s="8">
        <v>5972</v>
      </c>
      <c r="I31" s="8">
        <v>20738</v>
      </c>
      <c r="J31" s="8">
        <v>26710</v>
      </c>
      <c r="K31" s="8">
        <v>19830</v>
      </c>
      <c r="L31" s="8">
        <v>6142</v>
      </c>
      <c r="M31" s="8">
        <v>25043</v>
      </c>
      <c r="N31" s="8">
        <v>51015</v>
      </c>
      <c r="O31" s="8"/>
      <c r="P31" s="8"/>
      <c r="Q31" s="8"/>
      <c r="R31" s="8"/>
      <c r="S31" s="8"/>
      <c r="T31" s="8"/>
      <c r="U31" s="8"/>
      <c r="V31" s="8"/>
      <c r="W31" s="8">
        <v>77725</v>
      </c>
      <c r="X31" s="8">
        <v>187500</v>
      </c>
      <c r="Y31" s="8">
        <v>-109775</v>
      </c>
      <c r="Z31" s="2">
        <v>-58.546666666666667</v>
      </c>
      <c r="AA31" s="6">
        <v>375000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189265</v>
      </c>
      <c r="D33" s="6"/>
      <c r="E33" s="7">
        <v>270002</v>
      </c>
      <c r="F33" s="8">
        <v>270002</v>
      </c>
      <c r="G33" s="8">
        <v>5127</v>
      </c>
      <c r="H33" s="8">
        <v>3138</v>
      </c>
      <c r="I33" s="8">
        <v>4868</v>
      </c>
      <c r="J33" s="8">
        <v>13133</v>
      </c>
      <c r="K33" s="8">
        <v>5236</v>
      </c>
      <c r="L33" s="8">
        <v>6117</v>
      </c>
      <c r="M33" s="8">
        <v>4553</v>
      </c>
      <c r="N33" s="8">
        <v>15906</v>
      </c>
      <c r="O33" s="8"/>
      <c r="P33" s="8"/>
      <c r="Q33" s="8"/>
      <c r="R33" s="8"/>
      <c r="S33" s="8"/>
      <c r="T33" s="8"/>
      <c r="U33" s="8"/>
      <c r="V33" s="8"/>
      <c r="W33" s="8">
        <v>29039</v>
      </c>
      <c r="X33" s="8">
        <v>135002</v>
      </c>
      <c r="Y33" s="8">
        <v>-105963</v>
      </c>
      <c r="Z33" s="2">
        <v>-78.489948297062256</v>
      </c>
      <c r="AA33" s="6">
        <v>270002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1745153</v>
      </c>
      <c r="D35" s="33">
        <f>SUM(D24:D34)</f>
        <v>0</v>
      </c>
      <c r="E35" s="34">
        <f t="shared" si="1"/>
        <v>6937104</v>
      </c>
      <c r="F35" s="35">
        <f t="shared" si="1"/>
        <v>6937104</v>
      </c>
      <c r="G35" s="35">
        <f t="shared" si="1"/>
        <v>51796</v>
      </c>
      <c r="H35" s="35">
        <f t="shared" si="1"/>
        <v>78308</v>
      </c>
      <c r="I35" s="35">
        <f t="shared" si="1"/>
        <v>92478</v>
      </c>
      <c r="J35" s="35">
        <f t="shared" si="1"/>
        <v>222582</v>
      </c>
      <c r="K35" s="35">
        <f t="shared" si="1"/>
        <v>101958</v>
      </c>
      <c r="L35" s="35">
        <f t="shared" si="1"/>
        <v>86105</v>
      </c>
      <c r="M35" s="35">
        <f t="shared" si="1"/>
        <v>151637</v>
      </c>
      <c r="N35" s="35">
        <f t="shared" si="1"/>
        <v>339700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562282</v>
      </c>
      <c r="X35" s="35">
        <f t="shared" si="1"/>
        <v>3468552</v>
      </c>
      <c r="Y35" s="35">
        <f t="shared" si="1"/>
        <v>-2906270</v>
      </c>
      <c r="Z35" s="36">
        <f>+IF(X35&lt;&gt;0,+(Y35/X35)*100,0)</f>
        <v>-83.789143135233374</v>
      </c>
      <c r="AA35" s="33">
        <f>SUM(AA24:AA34)</f>
        <v>6937104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3176844</v>
      </c>
      <c r="D37" s="46">
        <f>+D21-D35</f>
        <v>0</v>
      </c>
      <c r="E37" s="47">
        <f t="shared" si="2"/>
        <v>2871097</v>
      </c>
      <c r="F37" s="48">
        <f t="shared" si="2"/>
        <v>2871097</v>
      </c>
      <c r="G37" s="48">
        <f t="shared" si="2"/>
        <v>407702</v>
      </c>
      <c r="H37" s="48">
        <f t="shared" si="2"/>
        <v>309487</v>
      </c>
      <c r="I37" s="48">
        <f t="shared" si="2"/>
        <v>271324</v>
      </c>
      <c r="J37" s="48">
        <f t="shared" si="2"/>
        <v>988513</v>
      </c>
      <c r="K37" s="48">
        <f t="shared" si="2"/>
        <v>292866</v>
      </c>
      <c r="L37" s="48">
        <f t="shared" si="2"/>
        <v>349074</v>
      </c>
      <c r="M37" s="48">
        <f t="shared" si="2"/>
        <v>293127</v>
      </c>
      <c r="N37" s="48">
        <f t="shared" si="2"/>
        <v>935067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1923580</v>
      </c>
      <c r="X37" s="48">
        <f>IF(F21=F35,0,X21-X35)</f>
        <v>1435537</v>
      </c>
      <c r="Y37" s="48">
        <f t="shared" si="2"/>
        <v>488043</v>
      </c>
      <c r="Z37" s="49">
        <f>+IF(X37&lt;&gt;0,+(Y37/X37)*100,0)</f>
        <v>33.9972428436188</v>
      </c>
      <c r="AA37" s="46">
        <f>+AA21-AA35</f>
        <v>2871097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18276000</v>
      </c>
      <c r="F38" s="8">
        <v>18276000</v>
      </c>
      <c r="G38" s="8"/>
      <c r="H38" s="8"/>
      <c r="I38" s="8"/>
      <c r="J38" s="8"/>
      <c r="K38" s="8">
        <v>86968</v>
      </c>
      <c r="L38" s="8">
        <v>868840</v>
      </c>
      <c r="M38" s="8"/>
      <c r="N38" s="8">
        <v>955808</v>
      </c>
      <c r="O38" s="8"/>
      <c r="P38" s="8"/>
      <c r="Q38" s="8"/>
      <c r="R38" s="8"/>
      <c r="S38" s="8"/>
      <c r="T38" s="8"/>
      <c r="U38" s="8"/>
      <c r="V38" s="8"/>
      <c r="W38" s="8">
        <v>955808</v>
      </c>
      <c r="X38" s="8">
        <v>9138006</v>
      </c>
      <c r="Y38" s="8">
        <v>-8182198</v>
      </c>
      <c r="Z38" s="2">
        <v>-89.540300148631985</v>
      </c>
      <c r="AA38" s="6">
        <v>18276000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3176844</v>
      </c>
      <c r="D41" s="56">
        <f>SUM(D37:D40)</f>
        <v>0</v>
      </c>
      <c r="E41" s="57">
        <f t="shared" si="3"/>
        <v>21147097</v>
      </c>
      <c r="F41" s="58">
        <f t="shared" si="3"/>
        <v>21147097</v>
      </c>
      <c r="G41" s="58">
        <f t="shared" si="3"/>
        <v>407702</v>
      </c>
      <c r="H41" s="58">
        <f t="shared" si="3"/>
        <v>309487</v>
      </c>
      <c r="I41" s="58">
        <f t="shared" si="3"/>
        <v>271324</v>
      </c>
      <c r="J41" s="58">
        <f t="shared" si="3"/>
        <v>988513</v>
      </c>
      <c r="K41" s="58">
        <f t="shared" si="3"/>
        <v>379834</v>
      </c>
      <c r="L41" s="58">
        <f t="shared" si="3"/>
        <v>1217914</v>
      </c>
      <c r="M41" s="58">
        <f t="shared" si="3"/>
        <v>293127</v>
      </c>
      <c r="N41" s="58">
        <f t="shared" si="3"/>
        <v>1890875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2879388</v>
      </c>
      <c r="X41" s="58">
        <f t="shared" si="3"/>
        <v>10573543</v>
      </c>
      <c r="Y41" s="58">
        <f t="shared" si="3"/>
        <v>-7694155</v>
      </c>
      <c r="Z41" s="59">
        <f>+IF(X41&lt;&gt;0,+(Y41/X41)*100,0)</f>
        <v>-72.767992715402968</v>
      </c>
      <c r="AA41" s="56">
        <f>SUM(AA37:AA40)</f>
        <v>21147097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3176844</v>
      </c>
      <c r="D43" s="64">
        <f>+D41-D42</f>
        <v>0</v>
      </c>
      <c r="E43" s="65">
        <f t="shared" si="4"/>
        <v>21147097</v>
      </c>
      <c r="F43" s="66">
        <f t="shared" si="4"/>
        <v>21147097</v>
      </c>
      <c r="G43" s="66">
        <f t="shared" si="4"/>
        <v>407702</v>
      </c>
      <c r="H43" s="66">
        <f t="shared" si="4"/>
        <v>309487</v>
      </c>
      <c r="I43" s="66">
        <f t="shared" si="4"/>
        <v>271324</v>
      </c>
      <c r="J43" s="66">
        <f t="shared" si="4"/>
        <v>988513</v>
      </c>
      <c r="K43" s="66">
        <f t="shared" si="4"/>
        <v>379834</v>
      </c>
      <c r="L43" s="66">
        <f t="shared" si="4"/>
        <v>1217914</v>
      </c>
      <c r="M43" s="66">
        <f t="shared" si="4"/>
        <v>293127</v>
      </c>
      <c r="N43" s="66">
        <f t="shared" si="4"/>
        <v>1890875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2879388</v>
      </c>
      <c r="X43" s="66">
        <f t="shared" si="4"/>
        <v>10573543</v>
      </c>
      <c r="Y43" s="66">
        <f t="shared" si="4"/>
        <v>-7694155</v>
      </c>
      <c r="Z43" s="67">
        <f>+IF(X43&lt;&gt;0,+(Y43/X43)*100,0)</f>
        <v>-72.767992715402968</v>
      </c>
      <c r="AA43" s="64">
        <f>+AA41-AA42</f>
        <v>21147097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3176844</v>
      </c>
      <c r="D45" s="56">
        <f>SUM(D43:D44)</f>
        <v>0</v>
      </c>
      <c r="E45" s="57">
        <f t="shared" si="5"/>
        <v>21147097</v>
      </c>
      <c r="F45" s="58">
        <f t="shared" si="5"/>
        <v>21147097</v>
      </c>
      <c r="G45" s="58">
        <f t="shared" si="5"/>
        <v>407702</v>
      </c>
      <c r="H45" s="58">
        <f t="shared" si="5"/>
        <v>309487</v>
      </c>
      <c r="I45" s="58">
        <f t="shared" si="5"/>
        <v>271324</v>
      </c>
      <c r="J45" s="58">
        <f t="shared" si="5"/>
        <v>988513</v>
      </c>
      <c r="K45" s="58">
        <f t="shared" si="5"/>
        <v>379834</v>
      </c>
      <c r="L45" s="58">
        <f t="shared" si="5"/>
        <v>1217914</v>
      </c>
      <c r="M45" s="58">
        <f t="shared" si="5"/>
        <v>293127</v>
      </c>
      <c r="N45" s="58">
        <f t="shared" si="5"/>
        <v>1890875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2879388</v>
      </c>
      <c r="X45" s="58">
        <f t="shared" si="5"/>
        <v>10573543</v>
      </c>
      <c r="Y45" s="58">
        <f t="shared" si="5"/>
        <v>-7694155</v>
      </c>
      <c r="Z45" s="59">
        <f>+IF(X45&lt;&gt;0,+(Y45/X45)*100,0)</f>
        <v>-72.767992715402968</v>
      </c>
      <c r="AA45" s="56">
        <f>SUM(AA43:AA44)</f>
        <v>21147097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3176844</v>
      </c>
      <c r="D47" s="71">
        <f>SUM(D45:D46)</f>
        <v>0</v>
      </c>
      <c r="E47" s="72">
        <f t="shared" si="6"/>
        <v>21147097</v>
      </c>
      <c r="F47" s="73">
        <f t="shared" si="6"/>
        <v>21147097</v>
      </c>
      <c r="G47" s="73">
        <f t="shared" si="6"/>
        <v>407702</v>
      </c>
      <c r="H47" s="74">
        <f t="shared" si="6"/>
        <v>309487</v>
      </c>
      <c r="I47" s="74">
        <f t="shared" si="6"/>
        <v>271324</v>
      </c>
      <c r="J47" s="74">
        <f t="shared" si="6"/>
        <v>988513</v>
      </c>
      <c r="K47" s="74">
        <f t="shared" si="6"/>
        <v>379834</v>
      </c>
      <c r="L47" s="74">
        <f t="shared" si="6"/>
        <v>1217914</v>
      </c>
      <c r="M47" s="73">
        <f t="shared" si="6"/>
        <v>293127</v>
      </c>
      <c r="N47" s="73">
        <f t="shared" si="6"/>
        <v>1890875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2879388</v>
      </c>
      <c r="X47" s="74">
        <f t="shared" si="6"/>
        <v>10573543</v>
      </c>
      <c r="Y47" s="74">
        <f t="shared" si="6"/>
        <v>-7694155</v>
      </c>
      <c r="Z47" s="75">
        <f>+IF(X47&lt;&gt;0,+(Y47/X47)*100,0)</f>
        <v>-72.767992715402968</v>
      </c>
      <c r="AA47" s="76">
        <f>SUM(AA45:AA46)</f>
        <v>21147097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6843400</v>
      </c>
      <c r="D7" s="6"/>
      <c r="E7" s="7">
        <v>11219423</v>
      </c>
      <c r="F7" s="8">
        <v>11219423</v>
      </c>
      <c r="G7" s="8">
        <v>515376</v>
      </c>
      <c r="H7" s="8">
        <v>530741</v>
      </c>
      <c r="I7" s="8">
        <v>453617</v>
      </c>
      <c r="J7" s="8">
        <v>1499734</v>
      </c>
      <c r="K7" s="8">
        <v>609274</v>
      </c>
      <c r="L7" s="8">
        <v>561963</v>
      </c>
      <c r="M7" s="8">
        <v>583433</v>
      </c>
      <c r="N7" s="8">
        <v>1754670</v>
      </c>
      <c r="O7" s="8"/>
      <c r="P7" s="8"/>
      <c r="Q7" s="8"/>
      <c r="R7" s="8"/>
      <c r="S7" s="8"/>
      <c r="T7" s="8"/>
      <c r="U7" s="8"/>
      <c r="V7" s="8"/>
      <c r="W7" s="8">
        <v>3254404</v>
      </c>
      <c r="X7" s="8">
        <v>5609706</v>
      </c>
      <c r="Y7" s="8">
        <v>-2355302</v>
      </c>
      <c r="Z7" s="2">
        <v>-41.98619321582985</v>
      </c>
      <c r="AA7" s="6">
        <v>11219423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2564437</v>
      </c>
      <c r="D13" s="6"/>
      <c r="E13" s="7">
        <v>3400000</v>
      </c>
      <c r="F13" s="8">
        <v>3400000</v>
      </c>
      <c r="G13" s="8">
        <v>238051</v>
      </c>
      <c r="H13" s="8">
        <v>240603</v>
      </c>
      <c r="I13" s="8">
        <v>243147</v>
      </c>
      <c r="J13" s="8">
        <v>721801</v>
      </c>
      <c r="K13" s="8">
        <v>245488</v>
      </c>
      <c r="L13" s="8">
        <v>255439</v>
      </c>
      <c r="M13" s="8">
        <v>258751</v>
      </c>
      <c r="N13" s="8">
        <v>759678</v>
      </c>
      <c r="O13" s="8"/>
      <c r="P13" s="8"/>
      <c r="Q13" s="8"/>
      <c r="R13" s="8"/>
      <c r="S13" s="8"/>
      <c r="T13" s="8"/>
      <c r="U13" s="8"/>
      <c r="V13" s="8"/>
      <c r="W13" s="8">
        <v>1481479</v>
      </c>
      <c r="X13" s="8">
        <v>1699998</v>
      </c>
      <c r="Y13" s="8">
        <v>-218519</v>
      </c>
      <c r="Z13" s="2">
        <v>-12.854073945969349</v>
      </c>
      <c r="AA13" s="6">
        <v>3400000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1141204</v>
      </c>
      <c r="D18" s="6"/>
      <c r="E18" s="7">
        <v>1035913</v>
      </c>
      <c r="F18" s="8">
        <v>1035913</v>
      </c>
      <c r="G18" s="8"/>
      <c r="H18" s="8"/>
      <c r="I18" s="8"/>
      <c r="J18" s="8"/>
      <c r="K18" s="8"/>
      <c r="L18" s="8"/>
      <c r="M18" s="8">
        <v>684626</v>
      </c>
      <c r="N18" s="8">
        <v>684626</v>
      </c>
      <c r="O18" s="8"/>
      <c r="P18" s="8"/>
      <c r="Q18" s="8"/>
      <c r="R18" s="8"/>
      <c r="S18" s="8"/>
      <c r="T18" s="8"/>
      <c r="U18" s="8"/>
      <c r="V18" s="8"/>
      <c r="W18" s="8">
        <v>684626</v>
      </c>
      <c r="X18" s="8">
        <v>517956</v>
      </c>
      <c r="Y18" s="8">
        <v>166670</v>
      </c>
      <c r="Z18" s="2">
        <v>32.178408976824286</v>
      </c>
      <c r="AA18" s="6">
        <v>1035913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10549041</v>
      </c>
      <c r="D21" s="33">
        <f t="shared" si="0"/>
        <v>0</v>
      </c>
      <c r="E21" s="34">
        <f t="shared" si="0"/>
        <v>15655336</v>
      </c>
      <c r="F21" s="35">
        <f t="shared" si="0"/>
        <v>15655336</v>
      </c>
      <c r="G21" s="35">
        <f t="shared" si="0"/>
        <v>753427</v>
      </c>
      <c r="H21" s="35">
        <f t="shared" si="0"/>
        <v>771344</v>
      </c>
      <c r="I21" s="35">
        <f t="shared" si="0"/>
        <v>696764</v>
      </c>
      <c r="J21" s="35">
        <f t="shared" si="0"/>
        <v>2221535</v>
      </c>
      <c r="K21" s="35">
        <f t="shared" si="0"/>
        <v>854762</v>
      </c>
      <c r="L21" s="35">
        <f t="shared" si="0"/>
        <v>817402</v>
      </c>
      <c r="M21" s="35">
        <f t="shared" si="0"/>
        <v>1526810</v>
      </c>
      <c r="N21" s="35">
        <f t="shared" si="0"/>
        <v>3198974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5420509</v>
      </c>
      <c r="X21" s="35">
        <f t="shared" si="0"/>
        <v>7827660</v>
      </c>
      <c r="Y21" s="35">
        <f t="shared" si="0"/>
        <v>-2407151</v>
      </c>
      <c r="Z21" s="36">
        <f>+IF(X21&lt;&gt;0,+(Y21/X21)*100,0)</f>
        <v>-30.751859431809763</v>
      </c>
      <c r="AA21" s="33">
        <f>SUM(AA5:AA20)</f>
        <v>15655336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3404379</v>
      </c>
      <c r="D24" s="6"/>
      <c r="E24" s="7">
        <v>3139805</v>
      </c>
      <c r="F24" s="8">
        <v>3139805</v>
      </c>
      <c r="G24" s="8">
        <v>265708</v>
      </c>
      <c r="H24" s="8">
        <v>275017</v>
      </c>
      <c r="I24" s="8">
        <v>310127</v>
      </c>
      <c r="J24" s="8">
        <v>850852</v>
      </c>
      <c r="K24" s="8">
        <v>293332</v>
      </c>
      <c r="L24" s="8">
        <v>309479</v>
      </c>
      <c r="M24" s="8">
        <v>331609</v>
      </c>
      <c r="N24" s="8">
        <v>934420</v>
      </c>
      <c r="O24" s="8"/>
      <c r="P24" s="8"/>
      <c r="Q24" s="8"/>
      <c r="R24" s="8"/>
      <c r="S24" s="8"/>
      <c r="T24" s="8"/>
      <c r="U24" s="8"/>
      <c r="V24" s="8"/>
      <c r="W24" s="8">
        <v>1785272</v>
      </c>
      <c r="X24" s="8">
        <v>1569900</v>
      </c>
      <c r="Y24" s="8">
        <v>215372</v>
      </c>
      <c r="Z24" s="2">
        <v>13.718835594623863</v>
      </c>
      <c r="AA24" s="6">
        <v>3139805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8382508</v>
      </c>
      <c r="D26" s="6"/>
      <c r="E26" s="7">
        <v>2500000</v>
      </c>
      <c r="F26" s="8">
        <v>2500000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1249998</v>
      </c>
      <c r="Y26" s="8">
        <v>-1249998</v>
      </c>
      <c r="Z26" s="2">
        <v>-100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1040970</v>
      </c>
      <c r="D27" s="6"/>
      <c r="E27" s="7">
        <v>1016415</v>
      </c>
      <c r="F27" s="8">
        <v>1016415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508206</v>
      </c>
      <c r="Y27" s="8">
        <v>-508206</v>
      </c>
      <c r="Z27" s="2">
        <v>-100</v>
      </c>
      <c r="AA27" s="6">
        <v>1016415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4627411</v>
      </c>
      <c r="D30" s="6"/>
      <c r="E30" s="7">
        <v>5013459</v>
      </c>
      <c r="F30" s="8">
        <v>5013459</v>
      </c>
      <c r="G30" s="8">
        <v>218972</v>
      </c>
      <c r="H30" s="8">
        <v>311757</v>
      </c>
      <c r="I30" s="8">
        <v>371644</v>
      </c>
      <c r="J30" s="8">
        <v>902373</v>
      </c>
      <c r="K30" s="8">
        <v>496126</v>
      </c>
      <c r="L30" s="8">
        <v>326691</v>
      </c>
      <c r="M30" s="8">
        <v>396629</v>
      </c>
      <c r="N30" s="8">
        <v>1219446</v>
      </c>
      <c r="O30" s="8"/>
      <c r="P30" s="8"/>
      <c r="Q30" s="8"/>
      <c r="R30" s="8"/>
      <c r="S30" s="8"/>
      <c r="T30" s="8"/>
      <c r="U30" s="8"/>
      <c r="V30" s="8"/>
      <c r="W30" s="8">
        <v>2121819</v>
      </c>
      <c r="X30" s="8">
        <v>2506728</v>
      </c>
      <c r="Y30" s="8">
        <v>-384909</v>
      </c>
      <c r="Z30" s="2">
        <v>-15.355036525702031</v>
      </c>
      <c r="AA30" s="6">
        <v>5013459</v>
      </c>
    </row>
    <row r="31" spans="1:27" ht="13.5" x14ac:dyDescent="0.25">
      <c r="A31" s="25" t="s">
        <v>57</v>
      </c>
      <c r="B31" s="24" t="s">
        <v>32</v>
      </c>
      <c r="C31" s="6">
        <v>22661</v>
      </c>
      <c r="D31" s="6"/>
      <c r="E31" s="7">
        <v>267049</v>
      </c>
      <c r="F31" s="8">
        <v>267049</v>
      </c>
      <c r="G31" s="8"/>
      <c r="H31" s="8"/>
      <c r="I31" s="8"/>
      <c r="J31" s="8"/>
      <c r="K31" s="8">
        <v>125000</v>
      </c>
      <c r="L31" s="8"/>
      <c r="M31" s="8"/>
      <c r="N31" s="8">
        <v>125000</v>
      </c>
      <c r="O31" s="8"/>
      <c r="P31" s="8"/>
      <c r="Q31" s="8"/>
      <c r="R31" s="8"/>
      <c r="S31" s="8"/>
      <c r="T31" s="8"/>
      <c r="U31" s="8"/>
      <c r="V31" s="8"/>
      <c r="W31" s="8">
        <v>125000</v>
      </c>
      <c r="X31" s="8">
        <v>133536</v>
      </c>
      <c r="Y31" s="8">
        <v>-8536</v>
      </c>
      <c r="Z31" s="2">
        <v>-6.3922837287323269</v>
      </c>
      <c r="AA31" s="6">
        <v>267049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2206517</v>
      </c>
      <c r="D33" s="6"/>
      <c r="E33" s="7">
        <v>2149830</v>
      </c>
      <c r="F33" s="8">
        <v>2149830</v>
      </c>
      <c r="G33" s="8">
        <v>2245</v>
      </c>
      <c r="H33" s="8">
        <v>112797</v>
      </c>
      <c r="I33" s="8">
        <v>12510</v>
      </c>
      <c r="J33" s="8">
        <v>127552</v>
      </c>
      <c r="K33" s="8">
        <v>75008</v>
      </c>
      <c r="L33" s="8">
        <v>213920</v>
      </c>
      <c r="M33" s="8">
        <v>162400</v>
      </c>
      <c r="N33" s="8">
        <v>451328</v>
      </c>
      <c r="O33" s="8"/>
      <c r="P33" s="8"/>
      <c r="Q33" s="8"/>
      <c r="R33" s="8"/>
      <c r="S33" s="8"/>
      <c r="T33" s="8"/>
      <c r="U33" s="8"/>
      <c r="V33" s="8"/>
      <c r="W33" s="8">
        <v>578880</v>
      </c>
      <c r="X33" s="8">
        <v>1074918</v>
      </c>
      <c r="Y33" s="8">
        <v>-496038</v>
      </c>
      <c r="Z33" s="2">
        <v>-46.146589786383707</v>
      </c>
      <c r="AA33" s="6">
        <v>2149830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19684446</v>
      </c>
      <c r="D35" s="33">
        <f>SUM(D24:D34)</f>
        <v>0</v>
      </c>
      <c r="E35" s="34">
        <f t="shared" si="1"/>
        <v>14086558</v>
      </c>
      <c r="F35" s="35">
        <f t="shared" si="1"/>
        <v>14086558</v>
      </c>
      <c r="G35" s="35">
        <f t="shared" si="1"/>
        <v>486925</v>
      </c>
      <c r="H35" s="35">
        <f t="shared" si="1"/>
        <v>699571</v>
      </c>
      <c r="I35" s="35">
        <f t="shared" si="1"/>
        <v>694281</v>
      </c>
      <c r="J35" s="35">
        <f t="shared" si="1"/>
        <v>1880777</v>
      </c>
      <c r="K35" s="35">
        <f t="shared" si="1"/>
        <v>989466</v>
      </c>
      <c r="L35" s="35">
        <f t="shared" si="1"/>
        <v>850090</v>
      </c>
      <c r="M35" s="35">
        <f t="shared" si="1"/>
        <v>890638</v>
      </c>
      <c r="N35" s="35">
        <f t="shared" si="1"/>
        <v>2730194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4610971</v>
      </c>
      <c r="X35" s="35">
        <f t="shared" si="1"/>
        <v>7043286</v>
      </c>
      <c r="Y35" s="35">
        <f t="shared" si="1"/>
        <v>-2432315</v>
      </c>
      <c r="Z35" s="36">
        <f>+IF(X35&lt;&gt;0,+(Y35/X35)*100,0)</f>
        <v>-34.533809929058677</v>
      </c>
      <c r="AA35" s="33">
        <f>SUM(AA24:AA34)</f>
        <v>14086558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-9135405</v>
      </c>
      <c r="D37" s="46">
        <f>+D21-D35</f>
        <v>0</v>
      </c>
      <c r="E37" s="47">
        <f t="shared" si="2"/>
        <v>1568778</v>
      </c>
      <c r="F37" s="48">
        <f t="shared" si="2"/>
        <v>1568778</v>
      </c>
      <c r="G37" s="48">
        <f t="shared" si="2"/>
        <v>266502</v>
      </c>
      <c r="H37" s="48">
        <f t="shared" si="2"/>
        <v>71773</v>
      </c>
      <c r="I37" s="48">
        <f t="shared" si="2"/>
        <v>2483</v>
      </c>
      <c r="J37" s="48">
        <f t="shared" si="2"/>
        <v>340758</v>
      </c>
      <c r="K37" s="48">
        <f t="shared" si="2"/>
        <v>-134704</v>
      </c>
      <c r="L37" s="48">
        <f t="shared" si="2"/>
        <v>-32688</v>
      </c>
      <c r="M37" s="48">
        <f t="shared" si="2"/>
        <v>636172</v>
      </c>
      <c r="N37" s="48">
        <f t="shared" si="2"/>
        <v>468780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809538</v>
      </c>
      <c r="X37" s="48">
        <f>IF(F21=F35,0,X21-X35)</f>
        <v>784374</v>
      </c>
      <c r="Y37" s="48">
        <f t="shared" si="2"/>
        <v>25164</v>
      </c>
      <c r="Z37" s="49">
        <f>+IF(X37&lt;&gt;0,+(Y37/X37)*100,0)</f>
        <v>3.2081634526386646</v>
      </c>
      <c r="AA37" s="46">
        <f>+AA21-AA35</f>
        <v>1568778</v>
      </c>
    </row>
    <row r="38" spans="1:27" ht="23.1" customHeight="1" x14ac:dyDescent="0.25">
      <c r="A38" s="50" t="s">
        <v>62</v>
      </c>
      <c r="B38" s="29" t="s">
        <v>32</v>
      </c>
      <c r="C38" s="6">
        <v>7209991</v>
      </c>
      <c r="D38" s="6"/>
      <c r="E38" s="7">
        <v>6906187</v>
      </c>
      <c r="F38" s="8">
        <v>6906187</v>
      </c>
      <c r="G38" s="8"/>
      <c r="H38" s="8"/>
      <c r="I38" s="8"/>
      <c r="J38" s="8"/>
      <c r="K38" s="8"/>
      <c r="L38" s="8"/>
      <c r="M38" s="8">
        <v>4564172</v>
      </c>
      <c r="N38" s="8">
        <v>4564172</v>
      </c>
      <c r="O38" s="8"/>
      <c r="P38" s="8"/>
      <c r="Q38" s="8"/>
      <c r="R38" s="8"/>
      <c r="S38" s="8"/>
      <c r="T38" s="8"/>
      <c r="U38" s="8"/>
      <c r="V38" s="8"/>
      <c r="W38" s="8">
        <v>4564172</v>
      </c>
      <c r="X38" s="8">
        <v>3453096</v>
      </c>
      <c r="Y38" s="8">
        <v>1111076</v>
      </c>
      <c r="Z38" s="2">
        <v>32.176226783153439</v>
      </c>
      <c r="AA38" s="6">
        <v>6906187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-1925414</v>
      </c>
      <c r="D41" s="56">
        <f>SUM(D37:D40)</f>
        <v>0</v>
      </c>
      <c r="E41" s="57">
        <f t="shared" si="3"/>
        <v>8474965</v>
      </c>
      <c r="F41" s="58">
        <f t="shared" si="3"/>
        <v>8474965</v>
      </c>
      <c r="G41" s="58">
        <f t="shared" si="3"/>
        <v>266502</v>
      </c>
      <c r="H41" s="58">
        <f t="shared" si="3"/>
        <v>71773</v>
      </c>
      <c r="I41" s="58">
        <f t="shared" si="3"/>
        <v>2483</v>
      </c>
      <c r="J41" s="58">
        <f t="shared" si="3"/>
        <v>340758</v>
      </c>
      <c r="K41" s="58">
        <f t="shared" si="3"/>
        <v>-134704</v>
      </c>
      <c r="L41" s="58">
        <f t="shared" si="3"/>
        <v>-32688</v>
      </c>
      <c r="M41" s="58">
        <f t="shared" si="3"/>
        <v>5200344</v>
      </c>
      <c r="N41" s="58">
        <f t="shared" si="3"/>
        <v>5032952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5373710</v>
      </c>
      <c r="X41" s="58">
        <f t="shared" si="3"/>
        <v>4237470</v>
      </c>
      <c r="Y41" s="58">
        <f t="shared" si="3"/>
        <v>1136240</v>
      </c>
      <c r="Z41" s="59">
        <f>+IF(X41&lt;&gt;0,+(Y41/X41)*100,0)</f>
        <v>26.814113138264105</v>
      </c>
      <c r="AA41" s="56">
        <f>SUM(AA37:AA40)</f>
        <v>8474965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-1925414</v>
      </c>
      <c r="D43" s="64">
        <f>+D41-D42</f>
        <v>0</v>
      </c>
      <c r="E43" s="65">
        <f t="shared" si="4"/>
        <v>8474965</v>
      </c>
      <c r="F43" s="66">
        <f t="shared" si="4"/>
        <v>8474965</v>
      </c>
      <c r="G43" s="66">
        <f t="shared" si="4"/>
        <v>266502</v>
      </c>
      <c r="H43" s="66">
        <f t="shared" si="4"/>
        <v>71773</v>
      </c>
      <c r="I43" s="66">
        <f t="shared" si="4"/>
        <v>2483</v>
      </c>
      <c r="J43" s="66">
        <f t="shared" si="4"/>
        <v>340758</v>
      </c>
      <c r="K43" s="66">
        <f t="shared" si="4"/>
        <v>-134704</v>
      </c>
      <c r="L43" s="66">
        <f t="shared" si="4"/>
        <v>-32688</v>
      </c>
      <c r="M43" s="66">
        <f t="shared" si="4"/>
        <v>5200344</v>
      </c>
      <c r="N43" s="66">
        <f t="shared" si="4"/>
        <v>5032952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5373710</v>
      </c>
      <c r="X43" s="66">
        <f t="shared" si="4"/>
        <v>4237470</v>
      </c>
      <c r="Y43" s="66">
        <f t="shared" si="4"/>
        <v>1136240</v>
      </c>
      <c r="Z43" s="67">
        <f>+IF(X43&lt;&gt;0,+(Y43/X43)*100,0)</f>
        <v>26.814113138264105</v>
      </c>
      <c r="AA43" s="64">
        <f>+AA41-AA42</f>
        <v>8474965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-1925414</v>
      </c>
      <c r="D45" s="56">
        <f>SUM(D43:D44)</f>
        <v>0</v>
      </c>
      <c r="E45" s="57">
        <f t="shared" si="5"/>
        <v>8474965</v>
      </c>
      <c r="F45" s="58">
        <f t="shared" si="5"/>
        <v>8474965</v>
      </c>
      <c r="G45" s="58">
        <f t="shared" si="5"/>
        <v>266502</v>
      </c>
      <c r="H45" s="58">
        <f t="shared" si="5"/>
        <v>71773</v>
      </c>
      <c r="I45" s="58">
        <f t="shared" si="5"/>
        <v>2483</v>
      </c>
      <c r="J45" s="58">
        <f t="shared" si="5"/>
        <v>340758</v>
      </c>
      <c r="K45" s="58">
        <f t="shared" si="5"/>
        <v>-134704</v>
      </c>
      <c r="L45" s="58">
        <f t="shared" si="5"/>
        <v>-32688</v>
      </c>
      <c r="M45" s="58">
        <f t="shared" si="5"/>
        <v>5200344</v>
      </c>
      <c r="N45" s="58">
        <f t="shared" si="5"/>
        <v>5032952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5373710</v>
      </c>
      <c r="X45" s="58">
        <f t="shared" si="5"/>
        <v>4237470</v>
      </c>
      <c r="Y45" s="58">
        <f t="shared" si="5"/>
        <v>1136240</v>
      </c>
      <c r="Z45" s="59">
        <f>+IF(X45&lt;&gt;0,+(Y45/X45)*100,0)</f>
        <v>26.814113138264105</v>
      </c>
      <c r="AA45" s="56">
        <f>SUM(AA43:AA44)</f>
        <v>8474965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-1925414</v>
      </c>
      <c r="D47" s="71">
        <f>SUM(D45:D46)</f>
        <v>0</v>
      </c>
      <c r="E47" s="72">
        <f t="shared" si="6"/>
        <v>8474965</v>
      </c>
      <c r="F47" s="73">
        <f t="shared" si="6"/>
        <v>8474965</v>
      </c>
      <c r="G47" s="73">
        <f t="shared" si="6"/>
        <v>266502</v>
      </c>
      <c r="H47" s="74">
        <f t="shared" si="6"/>
        <v>71773</v>
      </c>
      <c r="I47" s="74">
        <f t="shared" si="6"/>
        <v>2483</v>
      </c>
      <c r="J47" s="74">
        <f t="shared" si="6"/>
        <v>340758</v>
      </c>
      <c r="K47" s="74">
        <f t="shared" si="6"/>
        <v>-134704</v>
      </c>
      <c r="L47" s="74">
        <f t="shared" si="6"/>
        <v>-32688</v>
      </c>
      <c r="M47" s="73">
        <f t="shared" si="6"/>
        <v>5200344</v>
      </c>
      <c r="N47" s="73">
        <f t="shared" si="6"/>
        <v>5032952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5373710</v>
      </c>
      <c r="X47" s="74">
        <f t="shared" si="6"/>
        <v>4237470</v>
      </c>
      <c r="Y47" s="74">
        <f t="shared" si="6"/>
        <v>1136240</v>
      </c>
      <c r="Z47" s="75">
        <f>+IF(X47&lt;&gt;0,+(Y47/X47)*100,0)</f>
        <v>26.814113138264105</v>
      </c>
      <c r="AA47" s="76">
        <f>SUM(AA45:AA46)</f>
        <v>8474965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10570706</v>
      </c>
      <c r="D7" s="6"/>
      <c r="E7" s="7">
        <v>5560887</v>
      </c>
      <c r="F7" s="8">
        <v>5560887</v>
      </c>
      <c r="G7" s="8">
        <v>279592</v>
      </c>
      <c r="H7" s="8">
        <v>321900</v>
      </c>
      <c r="I7" s="8">
        <v>1212968</v>
      </c>
      <c r="J7" s="8">
        <v>1814460</v>
      </c>
      <c r="K7" s="8">
        <v>717132</v>
      </c>
      <c r="L7" s="8">
        <v>764092</v>
      </c>
      <c r="M7" s="8">
        <v>5457346</v>
      </c>
      <c r="N7" s="8">
        <v>6938570</v>
      </c>
      <c r="O7" s="8"/>
      <c r="P7" s="8"/>
      <c r="Q7" s="8"/>
      <c r="R7" s="8"/>
      <c r="S7" s="8"/>
      <c r="T7" s="8"/>
      <c r="U7" s="8"/>
      <c r="V7" s="8"/>
      <c r="W7" s="8">
        <v>8753030</v>
      </c>
      <c r="X7" s="8">
        <v>2780445</v>
      </c>
      <c r="Y7" s="8">
        <v>5972585</v>
      </c>
      <c r="Z7" s="2">
        <v>214.80680250823161</v>
      </c>
      <c r="AA7" s="6">
        <v>5560887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1482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10572188</v>
      </c>
      <c r="D21" s="33">
        <f t="shared" si="0"/>
        <v>0</v>
      </c>
      <c r="E21" s="34">
        <f t="shared" si="0"/>
        <v>5560887</v>
      </c>
      <c r="F21" s="35">
        <f t="shared" si="0"/>
        <v>5560887</v>
      </c>
      <c r="G21" s="35">
        <f t="shared" si="0"/>
        <v>279592</v>
      </c>
      <c r="H21" s="35">
        <f t="shared" si="0"/>
        <v>321900</v>
      </c>
      <c r="I21" s="35">
        <f t="shared" si="0"/>
        <v>1212968</v>
      </c>
      <c r="J21" s="35">
        <f t="shared" si="0"/>
        <v>1814460</v>
      </c>
      <c r="K21" s="35">
        <f t="shared" si="0"/>
        <v>717132</v>
      </c>
      <c r="L21" s="35">
        <f t="shared" si="0"/>
        <v>764092</v>
      </c>
      <c r="M21" s="35">
        <f t="shared" si="0"/>
        <v>5457346</v>
      </c>
      <c r="N21" s="35">
        <f t="shared" si="0"/>
        <v>6938570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8753030</v>
      </c>
      <c r="X21" s="35">
        <f t="shared" si="0"/>
        <v>2780445</v>
      </c>
      <c r="Y21" s="35">
        <f t="shared" si="0"/>
        <v>5972585</v>
      </c>
      <c r="Z21" s="36">
        <f>+IF(X21&lt;&gt;0,+(Y21/X21)*100,0)</f>
        <v>214.80680250823161</v>
      </c>
      <c r="AA21" s="33">
        <f>SUM(AA5:AA20)</f>
        <v>5560887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1584608</v>
      </c>
      <c r="D24" s="6"/>
      <c r="E24" s="7">
        <v>1193700</v>
      </c>
      <c r="F24" s="8">
        <v>1193700</v>
      </c>
      <c r="G24" s="8">
        <v>125210</v>
      </c>
      <c r="H24" s="8">
        <v>136666</v>
      </c>
      <c r="I24" s="8">
        <v>152725</v>
      </c>
      <c r="J24" s="8">
        <v>414601</v>
      </c>
      <c r="K24" s="8">
        <v>166916</v>
      </c>
      <c r="L24" s="8">
        <v>226625</v>
      </c>
      <c r="M24" s="8">
        <v>143452</v>
      </c>
      <c r="N24" s="8">
        <v>536993</v>
      </c>
      <c r="O24" s="8"/>
      <c r="P24" s="8"/>
      <c r="Q24" s="8"/>
      <c r="R24" s="8"/>
      <c r="S24" s="8"/>
      <c r="T24" s="8"/>
      <c r="U24" s="8"/>
      <c r="V24" s="8"/>
      <c r="W24" s="8">
        <v>951594</v>
      </c>
      <c r="X24" s="8">
        <v>596850</v>
      </c>
      <c r="Y24" s="8">
        <v>354744</v>
      </c>
      <c r="Z24" s="2">
        <v>59.436039205830618</v>
      </c>
      <c r="AA24" s="6">
        <v>1193700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12156146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2844738</v>
      </c>
      <c r="D27" s="6"/>
      <c r="E27" s="7">
        <v>2032770</v>
      </c>
      <c r="F27" s="8">
        <v>2032770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1016400</v>
      </c>
      <c r="Y27" s="8">
        <v>-1016400</v>
      </c>
      <c r="Z27" s="2">
        <v>-100</v>
      </c>
      <c r="AA27" s="6">
        <v>2032770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943552</v>
      </c>
      <c r="D30" s="6"/>
      <c r="E30" s="7">
        <v>1631083</v>
      </c>
      <c r="F30" s="8">
        <v>1631083</v>
      </c>
      <c r="G30" s="8"/>
      <c r="H30" s="8"/>
      <c r="I30" s="8">
        <v>310183</v>
      </c>
      <c r="J30" s="8">
        <v>310183</v>
      </c>
      <c r="K30" s="8"/>
      <c r="L30" s="8">
        <v>225865</v>
      </c>
      <c r="M30" s="8"/>
      <c r="N30" s="8">
        <v>225865</v>
      </c>
      <c r="O30" s="8"/>
      <c r="P30" s="8"/>
      <c r="Q30" s="8"/>
      <c r="R30" s="8"/>
      <c r="S30" s="8"/>
      <c r="T30" s="8"/>
      <c r="U30" s="8"/>
      <c r="V30" s="8"/>
      <c r="W30" s="8">
        <v>536048</v>
      </c>
      <c r="X30" s="8">
        <v>815545</v>
      </c>
      <c r="Y30" s="8">
        <v>-279497</v>
      </c>
      <c r="Z30" s="2">
        <v>-34.271192883286638</v>
      </c>
      <c r="AA30" s="6">
        <v>1631083</v>
      </c>
    </row>
    <row r="31" spans="1:27" ht="13.5" x14ac:dyDescent="0.25">
      <c r="A31" s="25" t="s">
        <v>57</v>
      </c>
      <c r="B31" s="24" t="s">
        <v>32</v>
      </c>
      <c r="C31" s="6">
        <v>474127</v>
      </c>
      <c r="D31" s="6"/>
      <c r="E31" s="7">
        <v>571638</v>
      </c>
      <c r="F31" s="8">
        <v>571638</v>
      </c>
      <c r="G31" s="8"/>
      <c r="H31" s="8"/>
      <c r="I31" s="8">
        <v>75052</v>
      </c>
      <c r="J31" s="8">
        <v>75052</v>
      </c>
      <c r="K31" s="8">
        <v>42785</v>
      </c>
      <c r="L31" s="8">
        <v>76382</v>
      </c>
      <c r="M31" s="8">
        <v>165794</v>
      </c>
      <c r="N31" s="8">
        <v>284961</v>
      </c>
      <c r="O31" s="8"/>
      <c r="P31" s="8"/>
      <c r="Q31" s="8"/>
      <c r="R31" s="8"/>
      <c r="S31" s="8"/>
      <c r="T31" s="8"/>
      <c r="U31" s="8"/>
      <c r="V31" s="8"/>
      <c r="W31" s="8">
        <v>360013</v>
      </c>
      <c r="X31" s="8">
        <v>285822</v>
      </c>
      <c r="Y31" s="8">
        <v>74191</v>
      </c>
      <c r="Z31" s="2">
        <v>25.957064186801578</v>
      </c>
      <c r="AA31" s="6">
        <v>571638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1739093</v>
      </c>
      <c r="D33" s="6"/>
      <c r="E33" s="7">
        <v>416231</v>
      </c>
      <c r="F33" s="8">
        <v>416231</v>
      </c>
      <c r="G33" s="8">
        <v>40588</v>
      </c>
      <c r="H33" s="8">
        <v>103725</v>
      </c>
      <c r="I33" s="8">
        <v>135285</v>
      </c>
      <c r="J33" s="8">
        <v>279598</v>
      </c>
      <c r="K33" s="8">
        <v>91813</v>
      </c>
      <c r="L33" s="8">
        <v>137417</v>
      </c>
      <c r="M33" s="8">
        <v>118000</v>
      </c>
      <c r="N33" s="8">
        <v>347230</v>
      </c>
      <c r="O33" s="8"/>
      <c r="P33" s="8"/>
      <c r="Q33" s="8"/>
      <c r="R33" s="8"/>
      <c r="S33" s="8"/>
      <c r="T33" s="8"/>
      <c r="U33" s="8"/>
      <c r="V33" s="8"/>
      <c r="W33" s="8">
        <v>626828</v>
      </c>
      <c r="X33" s="8">
        <v>208127</v>
      </c>
      <c r="Y33" s="8">
        <v>418701</v>
      </c>
      <c r="Z33" s="2">
        <v>201.17572443748287</v>
      </c>
      <c r="AA33" s="6">
        <v>416231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19742264</v>
      </c>
      <c r="D35" s="33">
        <f>SUM(D24:D34)</f>
        <v>0</v>
      </c>
      <c r="E35" s="34">
        <f t="shared" si="1"/>
        <v>5845422</v>
      </c>
      <c r="F35" s="35">
        <f t="shared" si="1"/>
        <v>5845422</v>
      </c>
      <c r="G35" s="35">
        <f t="shared" si="1"/>
        <v>165798</v>
      </c>
      <c r="H35" s="35">
        <f t="shared" si="1"/>
        <v>240391</v>
      </c>
      <c r="I35" s="35">
        <f t="shared" si="1"/>
        <v>673245</v>
      </c>
      <c r="J35" s="35">
        <f t="shared" si="1"/>
        <v>1079434</v>
      </c>
      <c r="K35" s="35">
        <f t="shared" si="1"/>
        <v>301514</v>
      </c>
      <c r="L35" s="35">
        <f t="shared" si="1"/>
        <v>666289</v>
      </c>
      <c r="M35" s="35">
        <f t="shared" si="1"/>
        <v>427246</v>
      </c>
      <c r="N35" s="35">
        <f t="shared" si="1"/>
        <v>1395049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2474483</v>
      </c>
      <c r="X35" s="35">
        <f t="shared" si="1"/>
        <v>2922744</v>
      </c>
      <c r="Y35" s="35">
        <f t="shared" si="1"/>
        <v>-448261</v>
      </c>
      <c r="Z35" s="36">
        <f>+IF(X35&lt;&gt;0,+(Y35/X35)*100,0)</f>
        <v>-15.336991539457442</v>
      </c>
      <c r="AA35" s="33">
        <f>SUM(AA24:AA34)</f>
        <v>5845422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-9170076</v>
      </c>
      <c r="D37" s="46">
        <f>+D21-D35</f>
        <v>0</v>
      </c>
      <c r="E37" s="47">
        <f t="shared" si="2"/>
        <v>-284535</v>
      </c>
      <c r="F37" s="48">
        <f t="shared" si="2"/>
        <v>-284535</v>
      </c>
      <c r="G37" s="48">
        <f t="shared" si="2"/>
        <v>113794</v>
      </c>
      <c r="H37" s="48">
        <f t="shared" si="2"/>
        <v>81509</v>
      </c>
      <c r="I37" s="48">
        <f t="shared" si="2"/>
        <v>539723</v>
      </c>
      <c r="J37" s="48">
        <f t="shared" si="2"/>
        <v>735026</v>
      </c>
      <c r="K37" s="48">
        <f t="shared" si="2"/>
        <v>415618</v>
      </c>
      <c r="L37" s="48">
        <f t="shared" si="2"/>
        <v>97803</v>
      </c>
      <c r="M37" s="48">
        <f t="shared" si="2"/>
        <v>5030100</v>
      </c>
      <c r="N37" s="48">
        <f t="shared" si="2"/>
        <v>5543521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6278547</v>
      </c>
      <c r="X37" s="48">
        <f>IF(F21=F35,0,X21-X35)</f>
        <v>-142299</v>
      </c>
      <c r="Y37" s="48">
        <f t="shared" si="2"/>
        <v>6420846</v>
      </c>
      <c r="Z37" s="49">
        <f>+IF(X37&lt;&gt;0,+(Y37/X37)*100,0)</f>
        <v>-4512.221449202033</v>
      </c>
      <c r="AA37" s="46">
        <f>+AA21-AA35</f>
        <v>-284535</v>
      </c>
    </row>
    <row r="38" spans="1:27" ht="23.1" customHeight="1" x14ac:dyDescent="0.25">
      <c r="A38" s="50" t="s">
        <v>62</v>
      </c>
      <c r="B38" s="29" t="s">
        <v>32</v>
      </c>
      <c r="C38" s="6">
        <v>5182764</v>
      </c>
      <c r="D38" s="6"/>
      <c r="E38" s="7">
        <v>10274000</v>
      </c>
      <c r="F38" s="8">
        <v>10274000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5137004</v>
      </c>
      <c r="Y38" s="8">
        <v>-5137004</v>
      </c>
      <c r="Z38" s="2">
        <v>-100</v>
      </c>
      <c r="AA38" s="6">
        <v>10274000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-3987312</v>
      </c>
      <c r="D41" s="56">
        <f>SUM(D37:D40)</f>
        <v>0</v>
      </c>
      <c r="E41" s="57">
        <f t="shared" si="3"/>
        <v>9989465</v>
      </c>
      <c r="F41" s="58">
        <f t="shared" si="3"/>
        <v>9989465</v>
      </c>
      <c r="G41" s="58">
        <f t="shared" si="3"/>
        <v>113794</v>
      </c>
      <c r="H41" s="58">
        <f t="shared" si="3"/>
        <v>81509</v>
      </c>
      <c r="I41" s="58">
        <f t="shared" si="3"/>
        <v>539723</v>
      </c>
      <c r="J41" s="58">
        <f t="shared" si="3"/>
        <v>735026</v>
      </c>
      <c r="K41" s="58">
        <f t="shared" si="3"/>
        <v>415618</v>
      </c>
      <c r="L41" s="58">
        <f t="shared" si="3"/>
        <v>97803</v>
      </c>
      <c r="M41" s="58">
        <f t="shared" si="3"/>
        <v>5030100</v>
      </c>
      <c r="N41" s="58">
        <f t="shared" si="3"/>
        <v>5543521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6278547</v>
      </c>
      <c r="X41" s="58">
        <f t="shared" si="3"/>
        <v>4994705</v>
      </c>
      <c r="Y41" s="58">
        <f t="shared" si="3"/>
        <v>1283842</v>
      </c>
      <c r="Z41" s="59">
        <f>+IF(X41&lt;&gt;0,+(Y41/X41)*100,0)</f>
        <v>25.704060600175588</v>
      </c>
      <c r="AA41" s="56">
        <f>SUM(AA37:AA40)</f>
        <v>9989465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-3987312</v>
      </c>
      <c r="D43" s="64">
        <f>+D41-D42</f>
        <v>0</v>
      </c>
      <c r="E43" s="65">
        <f t="shared" si="4"/>
        <v>9989465</v>
      </c>
      <c r="F43" s="66">
        <f t="shared" si="4"/>
        <v>9989465</v>
      </c>
      <c r="G43" s="66">
        <f t="shared" si="4"/>
        <v>113794</v>
      </c>
      <c r="H43" s="66">
        <f t="shared" si="4"/>
        <v>81509</v>
      </c>
      <c r="I43" s="66">
        <f t="shared" si="4"/>
        <v>539723</v>
      </c>
      <c r="J43" s="66">
        <f t="shared" si="4"/>
        <v>735026</v>
      </c>
      <c r="K43" s="66">
        <f t="shared" si="4"/>
        <v>415618</v>
      </c>
      <c r="L43" s="66">
        <f t="shared" si="4"/>
        <v>97803</v>
      </c>
      <c r="M43" s="66">
        <f t="shared" si="4"/>
        <v>5030100</v>
      </c>
      <c r="N43" s="66">
        <f t="shared" si="4"/>
        <v>5543521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6278547</v>
      </c>
      <c r="X43" s="66">
        <f t="shared" si="4"/>
        <v>4994705</v>
      </c>
      <c r="Y43" s="66">
        <f t="shared" si="4"/>
        <v>1283842</v>
      </c>
      <c r="Z43" s="67">
        <f>+IF(X43&lt;&gt;0,+(Y43/X43)*100,0)</f>
        <v>25.704060600175588</v>
      </c>
      <c r="AA43" s="64">
        <f>+AA41-AA42</f>
        <v>9989465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-3987312</v>
      </c>
      <c r="D45" s="56">
        <f>SUM(D43:D44)</f>
        <v>0</v>
      </c>
      <c r="E45" s="57">
        <f t="shared" si="5"/>
        <v>9989465</v>
      </c>
      <c r="F45" s="58">
        <f t="shared" si="5"/>
        <v>9989465</v>
      </c>
      <c r="G45" s="58">
        <f t="shared" si="5"/>
        <v>113794</v>
      </c>
      <c r="H45" s="58">
        <f t="shared" si="5"/>
        <v>81509</v>
      </c>
      <c r="I45" s="58">
        <f t="shared" si="5"/>
        <v>539723</v>
      </c>
      <c r="J45" s="58">
        <f t="shared" si="5"/>
        <v>735026</v>
      </c>
      <c r="K45" s="58">
        <f t="shared" si="5"/>
        <v>415618</v>
      </c>
      <c r="L45" s="58">
        <f t="shared" si="5"/>
        <v>97803</v>
      </c>
      <c r="M45" s="58">
        <f t="shared" si="5"/>
        <v>5030100</v>
      </c>
      <c r="N45" s="58">
        <f t="shared" si="5"/>
        <v>5543521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6278547</v>
      </c>
      <c r="X45" s="58">
        <f t="shared" si="5"/>
        <v>4994705</v>
      </c>
      <c r="Y45" s="58">
        <f t="shared" si="5"/>
        <v>1283842</v>
      </c>
      <c r="Z45" s="59">
        <f>+IF(X45&lt;&gt;0,+(Y45/X45)*100,0)</f>
        <v>25.704060600175588</v>
      </c>
      <c r="AA45" s="56">
        <f>SUM(AA43:AA44)</f>
        <v>9989465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-3987312</v>
      </c>
      <c r="D47" s="71">
        <f>SUM(D45:D46)</f>
        <v>0</v>
      </c>
      <c r="E47" s="72">
        <f t="shared" si="6"/>
        <v>9989465</v>
      </c>
      <c r="F47" s="73">
        <f t="shared" si="6"/>
        <v>9989465</v>
      </c>
      <c r="G47" s="73">
        <f t="shared" si="6"/>
        <v>113794</v>
      </c>
      <c r="H47" s="74">
        <f t="shared" si="6"/>
        <v>81509</v>
      </c>
      <c r="I47" s="74">
        <f t="shared" si="6"/>
        <v>539723</v>
      </c>
      <c r="J47" s="74">
        <f t="shared" si="6"/>
        <v>735026</v>
      </c>
      <c r="K47" s="74">
        <f t="shared" si="6"/>
        <v>415618</v>
      </c>
      <c r="L47" s="74">
        <f t="shared" si="6"/>
        <v>97803</v>
      </c>
      <c r="M47" s="73">
        <f t="shared" si="6"/>
        <v>5030100</v>
      </c>
      <c r="N47" s="73">
        <f t="shared" si="6"/>
        <v>5543521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6278547</v>
      </c>
      <c r="X47" s="74">
        <f t="shared" si="6"/>
        <v>4994705</v>
      </c>
      <c r="Y47" s="74">
        <f t="shared" si="6"/>
        <v>1283842</v>
      </c>
      <c r="Z47" s="75">
        <f>+IF(X47&lt;&gt;0,+(Y47/X47)*100,0)</f>
        <v>25.704060600175588</v>
      </c>
      <c r="AA47" s="76">
        <f>SUM(AA45:AA46)</f>
        <v>9989465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14539419</v>
      </c>
      <c r="D7" s="6"/>
      <c r="E7" s="7">
        <v>19467729</v>
      </c>
      <c r="F7" s="8">
        <v>19467729</v>
      </c>
      <c r="G7" s="8">
        <v>1547812</v>
      </c>
      <c r="H7" s="8">
        <v>1241361</v>
      </c>
      <c r="I7" s="8">
        <v>1385998</v>
      </c>
      <c r="J7" s="8">
        <v>4175171</v>
      </c>
      <c r="K7" s="8">
        <v>2562161</v>
      </c>
      <c r="L7" s="8">
        <v>1396702</v>
      </c>
      <c r="M7" s="8">
        <v>1062823</v>
      </c>
      <c r="N7" s="8">
        <v>5021686</v>
      </c>
      <c r="O7" s="8"/>
      <c r="P7" s="8"/>
      <c r="Q7" s="8"/>
      <c r="R7" s="8"/>
      <c r="S7" s="8"/>
      <c r="T7" s="8"/>
      <c r="U7" s="8"/>
      <c r="V7" s="8"/>
      <c r="W7" s="8">
        <v>9196857</v>
      </c>
      <c r="X7" s="8">
        <v>9733866</v>
      </c>
      <c r="Y7" s="8">
        <v>-537009</v>
      </c>
      <c r="Z7" s="2">
        <v>-5.5169138346469939</v>
      </c>
      <c r="AA7" s="6">
        <v>19467729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1307052</v>
      </c>
      <c r="F13" s="8">
        <v>1307052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653526</v>
      </c>
      <c r="Y13" s="8">
        <v>-653526</v>
      </c>
      <c r="Z13" s="2">
        <v>-100</v>
      </c>
      <c r="AA13" s="6">
        <v>1307052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594350</v>
      </c>
      <c r="F18" s="8">
        <v>594350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297174</v>
      </c>
      <c r="Y18" s="8">
        <v>-297174</v>
      </c>
      <c r="Z18" s="2">
        <v>-100</v>
      </c>
      <c r="AA18" s="6">
        <v>594350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14539419</v>
      </c>
      <c r="D21" s="33">
        <f t="shared" si="0"/>
        <v>0</v>
      </c>
      <c r="E21" s="34">
        <f t="shared" si="0"/>
        <v>21369131</v>
      </c>
      <c r="F21" s="35">
        <f t="shared" si="0"/>
        <v>21369131</v>
      </c>
      <c r="G21" s="35">
        <f t="shared" si="0"/>
        <v>1547812</v>
      </c>
      <c r="H21" s="35">
        <f t="shared" si="0"/>
        <v>1241361</v>
      </c>
      <c r="I21" s="35">
        <f t="shared" si="0"/>
        <v>1385998</v>
      </c>
      <c r="J21" s="35">
        <f t="shared" si="0"/>
        <v>4175171</v>
      </c>
      <c r="K21" s="35">
        <f t="shared" si="0"/>
        <v>2562161</v>
      </c>
      <c r="L21" s="35">
        <f t="shared" si="0"/>
        <v>1396702</v>
      </c>
      <c r="M21" s="35">
        <f t="shared" si="0"/>
        <v>1062823</v>
      </c>
      <c r="N21" s="35">
        <f t="shared" si="0"/>
        <v>5021686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9196857</v>
      </c>
      <c r="X21" s="35">
        <f t="shared" si="0"/>
        <v>10684566</v>
      </c>
      <c r="Y21" s="35">
        <f t="shared" si="0"/>
        <v>-1487709</v>
      </c>
      <c r="Z21" s="36">
        <f>+IF(X21&lt;&gt;0,+(Y21/X21)*100,0)</f>
        <v>-13.923906689331133</v>
      </c>
      <c r="AA21" s="33">
        <f>SUM(AA5:AA20)</f>
        <v>21369131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5755037</v>
      </c>
      <c r="D24" s="6"/>
      <c r="E24" s="7">
        <v>6255618</v>
      </c>
      <c r="F24" s="8">
        <v>6255618</v>
      </c>
      <c r="G24" s="8">
        <v>487757</v>
      </c>
      <c r="H24" s="8">
        <v>422294</v>
      </c>
      <c r="I24" s="8">
        <v>458933</v>
      </c>
      <c r="J24" s="8">
        <v>1368984</v>
      </c>
      <c r="K24" s="8">
        <v>539443</v>
      </c>
      <c r="L24" s="8">
        <v>437603</v>
      </c>
      <c r="M24" s="8">
        <v>538456</v>
      </c>
      <c r="N24" s="8">
        <v>1515502</v>
      </c>
      <c r="O24" s="8"/>
      <c r="P24" s="8"/>
      <c r="Q24" s="8"/>
      <c r="R24" s="8"/>
      <c r="S24" s="8"/>
      <c r="T24" s="8"/>
      <c r="U24" s="8"/>
      <c r="V24" s="8"/>
      <c r="W24" s="8">
        <v>2884486</v>
      </c>
      <c r="X24" s="8">
        <v>3127812</v>
      </c>
      <c r="Y24" s="8">
        <v>-243326</v>
      </c>
      <c r="Z24" s="2">
        <v>-7.7794317561285657</v>
      </c>
      <c r="AA24" s="6">
        <v>6255618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-35392</v>
      </c>
      <c r="D26" s="6"/>
      <c r="E26" s="7">
        <v>4111528</v>
      </c>
      <c r="F26" s="8">
        <v>4111528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2055762</v>
      </c>
      <c r="Y26" s="8">
        <v>-2055762</v>
      </c>
      <c r="Z26" s="2">
        <v>-100</v>
      </c>
      <c r="AA26" s="6">
        <v>4111528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16395178</v>
      </c>
      <c r="F27" s="8">
        <v>16395178</v>
      </c>
      <c r="G27" s="8"/>
      <c r="H27" s="8"/>
      <c r="I27" s="8"/>
      <c r="J27" s="8"/>
      <c r="K27" s="8"/>
      <c r="L27" s="8"/>
      <c r="M27" s="8">
        <v>12277</v>
      </c>
      <c r="N27" s="8">
        <v>12277</v>
      </c>
      <c r="O27" s="8"/>
      <c r="P27" s="8"/>
      <c r="Q27" s="8"/>
      <c r="R27" s="8"/>
      <c r="S27" s="8"/>
      <c r="T27" s="8"/>
      <c r="U27" s="8"/>
      <c r="V27" s="8"/>
      <c r="W27" s="8">
        <v>12277</v>
      </c>
      <c r="X27" s="8">
        <v>8197590</v>
      </c>
      <c r="Y27" s="8">
        <v>-8185313</v>
      </c>
      <c r="Z27" s="2">
        <v>-99.8502364719387</v>
      </c>
      <c r="AA27" s="6">
        <v>16395178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674899</v>
      </c>
      <c r="D30" s="6"/>
      <c r="E30" s="7">
        <v>3382460</v>
      </c>
      <c r="F30" s="8">
        <v>3382460</v>
      </c>
      <c r="G30" s="8">
        <v>32095</v>
      </c>
      <c r="H30" s="8">
        <v>361989</v>
      </c>
      <c r="I30" s="8">
        <v>969</v>
      </c>
      <c r="J30" s="8">
        <v>395053</v>
      </c>
      <c r="K30" s="8">
        <v>32592</v>
      </c>
      <c r="L30" s="8">
        <v>394844</v>
      </c>
      <c r="M30" s="8">
        <v>909904</v>
      </c>
      <c r="N30" s="8">
        <v>1337340</v>
      </c>
      <c r="O30" s="8"/>
      <c r="P30" s="8"/>
      <c r="Q30" s="8"/>
      <c r="R30" s="8"/>
      <c r="S30" s="8"/>
      <c r="T30" s="8"/>
      <c r="U30" s="8"/>
      <c r="V30" s="8"/>
      <c r="W30" s="8">
        <v>1732393</v>
      </c>
      <c r="X30" s="8">
        <v>1691232</v>
      </c>
      <c r="Y30" s="8">
        <v>41161</v>
      </c>
      <c r="Z30" s="2">
        <v>2.4337879131899114</v>
      </c>
      <c r="AA30" s="6">
        <v>3382460</v>
      </c>
    </row>
    <row r="31" spans="1:27" ht="13.5" x14ac:dyDescent="0.25">
      <c r="A31" s="25" t="s">
        <v>57</v>
      </c>
      <c r="B31" s="24" t="s">
        <v>32</v>
      </c>
      <c r="C31" s="6">
        <v>387100</v>
      </c>
      <c r="D31" s="6"/>
      <c r="E31" s="7">
        <v>867332</v>
      </c>
      <c r="F31" s="8">
        <v>867332</v>
      </c>
      <c r="G31" s="8">
        <v>127481</v>
      </c>
      <c r="H31" s="8">
        <v>18119</v>
      </c>
      <c r="I31" s="8">
        <v>32296</v>
      </c>
      <c r="J31" s="8">
        <v>177896</v>
      </c>
      <c r="K31" s="8">
        <v>14342</v>
      </c>
      <c r="L31" s="8">
        <v>35484</v>
      </c>
      <c r="M31" s="8">
        <v>98827</v>
      </c>
      <c r="N31" s="8">
        <v>148653</v>
      </c>
      <c r="O31" s="8"/>
      <c r="P31" s="8"/>
      <c r="Q31" s="8"/>
      <c r="R31" s="8"/>
      <c r="S31" s="8"/>
      <c r="T31" s="8"/>
      <c r="U31" s="8"/>
      <c r="V31" s="8"/>
      <c r="W31" s="8">
        <v>326549</v>
      </c>
      <c r="X31" s="8">
        <v>433662</v>
      </c>
      <c r="Y31" s="8">
        <v>-107113</v>
      </c>
      <c r="Z31" s="2">
        <v>-24.699650880178574</v>
      </c>
      <c r="AA31" s="6">
        <v>867332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1112060</v>
      </c>
      <c r="D33" s="6"/>
      <c r="E33" s="7">
        <v>3130517</v>
      </c>
      <c r="F33" s="8">
        <v>3130517</v>
      </c>
      <c r="G33" s="8">
        <v>136</v>
      </c>
      <c r="H33" s="8">
        <v>80534</v>
      </c>
      <c r="I33" s="8">
        <v>62818</v>
      </c>
      <c r="J33" s="8">
        <v>143488</v>
      </c>
      <c r="K33" s="8">
        <v>112162</v>
      </c>
      <c r="L33" s="8">
        <v>86454</v>
      </c>
      <c r="M33" s="8">
        <v>84704</v>
      </c>
      <c r="N33" s="8">
        <v>283320</v>
      </c>
      <c r="O33" s="8"/>
      <c r="P33" s="8"/>
      <c r="Q33" s="8"/>
      <c r="R33" s="8"/>
      <c r="S33" s="8"/>
      <c r="T33" s="8"/>
      <c r="U33" s="8"/>
      <c r="V33" s="8"/>
      <c r="W33" s="8">
        <v>426808</v>
      </c>
      <c r="X33" s="8">
        <v>1565250</v>
      </c>
      <c r="Y33" s="8">
        <v>-1138442</v>
      </c>
      <c r="Z33" s="2">
        <v>-72.732279188628013</v>
      </c>
      <c r="AA33" s="6">
        <v>3130517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7893704</v>
      </c>
      <c r="D35" s="33">
        <f>SUM(D24:D34)</f>
        <v>0</v>
      </c>
      <c r="E35" s="34">
        <f t="shared" si="1"/>
        <v>34142633</v>
      </c>
      <c r="F35" s="35">
        <f t="shared" si="1"/>
        <v>34142633</v>
      </c>
      <c r="G35" s="35">
        <f t="shared" si="1"/>
        <v>647469</v>
      </c>
      <c r="H35" s="35">
        <f t="shared" si="1"/>
        <v>882936</v>
      </c>
      <c r="I35" s="35">
        <f t="shared" si="1"/>
        <v>555016</v>
      </c>
      <c r="J35" s="35">
        <f t="shared" si="1"/>
        <v>2085421</v>
      </c>
      <c r="K35" s="35">
        <f t="shared" si="1"/>
        <v>698539</v>
      </c>
      <c r="L35" s="35">
        <f t="shared" si="1"/>
        <v>954385</v>
      </c>
      <c r="M35" s="35">
        <f t="shared" si="1"/>
        <v>1644168</v>
      </c>
      <c r="N35" s="35">
        <f t="shared" si="1"/>
        <v>3297092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5382513</v>
      </c>
      <c r="X35" s="35">
        <f t="shared" si="1"/>
        <v>17071308</v>
      </c>
      <c r="Y35" s="35">
        <f t="shared" si="1"/>
        <v>-11688795</v>
      </c>
      <c r="Z35" s="36">
        <f>+IF(X35&lt;&gt;0,+(Y35/X35)*100,0)</f>
        <v>-68.47041246048633</v>
      </c>
      <c r="AA35" s="33">
        <f>SUM(AA24:AA34)</f>
        <v>34142633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6645715</v>
      </c>
      <c r="D37" s="46">
        <f>+D21-D35</f>
        <v>0</v>
      </c>
      <c r="E37" s="47">
        <f t="shared" si="2"/>
        <v>-12773502</v>
      </c>
      <c r="F37" s="48">
        <f t="shared" si="2"/>
        <v>-12773502</v>
      </c>
      <c r="G37" s="48">
        <f t="shared" si="2"/>
        <v>900343</v>
      </c>
      <c r="H37" s="48">
        <f t="shared" si="2"/>
        <v>358425</v>
      </c>
      <c r="I37" s="48">
        <f t="shared" si="2"/>
        <v>830982</v>
      </c>
      <c r="J37" s="48">
        <f t="shared" si="2"/>
        <v>2089750</v>
      </c>
      <c r="K37" s="48">
        <f t="shared" si="2"/>
        <v>1863622</v>
      </c>
      <c r="L37" s="48">
        <f t="shared" si="2"/>
        <v>442317</v>
      </c>
      <c r="M37" s="48">
        <f t="shared" si="2"/>
        <v>-581345</v>
      </c>
      <c r="N37" s="48">
        <f t="shared" si="2"/>
        <v>1724594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3814344</v>
      </c>
      <c r="X37" s="48">
        <f>IF(F21=F35,0,X21-X35)</f>
        <v>-6386742</v>
      </c>
      <c r="Y37" s="48">
        <f t="shared" si="2"/>
        <v>10201086</v>
      </c>
      <c r="Z37" s="49">
        <f>+IF(X37&lt;&gt;0,+(Y37/X37)*100,0)</f>
        <v>-159.7228446052776</v>
      </c>
      <c r="AA37" s="46">
        <f>+AA21-AA35</f>
        <v>-12773502</v>
      </c>
    </row>
    <row r="38" spans="1:27" ht="23.1" customHeight="1" x14ac:dyDescent="0.25">
      <c r="A38" s="50" t="s">
        <v>62</v>
      </c>
      <c r="B38" s="29" t="s">
        <v>32</v>
      </c>
      <c r="C38" s="6">
        <v>4605985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11251700</v>
      </c>
      <c r="D41" s="56">
        <f>SUM(D37:D40)</f>
        <v>0</v>
      </c>
      <c r="E41" s="57">
        <f t="shared" si="3"/>
        <v>-12773502</v>
      </c>
      <c r="F41" s="58">
        <f t="shared" si="3"/>
        <v>-12773502</v>
      </c>
      <c r="G41" s="58">
        <f t="shared" si="3"/>
        <v>900343</v>
      </c>
      <c r="H41" s="58">
        <f t="shared" si="3"/>
        <v>358425</v>
      </c>
      <c r="I41" s="58">
        <f t="shared" si="3"/>
        <v>830982</v>
      </c>
      <c r="J41" s="58">
        <f t="shared" si="3"/>
        <v>2089750</v>
      </c>
      <c r="K41" s="58">
        <f t="shared" si="3"/>
        <v>1863622</v>
      </c>
      <c r="L41" s="58">
        <f t="shared" si="3"/>
        <v>442317</v>
      </c>
      <c r="M41" s="58">
        <f t="shared" si="3"/>
        <v>-581345</v>
      </c>
      <c r="N41" s="58">
        <f t="shared" si="3"/>
        <v>1724594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3814344</v>
      </c>
      <c r="X41" s="58">
        <f t="shared" si="3"/>
        <v>-6386742</v>
      </c>
      <c r="Y41" s="58">
        <f t="shared" si="3"/>
        <v>10201086</v>
      </c>
      <c r="Z41" s="59">
        <f>+IF(X41&lt;&gt;0,+(Y41/X41)*100,0)</f>
        <v>-159.7228446052776</v>
      </c>
      <c r="AA41" s="56">
        <f>SUM(AA37:AA40)</f>
        <v>-12773502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11251700</v>
      </c>
      <c r="D43" s="64">
        <f>+D41-D42</f>
        <v>0</v>
      </c>
      <c r="E43" s="65">
        <f t="shared" si="4"/>
        <v>-12773502</v>
      </c>
      <c r="F43" s="66">
        <f t="shared" si="4"/>
        <v>-12773502</v>
      </c>
      <c r="G43" s="66">
        <f t="shared" si="4"/>
        <v>900343</v>
      </c>
      <c r="H43" s="66">
        <f t="shared" si="4"/>
        <v>358425</v>
      </c>
      <c r="I43" s="66">
        <f t="shared" si="4"/>
        <v>830982</v>
      </c>
      <c r="J43" s="66">
        <f t="shared" si="4"/>
        <v>2089750</v>
      </c>
      <c r="K43" s="66">
        <f t="shared" si="4"/>
        <v>1863622</v>
      </c>
      <c r="L43" s="66">
        <f t="shared" si="4"/>
        <v>442317</v>
      </c>
      <c r="M43" s="66">
        <f t="shared" si="4"/>
        <v>-581345</v>
      </c>
      <c r="N43" s="66">
        <f t="shared" si="4"/>
        <v>1724594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3814344</v>
      </c>
      <c r="X43" s="66">
        <f t="shared" si="4"/>
        <v>-6386742</v>
      </c>
      <c r="Y43" s="66">
        <f t="shared" si="4"/>
        <v>10201086</v>
      </c>
      <c r="Z43" s="67">
        <f>+IF(X43&lt;&gt;0,+(Y43/X43)*100,0)</f>
        <v>-159.7228446052776</v>
      </c>
      <c r="AA43" s="64">
        <f>+AA41-AA42</f>
        <v>-12773502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11251700</v>
      </c>
      <c r="D45" s="56">
        <f>SUM(D43:D44)</f>
        <v>0</v>
      </c>
      <c r="E45" s="57">
        <f t="shared" si="5"/>
        <v>-12773502</v>
      </c>
      <c r="F45" s="58">
        <f t="shared" si="5"/>
        <v>-12773502</v>
      </c>
      <c r="G45" s="58">
        <f t="shared" si="5"/>
        <v>900343</v>
      </c>
      <c r="H45" s="58">
        <f t="shared" si="5"/>
        <v>358425</v>
      </c>
      <c r="I45" s="58">
        <f t="shared" si="5"/>
        <v>830982</v>
      </c>
      <c r="J45" s="58">
        <f t="shared" si="5"/>
        <v>2089750</v>
      </c>
      <c r="K45" s="58">
        <f t="shared" si="5"/>
        <v>1863622</v>
      </c>
      <c r="L45" s="58">
        <f t="shared" si="5"/>
        <v>442317</v>
      </c>
      <c r="M45" s="58">
        <f t="shared" si="5"/>
        <v>-581345</v>
      </c>
      <c r="N45" s="58">
        <f t="shared" si="5"/>
        <v>1724594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3814344</v>
      </c>
      <c r="X45" s="58">
        <f t="shared" si="5"/>
        <v>-6386742</v>
      </c>
      <c r="Y45" s="58">
        <f t="shared" si="5"/>
        <v>10201086</v>
      </c>
      <c r="Z45" s="59">
        <f>+IF(X45&lt;&gt;0,+(Y45/X45)*100,0)</f>
        <v>-159.7228446052776</v>
      </c>
      <c r="AA45" s="56">
        <f>SUM(AA43:AA44)</f>
        <v>-12773502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11251700</v>
      </c>
      <c r="D47" s="71">
        <f>SUM(D45:D46)</f>
        <v>0</v>
      </c>
      <c r="E47" s="72">
        <f t="shared" si="6"/>
        <v>-12773502</v>
      </c>
      <c r="F47" s="73">
        <f t="shared" si="6"/>
        <v>-12773502</v>
      </c>
      <c r="G47" s="73">
        <f t="shared" si="6"/>
        <v>900343</v>
      </c>
      <c r="H47" s="74">
        <f t="shared" si="6"/>
        <v>358425</v>
      </c>
      <c r="I47" s="74">
        <f t="shared" si="6"/>
        <v>830982</v>
      </c>
      <c r="J47" s="74">
        <f t="shared" si="6"/>
        <v>2089750</v>
      </c>
      <c r="K47" s="74">
        <f t="shared" si="6"/>
        <v>1863622</v>
      </c>
      <c r="L47" s="74">
        <f t="shared" si="6"/>
        <v>442317</v>
      </c>
      <c r="M47" s="73">
        <f t="shared" si="6"/>
        <v>-581345</v>
      </c>
      <c r="N47" s="73">
        <f t="shared" si="6"/>
        <v>1724594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3814344</v>
      </c>
      <c r="X47" s="74">
        <f t="shared" si="6"/>
        <v>-6386742</v>
      </c>
      <c r="Y47" s="74">
        <f t="shared" si="6"/>
        <v>10201086</v>
      </c>
      <c r="Z47" s="75">
        <f>+IF(X47&lt;&gt;0,+(Y47/X47)*100,0)</f>
        <v>-159.7228446052776</v>
      </c>
      <c r="AA47" s="76">
        <f>SUM(AA45:AA46)</f>
        <v>-12773502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31660489</v>
      </c>
      <c r="D7" s="6"/>
      <c r="E7" s="7">
        <v>34587160</v>
      </c>
      <c r="F7" s="8">
        <v>34587160</v>
      </c>
      <c r="G7" s="8">
        <v>3514085</v>
      </c>
      <c r="H7" s="8">
        <v>2809413</v>
      </c>
      <c r="I7" s="8">
        <v>11003239</v>
      </c>
      <c r="J7" s="8">
        <v>17326737</v>
      </c>
      <c r="K7" s="8">
        <v>15000611</v>
      </c>
      <c r="L7" s="8">
        <v>2225796</v>
      </c>
      <c r="M7" s="8">
        <v>2867167</v>
      </c>
      <c r="N7" s="8">
        <v>20093574</v>
      </c>
      <c r="O7" s="8"/>
      <c r="P7" s="8"/>
      <c r="Q7" s="8"/>
      <c r="R7" s="8"/>
      <c r="S7" s="8"/>
      <c r="T7" s="8"/>
      <c r="U7" s="8"/>
      <c r="V7" s="8"/>
      <c r="W7" s="8">
        <v>37420311</v>
      </c>
      <c r="X7" s="8">
        <v>17293582</v>
      </c>
      <c r="Y7" s="8">
        <v>20126729</v>
      </c>
      <c r="Z7" s="2">
        <v>116.38264993336836</v>
      </c>
      <c r="AA7" s="6">
        <v>34587160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652692</v>
      </c>
      <c r="D13" s="6"/>
      <c r="E13" s="7">
        <v>408584</v>
      </c>
      <c r="F13" s="8">
        <v>408584</v>
      </c>
      <c r="G13" s="8">
        <v>78751</v>
      </c>
      <c r="H13" s="8">
        <v>78502</v>
      </c>
      <c r="I13" s="8">
        <v>237063</v>
      </c>
      <c r="J13" s="8">
        <v>394316</v>
      </c>
      <c r="K13" s="8">
        <v>315079</v>
      </c>
      <c r="L13" s="8">
        <v>68328</v>
      </c>
      <c r="M13" s="8">
        <v>70388</v>
      </c>
      <c r="N13" s="8">
        <v>453795</v>
      </c>
      <c r="O13" s="8"/>
      <c r="P13" s="8"/>
      <c r="Q13" s="8"/>
      <c r="R13" s="8"/>
      <c r="S13" s="8"/>
      <c r="T13" s="8"/>
      <c r="U13" s="8"/>
      <c r="V13" s="8"/>
      <c r="W13" s="8">
        <v>848111</v>
      </c>
      <c r="X13" s="8">
        <v>204290</v>
      </c>
      <c r="Y13" s="8">
        <v>643821</v>
      </c>
      <c r="Z13" s="2">
        <v>315.15052131773456</v>
      </c>
      <c r="AA13" s="6">
        <v>408584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21987</v>
      </c>
      <c r="F15" s="8">
        <v>21987</v>
      </c>
      <c r="G15" s="8"/>
      <c r="H15" s="8">
        <v>2545</v>
      </c>
      <c r="I15" s="8">
        <v>5091</v>
      </c>
      <c r="J15" s="8">
        <v>7636</v>
      </c>
      <c r="K15" s="8">
        <v>5374</v>
      </c>
      <c r="L15" s="8">
        <v>2997</v>
      </c>
      <c r="M15" s="8">
        <v>283</v>
      </c>
      <c r="N15" s="8">
        <v>8654</v>
      </c>
      <c r="O15" s="8"/>
      <c r="P15" s="8"/>
      <c r="Q15" s="8"/>
      <c r="R15" s="8"/>
      <c r="S15" s="8"/>
      <c r="T15" s="8"/>
      <c r="U15" s="8"/>
      <c r="V15" s="8"/>
      <c r="W15" s="8">
        <v>16290</v>
      </c>
      <c r="X15" s="8">
        <v>10995</v>
      </c>
      <c r="Y15" s="8">
        <v>5295</v>
      </c>
      <c r="Z15" s="2">
        <v>48.158253751705324</v>
      </c>
      <c r="AA15" s="6">
        <v>21987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6387542</v>
      </c>
      <c r="D18" s="6"/>
      <c r="E18" s="7">
        <v>6670466</v>
      </c>
      <c r="F18" s="8">
        <v>6670466</v>
      </c>
      <c r="G18" s="8">
        <v>2779327</v>
      </c>
      <c r="H18" s="8"/>
      <c r="I18" s="8">
        <v>2779327</v>
      </c>
      <c r="J18" s="8">
        <v>5558654</v>
      </c>
      <c r="K18" s="8">
        <v>2779327</v>
      </c>
      <c r="L18" s="8"/>
      <c r="M18" s="8">
        <v>472483</v>
      </c>
      <c r="N18" s="8">
        <v>3251810</v>
      </c>
      <c r="O18" s="8"/>
      <c r="P18" s="8"/>
      <c r="Q18" s="8"/>
      <c r="R18" s="8"/>
      <c r="S18" s="8"/>
      <c r="T18" s="8"/>
      <c r="U18" s="8"/>
      <c r="V18" s="8"/>
      <c r="W18" s="8">
        <v>8810464</v>
      </c>
      <c r="X18" s="8">
        <v>3335234</v>
      </c>
      <c r="Y18" s="8">
        <v>5475230</v>
      </c>
      <c r="Z18" s="2">
        <v>164.16329408971004</v>
      </c>
      <c r="AA18" s="6">
        <v>6670466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38700723</v>
      </c>
      <c r="D21" s="33">
        <f t="shared" si="0"/>
        <v>0</v>
      </c>
      <c r="E21" s="34">
        <f t="shared" si="0"/>
        <v>41688197</v>
      </c>
      <c r="F21" s="35">
        <f t="shared" si="0"/>
        <v>41688197</v>
      </c>
      <c r="G21" s="35">
        <f t="shared" si="0"/>
        <v>6372163</v>
      </c>
      <c r="H21" s="35">
        <f t="shared" si="0"/>
        <v>2890460</v>
      </c>
      <c r="I21" s="35">
        <f t="shared" si="0"/>
        <v>14024720</v>
      </c>
      <c r="J21" s="35">
        <f t="shared" si="0"/>
        <v>23287343</v>
      </c>
      <c r="K21" s="35">
        <f t="shared" si="0"/>
        <v>18100391</v>
      </c>
      <c r="L21" s="35">
        <f t="shared" si="0"/>
        <v>2297121</v>
      </c>
      <c r="M21" s="35">
        <f t="shared" si="0"/>
        <v>3410321</v>
      </c>
      <c r="N21" s="35">
        <f t="shared" si="0"/>
        <v>23807833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47095176</v>
      </c>
      <c r="X21" s="35">
        <f t="shared" si="0"/>
        <v>20844101</v>
      </c>
      <c r="Y21" s="35">
        <f t="shared" si="0"/>
        <v>26251075</v>
      </c>
      <c r="Z21" s="36">
        <f>+IF(X21&lt;&gt;0,+(Y21/X21)*100,0)</f>
        <v>125.94006812766835</v>
      </c>
      <c r="AA21" s="33">
        <f>SUM(AA5:AA20)</f>
        <v>41688197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2997539</v>
      </c>
      <c r="D24" s="6"/>
      <c r="E24" s="7">
        <v>3022885</v>
      </c>
      <c r="F24" s="8">
        <v>3022885</v>
      </c>
      <c r="G24" s="8">
        <v>272195</v>
      </c>
      <c r="H24" s="8">
        <v>263732</v>
      </c>
      <c r="I24" s="8">
        <v>799827</v>
      </c>
      <c r="J24" s="8">
        <v>1335754</v>
      </c>
      <c r="K24" s="8">
        <v>1096612</v>
      </c>
      <c r="L24" s="8">
        <v>262158</v>
      </c>
      <c r="M24" s="8">
        <v>320654</v>
      </c>
      <c r="N24" s="8">
        <v>1679424</v>
      </c>
      <c r="O24" s="8"/>
      <c r="P24" s="8"/>
      <c r="Q24" s="8"/>
      <c r="R24" s="8"/>
      <c r="S24" s="8"/>
      <c r="T24" s="8"/>
      <c r="U24" s="8"/>
      <c r="V24" s="8"/>
      <c r="W24" s="8">
        <v>3015178</v>
      </c>
      <c r="X24" s="8">
        <v>1511437</v>
      </c>
      <c r="Y24" s="8">
        <v>1503741</v>
      </c>
      <c r="Z24" s="2">
        <v>99.490815693938956</v>
      </c>
      <c r="AA24" s="6">
        <v>3022885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1484441</v>
      </c>
      <c r="F26" s="8">
        <v>1484441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742223</v>
      </c>
      <c r="Y26" s="8">
        <v>-742223</v>
      </c>
      <c r="Z26" s="2">
        <v>-100</v>
      </c>
      <c r="AA26" s="6">
        <v>1484441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937901</v>
      </c>
      <c r="F27" s="8">
        <v>937901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468953</v>
      </c>
      <c r="Y27" s="8">
        <v>-468953</v>
      </c>
      <c r="Z27" s="2">
        <v>-100</v>
      </c>
      <c r="AA27" s="6">
        <v>937901</v>
      </c>
    </row>
    <row r="28" spans="1:27" ht="13.5" x14ac:dyDescent="0.25">
      <c r="A28" s="25" t="s">
        <v>54</v>
      </c>
      <c r="B28" s="24" t="s">
        <v>32</v>
      </c>
      <c r="C28" s="6">
        <v>38928</v>
      </c>
      <c r="D28" s="6"/>
      <c r="E28" s="7">
        <v>204051</v>
      </c>
      <c r="F28" s="8">
        <v>204051</v>
      </c>
      <c r="G28" s="8">
        <v>295</v>
      </c>
      <c r="H28" s="8"/>
      <c r="I28" s="8">
        <v>343</v>
      </c>
      <c r="J28" s="8">
        <v>638</v>
      </c>
      <c r="K28" s="8">
        <v>23531</v>
      </c>
      <c r="L28" s="8">
        <v>1383</v>
      </c>
      <c r="M28" s="8"/>
      <c r="N28" s="8">
        <v>24914</v>
      </c>
      <c r="O28" s="8"/>
      <c r="P28" s="8"/>
      <c r="Q28" s="8"/>
      <c r="R28" s="8"/>
      <c r="S28" s="8"/>
      <c r="T28" s="8"/>
      <c r="U28" s="8"/>
      <c r="V28" s="8"/>
      <c r="W28" s="8">
        <v>25552</v>
      </c>
      <c r="X28" s="8">
        <v>102021</v>
      </c>
      <c r="Y28" s="8">
        <v>-76469</v>
      </c>
      <c r="Z28" s="2">
        <v>-74.954176100998808</v>
      </c>
      <c r="AA28" s="6">
        <v>204051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1257524</v>
      </c>
      <c r="D30" s="6"/>
      <c r="E30" s="7">
        <v>4057138</v>
      </c>
      <c r="F30" s="8">
        <v>4057138</v>
      </c>
      <c r="G30" s="8"/>
      <c r="H30" s="8">
        <v>1862</v>
      </c>
      <c r="I30" s="8">
        <v>26830</v>
      </c>
      <c r="J30" s="8">
        <v>28692</v>
      </c>
      <c r="K30" s="8">
        <v>167338</v>
      </c>
      <c r="L30" s="8">
        <v>134089</v>
      </c>
      <c r="M30" s="8">
        <v>26559</v>
      </c>
      <c r="N30" s="8">
        <v>327986</v>
      </c>
      <c r="O30" s="8"/>
      <c r="P30" s="8"/>
      <c r="Q30" s="8"/>
      <c r="R30" s="8"/>
      <c r="S30" s="8"/>
      <c r="T30" s="8"/>
      <c r="U30" s="8"/>
      <c r="V30" s="8"/>
      <c r="W30" s="8">
        <v>356678</v>
      </c>
      <c r="X30" s="8">
        <v>2028574</v>
      </c>
      <c r="Y30" s="8">
        <v>-1671896</v>
      </c>
      <c r="Z30" s="2">
        <v>-82.417303978065377</v>
      </c>
      <c r="AA30" s="6">
        <v>4057138</v>
      </c>
    </row>
    <row r="31" spans="1:27" ht="13.5" x14ac:dyDescent="0.25">
      <c r="A31" s="25" t="s">
        <v>57</v>
      </c>
      <c r="B31" s="24" t="s">
        <v>32</v>
      </c>
      <c r="C31" s="6">
        <v>3175905</v>
      </c>
      <c r="D31" s="6"/>
      <c r="E31" s="7">
        <v>3167215</v>
      </c>
      <c r="F31" s="8">
        <v>3167215</v>
      </c>
      <c r="G31" s="8">
        <v>277256</v>
      </c>
      <c r="H31" s="8">
        <v>111441</v>
      </c>
      <c r="I31" s="8">
        <v>392496</v>
      </c>
      <c r="J31" s="8">
        <v>781193</v>
      </c>
      <c r="K31" s="8">
        <v>396496</v>
      </c>
      <c r="L31" s="8"/>
      <c r="M31" s="8">
        <v>6600</v>
      </c>
      <c r="N31" s="8">
        <v>403096</v>
      </c>
      <c r="O31" s="8"/>
      <c r="P31" s="8"/>
      <c r="Q31" s="8"/>
      <c r="R31" s="8"/>
      <c r="S31" s="8"/>
      <c r="T31" s="8"/>
      <c r="U31" s="8"/>
      <c r="V31" s="8"/>
      <c r="W31" s="8">
        <v>1184289</v>
      </c>
      <c r="X31" s="8">
        <v>1583605</v>
      </c>
      <c r="Y31" s="8">
        <v>-399316</v>
      </c>
      <c r="Z31" s="2">
        <v>-25.215631423240016</v>
      </c>
      <c r="AA31" s="6">
        <v>3167215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1654557</v>
      </c>
      <c r="D33" s="6"/>
      <c r="E33" s="7">
        <v>2996544</v>
      </c>
      <c r="F33" s="8">
        <v>2996544</v>
      </c>
      <c r="G33" s="8">
        <v>22360</v>
      </c>
      <c r="H33" s="8">
        <v>109393</v>
      </c>
      <c r="I33" s="8">
        <v>242210</v>
      </c>
      <c r="J33" s="8">
        <v>373963</v>
      </c>
      <c r="K33" s="8">
        <v>803576</v>
      </c>
      <c r="L33" s="8">
        <v>2192</v>
      </c>
      <c r="M33" s="8">
        <v>2720</v>
      </c>
      <c r="N33" s="8">
        <v>808488</v>
      </c>
      <c r="O33" s="8"/>
      <c r="P33" s="8"/>
      <c r="Q33" s="8"/>
      <c r="R33" s="8"/>
      <c r="S33" s="8"/>
      <c r="T33" s="8"/>
      <c r="U33" s="8"/>
      <c r="V33" s="8"/>
      <c r="W33" s="8">
        <v>1182451</v>
      </c>
      <c r="X33" s="8">
        <v>1498278</v>
      </c>
      <c r="Y33" s="8">
        <v>-315827</v>
      </c>
      <c r="Z33" s="2">
        <v>-21.079332406936498</v>
      </c>
      <c r="AA33" s="6">
        <v>2996544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9124453</v>
      </c>
      <c r="D35" s="33">
        <f>SUM(D24:D34)</f>
        <v>0</v>
      </c>
      <c r="E35" s="34">
        <f t="shared" si="1"/>
        <v>15870175</v>
      </c>
      <c r="F35" s="35">
        <f t="shared" si="1"/>
        <v>15870175</v>
      </c>
      <c r="G35" s="35">
        <f t="shared" si="1"/>
        <v>572106</v>
      </c>
      <c r="H35" s="35">
        <f t="shared" si="1"/>
        <v>486428</v>
      </c>
      <c r="I35" s="35">
        <f t="shared" si="1"/>
        <v>1461706</v>
      </c>
      <c r="J35" s="35">
        <f t="shared" si="1"/>
        <v>2520240</v>
      </c>
      <c r="K35" s="35">
        <f t="shared" si="1"/>
        <v>2487553</v>
      </c>
      <c r="L35" s="35">
        <f t="shared" si="1"/>
        <v>399822</v>
      </c>
      <c r="M35" s="35">
        <f t="shared" si="1"/>
        <v>356533</v>
      </c>
      <c r="N35" s="35">
        <f t="shared" si="1"/>
        <v>3243908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5764148</v>
      </c>
      <c r="X35" s="35">
        <f t="shared" si="1"/>
        <v>7935091</v>
      </c>
      <c r="Y35" s="35">
        <f t="shared" si="1"/>
        <v>-2170943</v>
      </c>
      <c r="Z35" s="36">
        <f>+IF(X35&lt;&gt;0,+(Y35/X35)*100,0)</f>
        <v>-27.358766269977242</v>
      </c>
      <c r="AA35" s="33">
        <f>SUM(AA24:AA34)</f>
        <v>15870175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29576270</v>
      </c>
      <c r="D37" s="46">
        <f>+D21-D35</f>
        <v>0</v>
      </c>
      <c r="E37" s="47">
        <f t="shared" si="2"/>
        <v>25818022</v>
      </c>
      <c r="F37" s="48">
        <f t="shared" si="2"/>
        <v>25818022</v>
      </c>
      <c r="G37" s="48">
        <f t="shared" si="2"/>
        <v>5800057</v>
      </c>
      <c r="H37" s="48">
        <f t="shared" si="2"/>
        <v>2404032</v>
      </c>
      <c r="I37" s="48">
        <f t="shared" si="2"/>
        <v>12563014</v>
      </c>
      <c r="J37" s="48">
        <f t="shared" si="2"/>
        <v>20767103</v>
      </c>
      <c r="K37" s="48">
        <f t="shared" si="2"/>
        <v>15612838</v>
      </c>
      <c r="L37" s="48">
        <f t="shared" si="2"/>
        <v>1897299</v>
      </c>
      <c r="M37" s="48">
        <f t="shared" si="2"/>
        <v>3053788</v>
      </c>
      <c r="N37" s="48">
        <f t="shared" si="2"/>
        <v>20563925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41331028</v>
      </c>
      <c r="X37" s="48">
        <f>IF(F21=F35,0,X21-X35)</f>
        <v>12909010</v>
      </c>
      <c r="Y37" s="48">
        <f t="shared" si="2"/>
        <v>28422018</v>
      </c>
      <c r="Z37" s="49">
        <f>+IF(X37&lt;&gt;0,+(Y37/X37)*100,0)</f>
        <v>220.17194192273459</v>
      </c>
      <c r="AA37" s="46">
        <f>+AA21-AA35</f>
        <v>25818022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8000000</v>
      </c>
      <c r="F38" s="8">
        <v>8000000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3999998</v>
      </c>
      <c r="Y38" s="8">
        <v>-3999998</v>
      </c>
      <c r="Z38" s="2">
        <v>-100</v>
      </c>
      <c r="AA38" s="6">
        <v>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29576270</v>
      </c>
      <c r="D41" s="56">
        <f>SUM(D37:D40)</f>
        <v>0</v>
      </c>
      <c r="E41" s="57">
        <f t="shared" si="3"/>
        <v>33818022</v>
      </c>
      <c r="F41" s="58">
        <f t="shared" si="3"/>
        <v>33818022</v>
      </c>
      <c r="G41" s="58">
        <f t="shared" si="3"/>
        <v>5800057</v>
      </c>
      <c r="H41" s="58">
        <f t="shared" si="3"/>
        <v>2404032</v>
      </c>
      <c r="I41" s="58">
        <f t="shared" si="3"/>
        <v>12563014</v>
      </c>
      <c r="J41" s="58">
        <f t="shared" si="3"/>
        <v>20767103</v>
      </c>
      <c r="K41" s="58">
        <f t="shared" si="3"/>
        <v>15612838</v>
      </c>
      <c r="L41" s="58">
        <f t="shared" si="3"/>
        <v>1897299</v>
      </c>
      <c r="M41" s="58">
        <f t="shared" si="3"/>
        <v>3053788</v>
      </c>
      <c r="N41" s="58">
        <f t="shared" si="3"/>
        <v>20563925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41331028</v>
      </c>
      <c r="X41" s="58">
        <f t="shared" si="3"/>
        <v>16909008</v>
      </c>
      <c r="Y41" s="58">
        <f t="shared" si="3"/>
        <v>24422020</v>
      </c>
      <c r="Z41" s="59">
        <f>+IF(X41&lt;&gt;0,+(Y41/X41)*100,0)</f>
        <v>144.4320092580239</v>
      </c>
      <c r="AA41" s="56">
        <f>SUM(AA37:AA40)</f>
        <v>33818022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29576270</v>
      </c>
      <c r="D43" s="64">
        <f>+D41-D42</f>
        <v>0</v>
      </c>
      <c r="E43" s="65">
        <f t="shared" si="4"/>
        <v>33818022</v>
      </c>
      <c r="F43" s="66">
        <f t="shared" si="4"/>
        <v>33818022</v>
      </c>
      <c r="G43" s="66">
        <f t="shared" si="4"/>
        <v>5800057</v>
      </c>
      <c r="H43" s="66">
        <f t="shared" si="4"/>
        <v>2404032</v>
      </c>
      <c r="I43" s="66">
        <f t="shared" si="4"/>
        <v>12563014</v>
      </c>
      <c r="J43" s="66">
        <f t="shared" si="4"/>
        <v>20767103</v>
      </c>
      <c r="K43" s="66">
        <f t="shared" si="4"/>
        <v>15612838</v>
      </c>
      <c r="L43" s="66">
        <f t="shared" si="4"/>
        <v>1897299</v>
      </c>
      <c r="M43" s="66">
        <f t="shared" si="4"/>
        <v>3053788</v>
      </c>
      <c r="N43" s="66">
        <f t="shared" si="4"/>
        <v>20563925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41331028</v>
      </c>
      <c r="X43" s="66">
        <f t="shared" si="4"/>
        <v>16909008</v>
      </c>
      <c r="Y43" s="66">
        <f t="shared" si="4"/>
        <v>24422020</v>
      </c>
      <c r="Z43" s="67">
        <f>+IF(X43&lt;&gt;0,+(Y43/X43)*100,0)</f>
        <v>144.4320092580239</v>
      </c>
      <c r="AA43" s="64">
        <f>+AA41-AA42</f>
        <v>33818022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29576270</v>
      </c>
      <c r="D45" s="56">
        <f>SUM(D43:D44)</f>
        <v>0</v>
      </c>
      <c r="E45" s="57">
        <f t="shared" si="5"/>
        <v>33818022</v>
      </c>
      <c r="F45" s="58">
        <f t="shared" si="5"/>
        <v>33818022</v>
      </c>
      <c r="G45" s="58">
        <f t="shared" si="5"/>
        <v>5800057</v>
      </c>
      <c r="H45" s="58">
        <f t="shared" si="5"/>
        <v>2404032</v>
      </c>
      <c r="I45" s="58">
        <f t="shared" si="5"/>
        <v>12563014</v>
      </c>
      <c r="J45" s="58">
        <f t="shared" si="5"/>
        <v>20767103</v>
      </c>
      <c r="K45" s="58">
        <f t="shared" si="5"/>
        <v>15612838</v>
      </c>
      <c r="L45" s="58">
        <f t="shared" si="5"/>
        <v>1897299</v>
      </c>
      <c r="M45" s="58">
        <f t="shared" si="5"/>
        <v>3053788</v>
      </c>
      <c r="N45" s="58">
        <f t="shared" si="5"/>
        <v>20563925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41331028</v>
      </c>
      <c r="X45" s="58">
        <f t="shared" si="5"/>
        <v>16909008</v>
      </c>
      <c r="Y45" s="58">
        <f t="shared" si="5"/>
        <v>24422020</v>
      </c>
      <c r="Z45" s="59">
        <f>+IF(X45&lt;&gt;0,+(Y45/X45)*100,0)</f>
        <v>144.4320092580239</v>
      </c>
      <c r="AA45" s="56">
        <f>SUM(AA43:AA44)</f>
        <v>33818022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29576270</v>
      </c>
      <c r="D47" s="71">
        <f>SUM(D45:D46)</f>
        <v>0</v>
      </c>
      <c r="E47" s="72">
        <f t="shared" si="6"/>
        <v>33818022</v>
      </c>
      <c r="F47" s="73">
        <f t="shared" si="6"/>
        <v>33818022</v>
      </c>
      <c r="G47" s="73">
        <f t="shared" si="6"/>
        <v>5800057</v>
      </c>
      <c r="H47" s="74">
        <f t="shared" si="6"/>
        <v>2404032</v>
      </c>
      <c r="I47" s="74">
        <f t="shared" si="6"/>
        <v>12563014</v>
      </c>
      <c r="J47" s="74">
        <f t="shared" si="6"/>
        <v>20767103</v>
      </c>
      <c r="K47" s="74">
        <f t="shared" si="6"/>
        <v>15612838</v>
      </c>
      <c r="L47" s="74">
        <f t="shared" si="6"/>
        <v>1897299</v>
      </c>
      <c r="M47" s="73">
        <f t="shared" si="6"/>
        <v>3053788</v>
      </c>
      <c r="N47" s="73">
        <f t="shared" si="6"/>
        <v>20563925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41331028</v>
      </c>
      <c r="X47" s="74">
        <f t="shared" si="6"/>
        <v>16909008</v>
      </c>
      <c r="Y47" s="74">
        <f t="shared" si="6"/>
        <v>24422020</v>
      </c>
      <c r="Z47" s="75">
        <f>+IF(X47&lt;&gt;0,+(Y47/X47)*100,0)</f>
        <v>144.4320092580239</v>
      </c>
      <c r="AA47" s="76">
        <f>SUM(AA45:AA46)</f>
        <v>33818022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-2250029</v>
      </c>
      <c r="D7" s="6"/>
      <c r="E7" s="7">
        <v>3041834</v>
      </c>
      <c r="F7" s="8">
        <v>3041834</v>
      </c>
      <c r="G7" s="8">
        <v>496443</v>
      </c>
      <c r="H7" s="8">
        <v>519430</v>
      </c>
      <c r="I7" s="8">
        <v>-35535</v>
      </c>
      <c r="J7" s="8">
        <v>980338</v>
      </c>
      <c r="K7" s="8">
        <v>-605470</v>
      </c>
      <c r="L7" s="8">
        <v>549449</v>
      </c>
      <c r="M7" s="8">
        <v>558468</v>
      </c>
      <c r="N7" s="8">
        <v>502447</v>
      </c>
      <c r="O7" s="8"/>
      <c r="P7" s="8"/>
      <c r="Q7" s="8"/>
      <c r="R7" s="8"/>
      <c r="S7" s="8"/>
      <c r="T7" s="8"/>
      <c r="U7" s="8"/>
      <c r="V7" s="8"/>
      <c r="W7" s="8">
        <v>1482785</v>
      </c>
      <c r="X7" s="8">
        <v>1520924</v>
      </c>
      <c r="Y7" s="8">
        <v>-38139</v>
      </c>
      <c r="Z7" s="2">
        <v>-2.5076203676186317</v>
      </c>
      <c r="AA7" s="6">
        <v>3041834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-2250029</v>
      </c>
      <c r="D21" s="33">
        <f t="shared" si="0"/>
        <v>0</v>
      </c>
      <c r="E21" s="34">
        <f t="shared" si="0"/>
        <v>3041834</v>
      </c>
      <c r="F21" s="35">
        <f t="shared" si="0"/>
        <v>3041834</v>
      </c>
      <c r="G21" s="35">
        <f t="shared" si="0"/>
        <v>496443</v>
      </c>
      <c r="H21" s="35">
        <f t="shared" si="0"/>
        <v>519430</v>
      </c>
      <c r="I21" s="35">
        <f t="shared" si="0"/>
        <v>-35535</v>
      </c>
      <c r="J21" s="35">
        <f t="shared" si="0"/>
        <v>980338</v>
      </c>
      <c r="K21" s="35">
        <f t="shared" si="0"/>
        <v>-605470</v>
      </c>
      <c r="L21" s="35">
        <f t="shared" si="0"/>
        <v>549449</v>
      </c>
      <c r="M21" s="35">
        <f t="shared" si="0"/>
        <v>558468</v>
      </c>
      <c r="N21" s="35">
        <f t="shared" si="0"/>
        <v>502447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1482785</v>
      </c>
      <c r="X21" s="35">
        <f t="shared" si="0"/>
        <v>1520924</v>
      </c>
      <c r="Y21" s="35">
        <f t="shared" si="0"/>
        <v>-38139</v>
      </c>
      <c r="Z21" s="36">
        <f>+IF(X21&lt;&gt;0,+(Y21/X21)*100,0)</f>
        <v>-2.5076203676186317</v>
      </c>
      <c r="AA21" s="33">
        <f>SUM(AA5:AA20)</f>
        <v>3041834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-452220</v>
      </c>
      <c r="D24" s="6"/>
      <c r="E24" s="7">
        <v>723807</v>
      </c>
      <c r="F24" s="8">
        <v>723807</v>
      </c>
      <c r="G24" s="8">
        <v>32436</v>
      </c>
      <c r="H24" s="8">
        <v>51842</v>
      </c>
      <c r="I24" s="8">
        <v>80334</v>
      </c>
      <c r="J24" s="8">
        <v>164612</v>
      </c>
      <c r="K24" s="8">
        <v>82555</v>
      </c>
      <c r="L24" s="8">
        <v>84632</v>
      </c>
      <c r="M24" s="8">
        <v>454061</v>
      </c>
      <c r="N24" s="8">
        <v>621248</v>
      </c>
      <c r="O24" s="8"/>
      <c r="P24" s="8"/>
      <c r="Q24" s="8"/>
      <c r="R24" s="8"/>
      <c r="S24" s="8"/>
      <c r="T24" s="8"/>
      <c r="U24" s="8"/>
      <c r="V24" s="8"/>
      <c r="W24" s="8">
        <v>785860</v>
      </c>
      <c r="X24" s="8">
        <v>361929</v>
      </c>
      <c r="Y24" s="8">
        <v>423931</v>
      </c>
      <c r="Z24" s="2">
        <v>117.13098425381774</v>
      </c>
      <c r="AA24" s="6">
        <v>723807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1350000</v>
      </c>
      <c r="F26" s="8">
        <v>1350000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675000</v>
      </c>
      <c r="Y26" s="8">
        <v>-675000</v>
      </c>
      <c r="Z26" s="2">
        <v>-100</v>
      </c>
      <c r="AA26" s="6">
        <v>1350000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-2152</v>
      </c>
      <c r="D30" s="6"/>
      <c r="E30" s="7">
        <v>70600</v>
      </c>
      <c r="F30" s="8">
        <v>70600</v>
      </c>
      <c r="G30" s="8"/>
      <c r="H30" s="8"/>
      <c r="I30" s="8"/>
      <c r="J30" s="8"/>
      <c r="K30" s="8"/>
      <c r="L30" s="8">
        <v>6944</v>
      </c>
      <c r="M30" s="8"/>
      <c r="N30" s="8">
        <v>6944</v>
      </c>
      <c r="O30" s="8"/>
      <c r="P30" s="8"/>
      <c r="Q30" s="8"/>
      <c r="R30" s="8"/>
      <c r="S30" s="8"/>
      <c r="T30" s="8"/>
      <c r="U30" s="8"/>
      <c r="V30" s="8"/>
      <c r="W30" s="8">
        <v>6944</v>
      </c>
      <c r="X30" s="8">
        <v>35302</v>
      </c>
      <c r="Y30" s="8">
        <v>-28358</v>
      </c>
      <c r="Z30" s="2">
        <v>-80.329726361112691</v>
      </c>
      <c r="AA30" s="6">
        <v>70600</v>
      </c>
    </row>
    <row r="31" spans="1:27" ht="13.5" x14ac:dyDescent="0.25">
      <c r="A31" s="25" t="s">
        <v>57</v>
      </c>
      <c r="B31" s="24" t="s">
        <v>32</v>
      </c>
      <c r="C31" s="6">
        <v>-508023</v>
      </c>
      <c r="D31" s="6"/>
      <c r="E31" s="7">
        <v>428880</v>
      </c>
      <c r="F31" s="8">
        <v>428880</v>
      </c>
      <c r="G31" s="8">
        <v>9655</v>
      </c>
      <c r="H31" s="8">
        <v>16766</v>
      </c>
      <c r="I31" s="8">
        <v>19935</v>
      </c>
      <c r="J31" s="8">
        <v>46356</v>
      </c>
      <c r="K31" s="8">
        <v>21871</v>
      </c>
      <c r="L31" s="8">
        <v>30750</v>
      </c>
      <c r="M31" s="8">
        <v>24555</v>
      </c>
      <c r="N31" s="8">
        <v>77176</v>
      </c>
      <c r="O31" s="8"/>
      <c r="P31" s="8"/>
      <c r="Q31" s="8"/>
      <c r="R31" s="8"/>
      <c r="S31" s="8"/>
      <c r="T31" s="8"/>
      <c r="U31" s="8"/>
      <c r="V31" s="8"/>
      <c r="W31" s="8">
        <v>123532</v>
      </c>
      <c r="X31" s="8">
        <v>214452</v>
      </c>
      <c r="Y31" s="8">
        <v>-90920</v>
      </c>
      <c r="Z31" s="2">
        <v>-42.396433700781529</v>
      </c>
      <c r="AA31" s="6">
        <v>428880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601200</v>
      </c>
      <c r="F32" s="8">
        <v>601200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300600</v>
      </c>
      <c r="Y32" s="8">
        <v>-300600</v>
      </c>
      <c r="Z32" s="2">
        <v>-100</v>
      </c>
      <c r="AA32" s="6">
        <v>601200</v>
      </c>
    </row>
    <row r="33" spans="1:27" ht="13.5" x14ac:dyDescent="0.25">
      <c r="A33" s="25" t="s">
        <v>58</v>
      </c>
      <c r="B33" s="24" t="s">
        <v>32</v>
      </c>
      <c r="C33" s="6">
        <v>-189038</v>
      </c>
      <c r="D33" s="6"/>
      <c r="E33" s="7">
        <v>134686</v>
      </c>
      <c r="F33" s="8">
        <v>134686</v>
      </c>
      <c r="G33" s="8">
        <v>54871</v>
      </c>
      <c r="H33" s="8">
        <v>205</v>
      </c>
      <c r="I33" s="8">
        <v>33069</v>
      </c>
      <c r="J33" s="8">
        <v>88145</v>
      </c>
      <c r="K33" s="8">
        <v>340</v>
      </c>
      <c r="L33" s="8">
        <v>318</v>
      </c>
      <c r="M33" s="8">
        <v>433</v>
      </c>
      <c r="N33" s="8">
        <v>1091</v>
      </c>
      <c r="O33" s="8"/>
      <c r="P33" s="8"/>
      <c r="Q33" s="8"/>
      <c r="R33" s="8"/>
      <c r="S33" s="8"/>
      <c r="T33" s="8"/>
      <c r="U33" s="8"/>
      <c r="V33" s="8"/>
      <c r="W33" s="8">
        <v>89236</v>
      </c>
      <c r="X33" s="8">
        <v>67354</v>
      </c>
      <c r="Y33" s="8">
        <v>21882</v>
      </c>
      <c r="Z33" s="2">
        <v>32.488048222822698</v>
      </c>
      <c r="AA33" s="6">
        <v>134686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-1151433</v>
      </c>
      <c r="D35" s="33">
        <f>SUM(D24:D34)</f>
        <v>0</v>
      </c>
      <c r="E35" s="34">
        <f t="shared" si="1"/>
        <v>3309173</v>
      </c>
      <c r="F35" s="35">
        <f t="shared" si="1"/>
        <v>3309173</v>
      </c>
      <c r="G35" s="35">
        <f t="shared" si="1"/>
        <v>96962</v>
      </c>
      <c r="H35" s="35">
        <f t="shared" si="1"/>
        <v>68813</v>
      </c>
      <c r="I35" s="35">
        <f t="shared" si="1"/>
        <v>133338</v>
      </c>
      <c r="J35" s="35">
        <f t="shared" si="1"/>
        <v>299113</v>
      </c>
      <c r="K35" s="35">
        <f t="shared" si="1"/>
        <v>104766</v>
      </c>
      <c r="L35" s="35">
        <f t="shared" si="1"/>
        <v>122644</v>
      </c>
      <c r="M35" s="35">
        <f t="shared" si="1"/>
        <v>479049</v>
      </c>
      <c r="N35" s="35">
        <f t="shared" si="1"/>
        <v>706459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1005572</v>
      </c>
      <c r="X35" s="35">
        <f t="shared" si="1"/>
        <v>1654637</v>
      </c>
      <c r="Y35" s="35">
        <f t="shared" si="1"/>
        <v>-649065</v>
      </c>
      <c r="Z35" s="36">
        <f>+IF(X35&lt;&gt;0,+(Y35/X35)*100,0)</f>
        <v>-39.227032877906147</v>
      </c>
      <c r="AA35" s="33">
        <f>SUM(AA24:AA34)</f>
        <v>3309173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-1098596</v>
      </c>
      <c r="D37" s="46">
        <f>+D21-D35</f>
        <v>0</v>
      </c>
      <c r="E37" s="47">
        <f t="shared" si="2"/>
        <v>-267339</v>
      </c>
      <c r="F37" s="48">
        <f t="shared" si="2"/>
        <v>-267339</v>
      </c>
      <c r="G37" s="48">
        <f t="shared" si="2"/>
        <v>399481</v>
      </c>
      <c r="H37" s="48">
        <f t="shared" si="2"/>
        <v>450617</v>
      </c>
      <c r="I37" s="48">
        <f t="shared" si="2"/>
        <v>-168873</v>
      </c>
      <c r="J37" s="48">
        <f t="shared" si="2"/>
        <v>681225</v>
      </c>
      <c r="K37" s="48">
        <f t="shared" si="2"/>
        <v>-710236</v>
      </c>
      <c r="L37" s="48">
        <f t="shared" si="2"/>
        <v>426805</v>
      </c>
      <c r="M37" s="48">
        <f t="shared" si="2"/>
        <v>79419</v>
      </c>
      <c r="N37" s="48">
        <f t="shared" si="2"/>
        <v>-204012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477213</v>
      </c>
      <c r="X37" s="48">
        <f>IF(F21=F35,0,X21-X35)</f>
        <v>-133713</v>
      </c>
      <c r="Y37" s="48">
        <f t="shared" si="2"/>
        <v>610926</v>
      </c>
      <c r="Z37" s="49">
        <f>+IF(X37&lt;&gt;0,+(Y37/X37)*100,0)</f>
        <v>-456.8934957707927</v>
      </c>
      <c r="AA37" s="46">
        <f>+AA21-AA35</f>
        <v>-267339</v>
      </c>
    </row>
    <row r="38" spans="1:27" ht="23.1" customHeight="1" x14ac:dyDescent="0.25">
      <c r="A38" s="50" t="s">
        <v>62</v>
      </c>
      <c r="B38" s="29" t="s">
        <v>32</v>
      </c>
      <c r="C38" s="6">
        <v>-15302058</v>
      </c>
      <c r="D38" s="6"/>
      <c r="E38" s="7">
        <v>73922000</v>
      </c>
      <c r="F38" s="8">
        <v>73922000</v>
      </c>
      <c r="G38" s="8">
        <v>3062935</v>
      </c>
      <c r="H38" s="8">
        <v>16808415</v>
      </c>
      <c r="I38" s="8">
        <v>14537262</v>
      </c>
      <c r="J38" s="8">
        <v>34408612</v>
      </c>
      <c r="K38" s="8">
        <v>5177874</v>
      </c>
      <c r="L38" s="8">
        <v>2538515</v>
      </c>
      <c r="M38" s="8">
        <v>2442026</v>
      </c>
      <c r="N38" s="8">
        <v>10158415</v>
      </c>
      <c r="O38" s="8"/>
      <c r="P38" s="8"/>
      <c r="Q38" s="8"/>
      <c r="R38" s="8"/>
      <c r="S38" s="8"/>
      <c r="T38" s="8"/>
      <c r="U38" s="8"/>
      <c r="V38" s="8"/>
      <c r="W38" s="8">
        <v>44567027</v>
      </c>
      <c r="X38" s="8">
        <v>36961004</v>
      </c>
      <c r="Y38" s="8">
        <v>7606023</v>
      </c>
      <c r="Z38" s="2">
        <v>20.578507553528578</v>
      </c>
      <c r="AA38" s="6">
        <v>73922000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-16400654</v>
      </c>
      <c r="D41" s="56">
        <f>SUM(D37:D40)</f>
        <v>0</v>
      </c>
      <c r="E41" s="57">
        <f t="shared" si="3"/>
        <v>73654661</v>
      </c>
      <c r="F41" s="58">
        <f t="shared" si="3"/>
        <v>73654661</v>
      </c>
      <c r="G41" s="58">
        <f t="shared" si="3"/>
        <v>3462416</v>
      </c>
      <c r="H41" s="58">
        <f t="shared" si="3"/>
        <v>17259032</v>
      </c>
      <c r="I41" s="58">
        <f t="shared" si="3"/>
        <v>14368389</v>
      </c>
      <c r="J41" s="58">
        <f t="shared" si="3"/>
        <v>35089837</v>
      </c>
      <c r="K41" s="58">
        <f t="shared" si="3"/>
        <v>4467638</v>
      </c>
      <c r="L41" s="58">
        <f t="shared" si="3"/>
        <v>2965320</v>
      </c>
      <c r="M41" s="58">
        <f t="shared" si="3"/>
        <v>2521445</v>
      </c>
      <c r="N41" s="58">
        <f t="shared" si="3"/>
        <v>9954403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45044240</v>
      </c>
      <c r="X41" s="58">
        <f t="shared" si="3"/>
        <v>36827291</v>
      </c>
      <c r="Y41" s="58">
        <f t="shared" si="3"/>
        <v>8216949</v>
      </c>
      <c r="Z41" s="59">
        <f>+IF(X41&lt;&gt;0,+(Y41/X41)*100,0)</f>
        <v>22.312119020646946</v>
      </c>
      <c r="AA41" s="56">
        <f>SUM(AA37:AA40)</f>
        <v>73654661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-16400654</v>
      </c>
      <c r="D43" s="64">
        <f>+D41-D42</f>
        <v>0</v>
      </c>
      <c r="E43" s="65">
        <f t="shared" si="4"/>
        <v>73654661</v>
      </c>
      <c r="F43" s="66">
        <f t="shared" si="4"/>
        <v>73654661</v>
      </c>
      <c r="G43" s="66">
        <f t="shared" si="4"/>
        <v>3462416</v>
      </c>
      <c r="H43" s="66">
        <f t="shared" si="4"/>
        <v>17259032</v>
      </c>
      <c r="I43" s="66">
        <f t="shared" si="4"/>
        <v>14368389</v>
      </c>
      <c r="J43" s="66">
        <f t="shared" si="4"/>
        <v>35089837</v>
      </c>
      <c r="K43" s="66">
        <f t="shared" si="4"/>
        <v>4467638</v>
      </c>
      <c r="L43" s="66">
        <f t="shared" si="4"/>
        <v>2965320</v>
      </c>
      <c r="M43" s="66">
        <f t="shared" si="4"/>
        <v>2521445</v>
      </c>
      <c r="N43" s="66">
        <f t="shared" si="4"/>
        <v>9954403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45044240</v>
      </c>
      <c r="X43" s="66">
        <f t="shared" si="4"/>
        <v>36827291</v>
      </c>
      <c r="Y43" s="66">
        <f t="shared" si="4"/>
        <v>8216949</v>
      </c>
      <c r="Z43" s="67">
        <f>+IF(X43&lt;&gt;0,+(Y43/X43)*100,0)</f>
        <v>22.312119020646946</v>
      </c>
      <c r="AA43" s="64">
        <f>+AA41-AA42</f>
        <v>73654661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-16400654</v>
      </c>
      <c r="D45" s="56">
        <f>SUM(D43:D44)</f>
        <v>0</v>
      </c>
      <c r="E45" s="57">
        <f t="shared" si="5"/>
        <v>73654661</v>
      </c>
      <c r="F45" s="58">
        <f t="shared" si="5"/>
        <v>73654661</v>
      </c>
      <c r="G45" s="58">
        <f t="shared" si="5"/>
        <v>3462416</v>
      </c>
      <c r="H45" s="58">
        <f t="shared" si="5"/>
        <v>17259032</v>
      </c>
      <c r="I45" s="58">
        <f t="shared" si="5"/>
        <v>14368389</v>
      </c>
      <c r="J45" s="58">
        <f t="shared" si="5"/>
        <v>35089837</v>
      </c>
      <c r="K45" s="58">
        <f t="shared" si="5"/>
        <v>4467638</v>
      </c>
      <c r="L45" s="58">
        <f t="shared" si="5"/>
        <v>2965320</v>
      </c>
      <c r="M45" s="58">
        <f t="shared" si="5"/>
        <v>2521445</v>
      </c>
      <c r="N45" s="58">
        <f t="shared" si="5"/>
        <v>9954403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45044240</v>
      </c>
      <c r="X45" s="58">
        <f t="shared" si="5"/>
        <v>36827291</v>
      </c>
      <c r="Y45" s="58">
        <f t="shared" si="5"/>
        <v>8216949</v>
      </c>
      <c r="Z45" s="59">
        <f>+IF(X45&lt;&gt;0,+(Y45/X45)*100,0)</f>
        <v>22.312119020646946</v>
      </c>
      <c r="AA45" s="56">
        <f>SUM(AA43:AA44)</f>
        <v>73654661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-16400654</v>
      </c>
      <c r="D47" s="71">
        <f>SUM(D45:D46)</f>
        <v>0</v>
      </c>
      <c r="E47" s="72">
        <f t="shared" si="6"/>
        <v>73654661</v>
      </c>
      <c r="F47" s="73">
        <f t="shared" si="6"/>
        <v>73654661</v>
      </c>
      <c r="G47" s="73">
        <f t="shared" si="6"/>
        <v>3462416</v>
      </c>
      <c r="H47" s="74">
        <f t="shared" si="6"/>
        <v>17259032</v>
      </c>
      <c r="I47" s="74">
        <f t="shared" si="6"/>
        <v>14368389</v>
      </c>
      <c r="J47" s="74">
        <f t="shared" si="6"/>
        <v>35089837</v>
      </c>
      <c r="K47" s="74">
        <f t="shared" si="6"/>
        <v>4467638</v>
      </c>
      <c r="L47" s="74">
        <f t="shared" si="6"/>
        <v>2965320</v>
      </c>
      <c r="M47" s="73">
        <f t="shared" si="6"/>
        <v>2521445</v>
      </c>
      <c r="N47" s="73">
        <f t="shared" si="6"/>
        <v>9954403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45044240</v>
      </c>
      <c r="X47" s="74">
        <f t="shared" si="6"/>
        <v>36827291</v>
      </c>
      <c r="Y47" s="74">
        <f t="shared" si="6"/>
        <v>8216949</v>
      </c>
      <c r="Z47" s="75">
        <f>+IF(X47&lt;&gt;0,+(Y47/X47)*100,0)</f>
        <v>22.312119020646946</v>
      </c>
      <c r="AA47" s="76">
        <f>SUM(AA45:AA46)</f>
        <v>73654661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4376542</v>
      </c>
      <c r="D7" s="6"/>
      <c r="E7" s="7">
        <v>6537199</v>
      </c>
      <c r="F7" s="8">
        <v>6537199</v>
      </c>
      <c r="G7" s="8">
        <v>244639</v>
      </c>
      <c r="H7" s="8">
        <v>355129</v>
      </c>
      <c r="I7" s="8">
        <v>370340</v>
      </c>
      <c r="J7" s="8">
        <v>970108</v>
      </c>
      <c r="K7" s="8">
        <v>370340</v>
      </c>
      <c r="L7" s="8">
        <v>370340</v>
      </c>
      <c r="M7" s="8">
        <v>370340</v>
      </c>
      <c r="N7" s="8">
        <v>1111020</v>
      </c>
      <c r="O7" s="8"/>
      <c r="P7" s="8"/>
      <c r="Q7" s="8"/>
      <c r="R7" s="8"/>
      <c r="S7" s="8"/>
      <c r="T7" s="8"/>
      <c r="U7" s="8"/>
      <c r="V7" s="8"/>
      <c r="W7" s="8">
        <v>2081128</v>
      </c>
      <c r="X7" s="8">
        <v>3268596</v>
      </c>
      <c r="Y7" s="8">
        <v>-1187468</v>
      </c>
      <c r="Z7" s="2">
        <v>-36.329604515210811</v>
      </c>
      <c r="AA7" s="6">
        <v>6537199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865437</v>
      </c>
      <c r="F13" s="8">
        <v>865437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432720</v>
      </c>
      <c r="Y13" s="8">
        <v>-432720</v>
      </c>
      <c r="Z13" s="2">
        <v>-100</v>
      </c>
      <c r="AA13" s="6">
        <v>865437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4376542</v>
      </c>
      <c r="D21" s="33">
        <f t="shared" si="0"/>
        <v>0</v>
      </c>
      <c r="E21" s="34">
        <f t="shared" si="0"/>
        <v>7402636</v>
      </c>
      <c r="F21" s="35">
        <f t="shared" si="0"/>
        <v>7402636</v>
      </c>
      <c r="G21" s="35">
        <f t="shared" si="0"/>
        <v>244639</v>
      </c>
      <c r="H21" s="35">
        <f t="shared" si="0"/>
        <v>355129</v>
      </c>
      <c r="I21" s="35">
        <f t="shared" si="0"/>
        <v>370340</v>
      </c>
      <c r="J21" s="35">
        <f t="shared" si="0"/>
        <v>970108</v>
      </c>
      <c r="K21" s="35">
        <f t="shared" si="0"/>
        <v>370340</v>
      </c>
      <c r="L21" s="35">
        <f t="shared" si="0"/>
        <v>370340</v>
      </c>
      <c r="M21" s="35">
        <f t="shared" si="0"/>
        <v>370340</v>
      </c>
      <c r="N21" s="35">
        <f t="shared" si="0"/>
        <v>1111020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2081128</v>
      </c>
      <c r="X21" s="35">
        <f t="shared" si="0"/>
        <v>3701316</v>
      </c>
      <c r="Y21" s="35">
        <f t="shared" si="0"/>
        <v>-1620188</v>
      </c>
      <c r="Z21" s="36">
        <f>+IF(X21&lt;&gt;0,+(Y21/X21)*100,0)</f>
        <v>-43.773295768315919</v>
      </c>
      <c r="AA21" s="33">
        <f>SUM(AA5:AA20)</f>
        <v>7402636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833748</v>
      </c>
      <c r="D24" s="6"/>
      <c r="E24" s="7">
        <v>738543</v>
      </c>
      <c r="F24" s="8">
        <v>738543</v>
      </c>
      <c r="G24" s="8">
        <v>81146</v>
      </c>
      <c r="H24" s="8">
        <v>59397</v>
      </c>
      <c r="I24" s="8">
        <v>68706</v>
      </c>
      <c r="J24" s="8">
        <v>209249</v>
      </c>
      <c r="K24" s="8">
        <v>68706</v>
      </c>
      <c r="L24" s="8">
        <v>68706</v>
      </c>
      <c r="M24" s="8">
        <v>68706</v>
      </c>
      <c r="N24" s="8">
        <v>206118</v>
      </c>
      <c r="O24" s="8"/>
      <c r="P24" s="8"/>
      <c r="Q24" s="8"/>
      <c r="R24" s="8"/>
      <c r="S24" s="8"/>
      <c r="T24" s="8"/>
      <c r="U24" s="8"/>
      <c r="V24" s="8"/>
      <c r="W24" s="8">
        <v>415367</v>
      </c>
      <c r="X24" s="8">
        <v>369270</v>
      </c>
      <c r="Y24" s="8">
        <v>46097</v>
      </c>
      <c r="Z24" s="2">
        <v>12.483277818398463</v>
      </c>
      <c r="AA24" s="6">
        <v>738543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4785884</v>
      </c>
      <c r="F26" s="8">
        <v>4785884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2392944</v>
      </c>
      <c r="Y26" s="8">
        <v>-2392944</v>
      </c>
      <c r="Z26" s="2">
        <v>-100</v>
      </c>
      <c r="AA26" s="6">
        <v>4785884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1855000</v>
      </c>
      <c r="F27" s="8">
        <v>1855000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927498</v>
      </c>
      <c r="Y27" s="8">
        <v>-927498</v>
      </c>
      <c r="Z27" s="2">
        <v>-100</v>
      </c>
      <c r="AA27" s="6">
        <v>1855000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639034</v>
      </c>
      <c r="D30" s="6"/>
      <c r="E30" s="7">
        <v>1232092</v>
      </c>
      <c r="F30" s="8">
        <v>1232092</v>
      </c>
      <c r="G30" s="8">
        <v>125770</v>
      </c>
      <c r="H30" s="8">
        <v>93200</v>
      </c>
      <c r="I30" s="8">
        <v>75233</v>
      </c>
      <c r="J30" s="8">
        <v>294203</v>
      </c>
      <c r="K30" s="8">
        <v>75233</v>
      </c>
      <c r="L30" s="8">
        <v>75233</v>
      </c>
      <c r="M30" s="8">
        <v>75233</v>
      </c>
      <c r="N30" s="8">
        <v>225699</v>
      </c>
      <c r="O30" s="8"/>
      <c r="P30" s="8"/>
      <c r="Q30" s="8"/>
      <c r="R30" s="8"/>
      <c r="S30" s="8"/>
      <c r="T30" s="8"/>
      <c r="U30" s="8"/>
      <c r="V30" s="8"/>
      <c r="W30" s="8">
        <v>519902</v>
      </c>
      <c r="X30" s="8">
        <v>616050</v>
      </c>
      <c r="Y30" s="8">
        <v>-96148</v>
      </c>
      <c r="Z30" s="2">
        <v>-15.607174742309876</v>
      </c>
      <c r="AA30" s="6">
        <v>1232092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5610</v>
      </c>
      <c r="D33" s="6"/>
      <c r="E33" s="7">
        <v>29988</v>
      </c>
      <c r="F33" s="8">
        <v>29988</v>
      </c>
      <c r="G33" s="8">
        <v>718</v>
      </c>
      <c r="H33" s="8">
        <v>501</v>
      </c>
      <c r="I33" s="8">
        <v>594</v>
      </c>
      <c r="J33" s="8">
        <v>1813</v>
      </c>
      <c r="K33" s="8">
        <v>594</v>
      </c>
      <c r="L33" s="8">
        <v>594</v>
      </c>
      <c r="M33" s="8">
        <v>594</v>
      </c>
      <c r="N33" s="8">
        <v>1782</v>
      </c>
      <c r="O33" s="8"/>
      <c r="P33" s="8"/>
      <c r="Q33" s="8"/>
      <c r="R33" s="8"/>
      <c r="S33" s="8"/>
      <c r="T33" s="8"/>
      <c r="U33" s="8"/>
      <c r="V33" s="8"/>
      <c r="W33" s="8">
        <v>3595</v>
      </c>
      <c r="X33" s="8">
        <v>15000</v>
      </c>
      <c r="Y33" s="8">
        <v>-11405</v>
      </c>
      <c r="Z33" s="2">
        <v>-76.033333333333331</v>
      </c>
      <c r="AA33" s="6">
        <v>29988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1478392</v>
      </c>
      <c r="D35" s="33">
        <f>SUM(D24:D34)</f>
        <v>0</v>
      </c>
      <c r="E35" s="34">
        <f t="shared" si="1"/>
        <v>8641507</v>
      </c>
      <c r="F35" s="35">
        <f t="shared" si="1"/>
        <v>8641507</v>
      </c>
      <c r="G35" s="35">
        <f t="shared" si="1"/>
        <v>207634</v>
      </c>
      <c r="H35" s="35">
        <f t="shared" si="1"/>
        <v>153098</v>
      </c>
      <c r="I35" s="35">
        <f t="shared" si="1"/>
        <v>144533</v>
      </c>
      <c r="J35" s="35">
        <f t="shared" si="1"/>
        <v>505265</v>
      </c>
      <c r="K35" s="35">
        <f t="shared" si="1"/>
        <v>144533</v>
      </c>
      <c r="L35" s="35">
        <f t="shared" si="1"/>
        <v>144533</v>
      </c>
      <c r="M35" s="35">
        <f t="shared" si="1"/>
        <v>144533</v>
      </c>
      <c r="N35" s="35">
        <f t="shared" si="1"/>
        <v>433599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938864</v>
      </c>
      <c r="X35" s="35">
        <f t="shared" si="1"/>
        <v>4320762</v>
      </c>
      <c r="Y35" s="35">
        <f t="shared" si="1"/>
        <v>-3381898</v>
      </c>
      <c r="Z35" s="36">
        <f>+IF(X35&lt;&gt;0,+(Y35/X35)*100,0)</f>
        <v>-78.270869814167042</v>
      </c>
      <c r="AA35" s="33">
        <f>SUM(AA24:AA34)</f>
        <v>8641507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2898150</v>
      </c>
      <c r="D37" s="46">
        <f>+D21-D35</f>
        <v>0</v>
      </c>
      <c r="E37" s="47">
        <f t="shared" si="2"/>
        <v>-1238871</v>
      </c>
      <c r="F37" s="48">
        <f t="shared" si="2"/>
        <v>-1238871</v>
      </c>
      <c r="G37" s="48">
        <f t="shared" si="2"/>
        <v>37005</v>
      </c>
      <c r="H37" s="48">
        <f t="shared" si="2"/>
        <v>202031</v>
      </c>
      <c r="I37" s="48">
        <f t="shared" si="2"/>
        <v>225807</v>
      </c>
      <c r="J37" s="48">
        <f t="shared" si="2"/>
        <v>464843</v>
      </c>
      <c r="K37" s="48">
        <f t="shared" si="2"/>
        <v>225807</v>
      </c>
      <c r="L37" s="48">
        <f t="shared" si="2"/>
        <v>225807</v>
      </c>
      <c r="M37" s="48">
        <f t="shared" si="2"/>
        <v>225807</v>
      </c>
      <c r="N37" s="48">
        <f t="shared" si="2"/>
        <v>677421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1142264</v>
      </c>
      <c r="X37" s="48">
        <f>IF(F21=F35,0,X21-X35)</f>
        <v>-619446</v>
      </c>
      <c r="Y37" s="48">
        <f t="shared" si="2"/>
        <v>1761710</v>
      </c>
      <c r="Z37" s="49">
        <f>+IF(X37&lt;&gt;0,+(Y37/X37)*100,0)</f>
        <v>-284.40090015917445</v>
      </c>
      <c r="AA37" s="46">
        <f>+AA21-AA35</f>
        <v>-1238871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2500002</v>
      </c>
      <c r="Y38" s="8">
        <v>-2500002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2898150</v>
      </c>
      <c r="D41" s="56">
        <f>SUM(D37:D40)</f>
        <v>0</v>
      </c>
      <c r="E41" s="57">
        <f t="shared" si="3"/>
        <v>3761129</v>
      </c>
      <c r="F41" s="58">
        <f t="shared" si="3"/>
        <v>3761129</v>
      </c>
      <c r="G41" s="58">
        <f t="shared" si="3"/>
        <v>37005</v>
      </c>
      <c r="H41" s="58">
        <f t="shared" si="3"/>
        <v>202031</v>
      </c>
      <c r="I41" s="58">
        <f t="shared" si="3"/>
        <v>225807</v>
      </c>
      <c r="J41" s="58">
        <f t="shared" si="3"/>
        <v>464843</v>
      </c>
      <c r="K41" s="58">
        <f t="shared" si="3"/>
        <v>225807</v>
      </c>
      <c r="L41" s="58">
        <f t="shared" si="3"/>
        <v>225807</v>
      </c>
      <c r="M41" s="58">
        <f t="shared" si="3"/>
        <v>225807</v>
      </c>
      <c r="N41" s="58">
        <f t="shared" si="3"/>
        <v>677421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1142264</v>
      </c>
      <c r="X41" s="58">
        <f t="shared" si="3"/>
        <v>1880556</v>
      </c>
      <c r="Y41" s="58">
        <f t="shared" si="3"/>
        <v>-738292</v>
      </c>
      <c r="Z41" s="59">
        <f>+IF(X41&lt;&gt;0,+(Y41/X41)*100,0)</f>
        <v>-39.259240352321335</v>
      </c>
      <c r="AA41" s="56">
        <f>SUM(AA37:AA40)</f>
        <v>3761129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2898150</v>
      </c>
      <c r="D43" s="64">
        <f>+D41-D42</f>
        <v>0</v>
      </c>
      <c r="E43" s="65">
        <f t="shared" si="4"/>
        <v>3761129</v>
      </c>
      <c r="F43" s="66">
        <f t="shared" si="4"/>
        <v>3761129</v>
      </c>
      <c r="G43" s="66">
        <f t="shared" si="4"/>
        <v>37005</v>
      </c>
      <c r="H43" s="66">
        <f t="shared" si="4"/>
        <v>202031</v>
      </c>
      <c r="I43" s="66">
        <f t="shared" si="4"/>
        <v>225807</v>
      </c>
      <c r="J43" s="66">
        <f t="shared" si="4"/>
        <v>464843</v>
      </c>
      <c r="K43" s="66">
        <f t="shared" si="4"/>
        <v>225807</v>
      </c>
      <c r="L43" s="66">
        <f t="shared" si="4"/>
        <v>225807</v>
      </c>
      <c r="M43" s="66">
        <f t="shared" si="4"/>
        <v>225807</v>
      </c>
      <c r="N43" s="66">
        <f t="shared" si="4"/>
        <v>677421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1142264</v>
      </c>
      <c r="X43" s="66">
        <f t="shared" si="4"/>
        <v>1880556</v>
      </c>
      <c r="Y43" s="66">
        <f t="shared" si="4"/>
        <v>-738292</v>
      </c>
      <c r="Z43" s="67">
        <f>+IF(X43&lt;&gt;0,+(Y43/X43)*100,0)</f>
        <v>-39.259240352321335</v>
      </c>
      <c r="AA43" s="64">
        <f>+AA41-AA42</f>
        <v>3761129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2898150</v>
      </c>
      <c r="D45" s="56">
        <f>SUM(D43:D44)</f>
        <v>0</v>
      </c>
      <c r="E45" s="57">
        <f t="shared" si="5"/>
        <v>3761129</v>
      </c>
      <c r="F45" s="58">
        <f t="shared" si="5"/>
        <v>3761129</v>
      </c>
      <c r="G45" s="58">
        <f t="shared" si="5"/>
        <v>37005</v>
      </c>
      <c r="H45" s="58">
        <f t="shared" si="5"/>
        <v>202031</v>
      </c>
      <c r="I45" s="58">
        <f t="shared" si="5"/>
        <v>225807</v>
      </c>
      <c r="J45" s="58">
        <f t="shared" si="5"/>
        <v>464843</v>
      </c>
      <c r="K45" s="58">
        <f t="shared" si="5"/>
        <v>225807</v>
      </c>
      <c r="L45" s="58">
        <f t="shared" si="5"/>
        <v>225807</v>
      </c>
      <c r="M45" s="58">
        <f t="shared" si="5"/>
        <v>225807</v>
      </c>
      <c r="N45" s="58">
        <f t="shared" si="5"/>
        <v>677421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1142264</v>
      </c>
      <c r="X45" s="58">
        <f t="shared" si="5"/>
        <v>1880556</v>
      </c>
      <c r="Y45" s="58">
        <f t="shared" si="5"/>
        <v>-738292</v>
      </c>
      <c r="Z45" s="59">
        <f>+IF(X45&lt;&gt;0,+(Y45/X45)*100,0)</f>
        <v>-39.259240352321335</v>
      </c>
      <c r="AA45" s="56">
        <f>SUM(AA43:AA44)</f>
        <v>3761129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2898150</v>
      </c>
      <c r="D47" s="71">
        <f>SUM(D45:D46)</f>
        <v>0</v>
      </c>
      <c r="E47" s="72">
        <f t="shared" si="6"/>
        <v>3761129</v>
      </c>
      <c r="F47" s="73">
        <f t="shared" si="6"/>
        <v>3761129</v>
      </c>
      <c r="G47" s="73">
        <f t="shared" si="6"/>
        <v>37005</v>
      </c>
      <c r="H47" s="74">
        <f t="shared" si="6"/>
        <v>202031</v>
      </c>
      <c r="I47" s="74">
        <f t="shared" si="6"/>
        <v>225807</v>
      </c>
      <c r="J47" s="74">
        <f t="shared" si="6"/>
        <v>464843</v>
      </c>
      <c r="K47" s="74">
        <f t="shared" si="6"/>
        <v>225807</v>
      </c>
      <c r="L47" s="74">
        <f t="shared" si="6"/>
        <v>225807</v>
      </c>
      <c r="M47" s="73">
        <f t="shared" si="6"/>
        <v>225807</v>
      </c>
      <c r="N47" s="73">
        <f t="shared" si="6"/>
        <v>677421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1142264</v>
      </c>
      <c r="X47" s="74">
        <f t="shared" si="6"/>
        <v>1880556</v>
      </c>
      <c r="Y47" s="74">
        <f t="shared" si="6"/>
        <v>-738292</v>
      </c>
      <c r="Z47" s="75">
        <f>+IF(X47&lt;&gt;0,+(Y47/X47)*100,0)</f>
        <v>-39.259240352321335</v>
      </c>
      <c r="AA47" s="76">
        <f>SUM(AA45:AA46)</f>
        <v>3761129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-322355</v>
      </c>
      <c r="D7" s="6"/>
      <c r="E7" s="7">
        <v>-952795</v>
      </c>
      <c r="F7" s="8">
        <v>-952795</v>
      </c>
      <c r="G7" s="8">
        <v>-154</v>
      </c>
      <c r="H7" s="8">
        <v>-175</v>
      </c>
      <c r="I7" s="8">
        <v>-163</v>
      </c>
      <c r="J7" s="8">
        <v>-492</v>
      </c>
      <c r="K7" s="8">
        <v>-187</v>
      </c>
      <c r="L7" s="8">
        <v>-170</v>
      </c>
      <c r="M7" s="8">
        <v>-135</v>
      </c>
      <c r="N7" s="8">
        <v>-492</v>
      </c>
      <c r="O7" s="8"/>
      <c r="P7" s="8"/>
      <c r="Q7" s="8"/>
      <c r="R7" s="8"/>
      <c r="S7" s="8"/>
      <c r="T7" s="8"/>
      <c r="U7" s="8"/>
      <c r="V7" s="8"/>
      <c r="W7" s="8">
        <v>-984</v>
      </c>
      <c r="X7" s="8">
        <v>-476401</v>
      </c>
      <c r="Y7" s="8">
        <v>475417</v>
      </c>
      <c r="Z7" s="2">
        <v>-99.79345131517357</v>
      </c>
      <c r="AA7" s="6">
        <v>-952795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1792453</v>
      </c>
      <c r="D13" s="6"/>
      <c r="E13" s="7">
        <v>351161</v>
      </c>
      <c r="F13" s="8">
        <v>351161</v>
      </c>
      <c r="G13" s="8">
        <v>164089</v>
      </c>
      <c r="H13" s="8">
        <v>166047</v>
      </c>
      <c r="I13" s="8">
        <v>168285</v>
      </c>
      <c r="J13" s="8">
        <v>498421</v>
      </c>
      <c r="K13" s="8">
        <v>170285</v>
      </c>
      <c r="L13" s="8">
        <v>172316</v>
      </c>
      <c r="M13" s="8">
        <v>173419</v>
      </c>
      <c r="N13" s="8">
        <v>516020</v>
      </c>
      <c r="O13" s="8"/>
      <c r="P13" s="8"/>
      <c r="Q13" s="8"/>
      <c r="R13" s="8"/>
      <c r="S13" s="8"/>
      <c r="T13" s="8"/>
      <c r="U13" s="8"/>
      <c r="V13" s="8"/>
      <c r="W13" s="8">
        <v>1014441</v>
      </c>
      <c r="X13" s="8">
        <v>175583</v>
      </c>
      <c r="Y13" s="8">
        <v>838858</v>
      </c>
      <c r="Z13" s="2">
        <v>477.75581918522857</v>
      </c>
      <c r="AA13" s="6">
        <v>351161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31079</v>
      </c>
      <c r="F19" s="26">
        <v>31079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15545</v>
      </c>
      <c r="Y19" s="26">
        <v>-15545</v>
      </c>
      <c r="Z19" s="27">
        <v>-100</v>
      </c>
      <c r="AA19" s="28">
        <v>31079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1470098</v>
      </c>
      <c r="D21" s="33">
        <f t="shared" si="0"/>
        <v>0</v>
      </c>
      <c r="E21" s="34">
        <f t="shared" si="0"/>
        <v>-570555</v>
      </c>
      <c r="F21" s="35">
        <f t="shared" si="0"/>
        <v>-570555</v>
      </c>
      <c r="G21" s="35">
        <f t="shared" si="0"/>
        <v>163935</v>
      </c>
      <c r="H21" s="35">
        <f t="shared" si="0"/>
        <v>165872</v>
      </c>
      <c r="I21" s="35">
        <f t="shared" si="0"/>
        <v>168122</v>
      </c>
      <c r="J21" s="35">
        <f t="shared" si="0"/>
        <v>497929</v>
      </c>
      <c r="K21" s="35">
        <f t="shared" si="0"/>
        <v>170098</v>
      </c>
      <c r="L21" s="35">
        <f t="shared" si="0"/>
        <v>172146</v>
      </c>
      <c r="M21" s="35">
        <f t="shared" si="0"/>
        <v>173284</v>
      </c>
      <c r="N21" s="35">
        <f t="shared" si="0"/>
        <v>515528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1013457</v>
      </c>
      <c r="X21" s="35">
        <f t="shared" si="0"/>
        <v>-285273</v>
      </c>
      <c r="Y21" s="35">
        <f t="shared" si="0"/>
        <v>1298730</v>
      </c>
      <c r="Z21" s="36">
        <f>+IF(X21&lt;&gt;0,+(Y21/X21)*100,0)</f>
        <v>-455.25864698026101</v>
      </c>
      <c r="AA21" s="33">
        <f>SUM(AA5:AA20)</f>
        <v>-570555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6286204</v>
      </c>
      <c r="D24" s="6"/>
      <c r="E24" s="7">
        <v>6710318</v>
      </c>
      <c r="F24" s="8">
        <v>6710318</v>
      </c>
      <c r="G24" s="8">
        <v>456628</v>
      </c>
      <c r="H24" s="8">
        <v>463642</v>
      </c>
      <c r="I24" s="8">
        <v>1140185</v>
      </c>
      <c r="J24" s="8">
        <v>2060455</v>
      </c>
      <c r="K24" s="8">
        <v>505213</v>
      </c>
      <c r="L24" s="8">
        <v>903215</v>
      </c>
      <c r="M24" s="8">
        <v>631946</v>
      </c>
      <c r="N24" s="8">
        <v>2040374</v>
      </c>
      <c r="O24" s="8"/>
      <c r="P24" s="8"/>
      <c r="Q24" s="8"/>
      <c r="R24" s="8"/>
      <c r="S24" s="8"/>
      <c r="T24" s="8"/>
      <c r="U24" s="8"/>
      <c r="V24" s="8"/>
      <c r="W24" s="8">
        <v>4100829</v>
      </c>
      <c r="X24" s="8">
        <v>3355190</v>
      </c>
      <c r="Y24" s="8">
        <v>745639</v>
      </c>
      <c r="Z24" s="2">
        <v>22.223450832888751</v>
      </c>
      <c r="AA24" s="6">
        <v>6710318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21894</v>
      </c>
      <c r="D27" s="6"/>
      <c r="E27" s="7">
        <v>1292219</v>
      </c>
      <c r="F27" s="8">
        <v>1292219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646115</v>
      </c>
      <c r="Y27" s="8">
        <v>-646115</v>
      </c>
      <c r="Z27" s="2">
        <v>-100</v>
      </c>
      <c r="AA27" s="6">
        <v>1292219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799894</v>
      </c>
      <c r="D30" s="6"/>
      <c r="E30" s="7">
        <v>1183356</v>
      </c>
      <c r="F30" s="8">
        <v>1183356</v>
      </c>
      <c r="G30" s="8">
        <v>14147</v>
      </c>
      <c r="H30" s="8">
        <v>29261</v>
      </c>
      <c r="I30" s="8"/>
      <c r="J30" s="8">
        <v>43408</v>
      </c>
      <c r="K30" s="8">
        <v>3089</v>
      </c>
      <c r="L30" s="8"/>
      <c r="M30" s="8">
        <v>47180</v>
      </c>
      <c r="N30" s="8">
        <v>50269</v>
      </c>
      <c r="O30" s="8"/>
      <c r="P30" s="8"/>
      <c r="Q30" s="8"/>
      <c r="R30" s="8"/>
      <c r="S30" s="8"/>
      <c r="T30" s="8"/>
      <c r="U30" s="8"/>
      <c r="V30" s="8"/>
      <c r="W30" s="8">
        <v>93677</v>
      </c>
      <c r="X30" s="8">
        <v>591696</v>
      </c>
      <c r="Y30" s="8">
        <v>-498019</v>
      </c>
      <c r="Z30" s="2">
        <v>-84.168052513452849</v>
      </c>
      <c r="AA30" s="6">
        <v>1183356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252075</v>
      </c>
      <c r="F31" s="8">
        <v>252075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126045</v>
      </c>
      <c r="Y31" s="8">
        <v>-126045</v>
      </c>
      <c r="Z31" s="2">
        <v>-100</v>
      </c>
      <c r="AA31" s="6">
        <v>252075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1674578</v>
      </c>
      <c r="D33" s="6"/>
      <c r="E33" s="7">
        <v>1484495</v>
      </c>
      <c r="F33" s="8">
        <v>1484495</v>
      </c>
      <c r="G33" s="8">
        <v>8732</v>
      </c>
      <c r="H33" s="8">
        <v>101853</v>
      </c>
      <c r="I33" s="8">
        <v>5640</v>
      </c>
      <c r="J33" s="8">
        <v>116225</v>
      </c>
      <c r="K33" s="8">
        <v>84689</v>
      </c>
      <c r="L33" s="8">
        <v>5159</v>
      </c>
      <c r="M33" s="8">
        <v>137285</v>
      </c>
      <c r="N33" s="8">
        <v>227133</v>
      </c>
      <c r="O33" s="8"/>
      <c r="P33" s="8"/>
      <c r="Q33" s="8"/>
      <c r="R33" s="8"/>
      <c r="S33" s="8"/>
      <c r="T33" s="8"/>
      <c r="U33" s="8"/>
      <c r="V33" s="8"/>
      <c r="W33" s="8">
        <v>343358</v>
      </c>
      <c r="X33" s="8">
        <v>742271</v>
      </c>
      <c r="Y33" s="8">
        <v>-398913</v>
      </c>
      <c r="Z33" s="2">
        <v>-53.742231610826771</v>
      </c>
      <c r="AA33" s="6">
        <v>1484495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8782570</v>
      </c>
      <c r="D35" s="33">
        <f>SUM(D24:D34)</f>
        <v>0</v>
      </c>
      <c r="E35" s="34">
        <f t="shared" si="1"/>
        <v>10922463</v>
      </c>
      <c r="F35" s="35">
        <f t="shared" si="1"/>
        <v>10922463</v>
      </c>
      <c r="G35" s="35">
        <f t="shared" si="1"/>
        <v>479507</v>
      </c>
      <c r="H35" s="35">
        <f t="shared" si="1"/>
        <v>594756</v>
      </c>
      <c r="I35" s="35">
        <f t="shared" si="1"/>
        <v>1145825</v>
      </c>
      <c r="J35" s="35">
        <f t="shared" si="1"/>
        <v>2220088</v>
      </c>
      <c r="K35" s="35">
        <f t="shared" si="1"/>
        <v>592991</v>
      </c>
      <c r="L35" s="35">
        <f t="shared" si="1"/>
        <v>908374</v>
      </c>
      <c r="M35" s="35">
        <f t="shared" si="1"/>
        <v>816411</v>
      </c>
      <c r="N35" s="35">
        <f t="shared" si="1"/>
        <v>2317776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4537864</v>
      </c>
      <c r="X35" s="35">
        <f t="shared" si="1"/>
        <v>5461317</v>
      </c>
      <c r="Y35" s="35">
        <f t="shared" si="1"/>
        <v>-923453</v>
      </c>
      <c r="Z35" s="36">
        <f>+IF(X35&lt;&gt;0,+(Y35/X35)*100,0)</f>
        <v>-16.908980013428994</v>
      </c>
      <c r="AA35" s="33">
        <f>SUM(AA24:AA34)</f>
        <v>10922463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-7312472</v>
      </c>
      <c r="D37" s="46">
        <f>+D21-D35</f>
        <v>0</v>
      </c>
      <c r="E37" s="47">
        <f t="shared" si="2"/>
        <v>-11493018</v>
      </c>
      <c r="F37" s="48">
        <f t="shared" si="2"/>
        <v>-11493018</v>
      </c>
      <c r="G37" s="48">
        <f t="shared" si="2"/>
        <v>-315572</v>
      </c>
      <c r="H37" s="48">
        <f t="shared" si="2"/>
        <v>-428884</v>
      </c>
      <c r="I37" s="48">
        <f t="shared" si="2"/>
        <v>-977703</v>
      </c>
      <c r="J37" s="48">
        <f t="shared" si="2"/>
        <v>-1722159</v>
      </c>
      <c r="K37" s="48">
        <f t="shared" si="2"/>
        <v>-422893</v>
      </c>
      <c r="L37" s="48">
        <f t="shared" si="2"/>
        <v>-736228</v>
      </c>
      <c r="M37" s="48">
        <f t="shared" si="2"/>
        <v>-643127</v>
      </c>
      <c r="N37" s="48">
        <f t="shared" si="2"/>
        <v>-1802248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-3524407</v>
      </c>
      <c r="X37" s="48">
        <f>IF(F21=F35,0,X21-X35)</f>
        <v>-5746590</v>
      </c>
      <c r="Y37" s="48">
        <f t="shared" si="2"/>
        <v>2222183</v>
      </c>
      <c r="Z37" s="49">
        <f>+IF(X37&lt;&gt;0,+(Y37/X37)*100,0)</f>
        <v>-38.669593619868479</v>
      </c>
      <c r="AA37" s="46">
        <f>+AA21-AA35</f>
        <v>-11493018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7000000</v>
      </c>
      <c r="F38" s="8">
        <v>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3500002</v>
      </c>
      <c r="Y38" s="8">
        <v>-3500002</v>
      </c>
      <c r="Z38" s="2">
        <v>-100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-7312472</v>
      </c>
      <c r="D41" s="56">
        <f>SUM(D37:D40)</f>
        <v>0</v>
      </c>
      <c r="E41" s="57">
        <f t="shared" si="3"/>
        <v>-4493018</v>
      </c>
      <c r="F41" s="58">
        <f t="shared" si="3"/>
        <v>-4493018</v>
      </c>
      <c r="G41" s="58">
        <f t="shared" si="3"/>
        <v>-315572</v>
      </c>
      <c r="H41" s="58">
        <f t="shared" si="3"/>
        <v>-428884</v>
      </c>
      <c r="I41" s="58">
        <f t="shared" si="3"/>
        <v>-977703</v>
      </c>
      <c r="J41" s="58">
        <f t="shared" si="3"/>
        <v>-1722159</v>
      </c>
      <c r="K41" s="58">
        <f t="shared" si="3"/>
        <v>-422893</v>
      </c>
      <c r="L41" s="58">
        <f t="shared" si="3"/>
        <v>-736228</v>
      </c>
      <c r="M41" s="58">
        <f t="shared" si="3"/>
        <v>-643127</v>
      </c>
      <c r="N41" s="58">
        <f t="shared" si="3"/>
        <v>-1802248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-3524407</v>
      </c>
      <c r="X41" s="58">
        <f t="shared" si="3"/>
        <v>-2246588</v>
      </c>
      <c r="Y41" s="58">
        <f t="shared" si="3"/>
        <v>-1277819</v>
      </c>
      <c r="Z41" s="59">
        <f>+IF(X41&lt;&gt;0,+(Y41/X41)*100,0)</f>
        <v>56.878208198387959</v>
      </c>
      <c r="AA41" s="56">
        <f>SUM(AA37:AA40)</f>
        <v>-4493018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-7312472</v>
      </c>
      <c r="D43" s="64">
        <f>+D41-D42</f>
        <v>0</v>
      </c>
      <c r="E43" s="65">
        <f t="shared" si="4"/>
        <v>-4493018</v>
      </c>
      <c r="F43" s="66">
        <f t="shared" si="4"/>
        <v>-4493018</v>
      </c>
      <c r="G43" s="66">
        <f t="shared" si="4"/>
        <v>-315572</v>
      </c>
      <c r="H43" s="66">
        <f t="shared" si="4"/>
        <v>-428884</v>
      </c>
      <c r="I43" s="66">
        <f t="shared" si="4"/>
        <v>-977703</v>
      </c>
      <c r="J43" s="66">
        <f t="shared" si="4"/>
        <v>-1722159</v>
      </c>
      <c r="K43" s="66">
        <f t="shared" si="4"/>
        <v>-422893</v>
      </c>
      <c r="L43" s="66">
        <f t="shared" si="4"/>
        <v>-736228</v>
      </c>
      <c r="M43" s="66">
        <f t="shared" si="4"/>
        <v>-643127</v>
      </c>
      <c r="N43" s="66">
        <f t="shared" si="4"/>
        <v>-1802248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-3524407</v>
      </c>
      <c r="X43" s="66">
        <f t="shared" si="4"/>
        <v>-2246588</v>
      </c>
      <c r="Y43" s="66">
        <f t="shared" si="4"/>
        <v>-1277819</v>
      </c>
      <c r="Z43" s="67">
        <f>+IF(X43&lt;&gt;0,+(Y43/X43)*100,0)</f>
        <v>56.878208198387959</v>
      </c>
      <c r="AA43" s="64">
        <f>+AA41-AA42</f>
        <v>-4493018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-7312472</v>
      </c>
      <c r="D45" s="56">
        <f>SUM(D43:D44)</f>
        <v>0</v>
      </c>
      <c r="E45" s="57">
        <f t="shared" si="5"/>
        <v>-4493018</v>
      </c>
      <c r="F45" s="58">
        <f t="shared" si="5"/>
        <v>-4493018</v>
      </c>
      <c r="G45" s="58">
        <f t="shared" si="5"/>
        <v>-315572</v>
      </c>
      <c r="H45" s="58">
        <f t="shared" si="5"/>
        <v>-428884</v>
      </c>
      <c r="I45" s="58">
        <f t="shared" si="5"/>
        <v>-977703</v>
      </c>
      <c r="J45" s="58">
        <f t="shared" si="5"/>
        <v>-1722159</v>
      </c>
      <c r="K45" s="58">
        <f t="shared" si="5"/>
        <v>-422893</v>
      </c>
      <c r="L45" s="58">
        <f t="shared" si="5"/>
        <v>-736228</v>
      </c>
      <c r="M45" s="58">
        <f t="shared" si="5"/>
        <v>-643127</v>
      </c>
      <c r="N45" s="58">
        <f t="shared" si="5"/>
        <v>-1802248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-3524407</v>
      </c>
      <c r="X45" s="58">
        <f t="shared" si="5"/>
        <v>-2246588</v>
      </c>
      <c r="Y45" s="58">
        <f t="shared" si="5"/>
        <v>-1277819</v>
      </c>
      <c r="Z45" s="59">
        <f>+IF(X45&lt;&gt;0,+(Y45/X45)*100,0)</f>
        <v>56.878208198387959</v>
      </c>
      <c r="AA45" s="56">
        <f>SUM(AA43:AA44)</f>
        <v>-4493018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-7312472</v>
      </c>
      <c r="D47" s="71">
        <f>SUM(D45:D46)</f>
        <v>0</v>
      </c>
      <c r="E47" s="72">
        <f t="shared" si="6"/>
        <v>-4493018</v>
      </c>
      <c r="F47" s="73">
        <f t="shared" si="6"/>
        <v>-4493018</v>
      </c>
      <c r="G47" s="73">
        <f t="shared" si="6"/>
        <v>-315572</v>
      </c>
      <c r="H47" s="74">
        <f t="shared" si="6"/>
        <v>-428884</v>
      </c>
      <c r="I47" s="74">
        <f t="shared" si="6"/>
        <v>-977703</v>
      </c>
      <c r="J47" s="74">
        <f t="shared" si="6"/>
        <v>-1722159</v>
      </c>
      <c r="K47" s="74">
        <f t="shared" si="6"/>
        <v>-422893</v>
      </c>
      <c r="L47" s="74">
        <f t="shared" si="6"/>
        <v>-736228</v>
      </c>
      <c r="M47" s="73">
        <f t="shared" si="6"/>
        <v>-643127</v>
      </c>
      <c r="N47" s="73">
        <f t="shared" si="6"/>
        <v>-1802248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-3524407</v>
      </c>
      <c r="X47" s="74">
        <f t="shared" si="6"/>
        <v>-2246588</v>
      </c>
      <c r="Y47" s="74">
        <f t="shared" si="6"/>
        <v>-1277819</v>
      </c>
      <c r="Z47" s="75">
        <f>+IF(X47&lt;&gt;0,+(Y47/X47)*100,0)</f>
        <v>56.878208198387959</v>
      </c>
      <c r="AA47" s="76">
        <f>SUM(AA45:AA46)</f>
        <v>-4493018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17081611</v>
      </c>
      <c r="D7" s="6"/>
      <c r="E7" s="7">
        <v>14031604</v>
      </c>
      <c r="F7" s="8">
        <v>14031604</v>
      </c>
      <c r="G7" s="8">
        <v>1221769</v>
      </c>
      <c r="H7" s="8">
        <v>2391174</v>
      </c>
      <c r="I7" s="8">
        <v>969856</v>
      </c>
      <c r="J7" s="8">
        <v>4582799</v>
      </c>
      <c r="K7" s="8">
        <v>1464502</v>
      </c>
      <c r="L7" s="8">
        <v>1277837</v>
      </c>
      <c r="M7" s="8">
        <v>1178568</v>
      </c>
      <c r="N7" s="8">
        <v>3920907</v>
      </c>
      <c r="O7" s="8"/>
      <c r="P7" s="8"/>
      <c r="Q7" s="8"/>
      <c r="R7" s="8"/>
      <c r="S7" s="8"/>
      <c r="T7" s="8"/>
      <c r="U7" s="8"/>
      <c r="V7" s="8"/>
      <c r="W7" s="8">
        <v>8503706</v>
      </c>
      <c r="X7" s="8">
        <v>7015804</v>
      </c>
      <c r="Y7" s="8">
        <v>1487902</v>
      </c>
      <c r="Z7" s="2">
        <v>21.207861565117838</v>
      </c>
      <c r="AA7" s="6">
        <v>14031604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>
        <v>184225</v>
      </c>
      <c r="N13" s="8">
        <v>184225</v>
      </c>
      <c r="O13" s="8"/>
      <c r="P13" s="8"/>
      <c r="Q13" s="8"/>
      <c r="R13" s="8"/>
      <c r="S13" s="8"/>
      <c r="T13" s="8"/>
      <c r="U13" s="8"/>
      <c r="V13" s="8"/>
      <c r="W13" s="8">
        <v>184225</v>
      </c>
      <c r="X13" s="8"/>
      <c r="Y13" s="8">
        <v>184225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2043572</v>
      </c>
      <c r="F18" s="8">
        <v>2043572</v>
      </c>
      <c r="G18" s="8">
        <v>1847160</v>
      </c>
      <c r="H18" s="8">
        <v>1847160</v>
      </c>
      <c r="I18" s="8"/>
      <c r="J18" s="8">
        <v>3694320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3694320</v>
      </c>
      <c r="X18" s="8">
        <v>1021784</v>
      </c>
      <c r="Y18" s="8">
        <v>2672536</v>
      </c>
      <c r="Z18" s="2">
        <v>261.55586699341546</v>
      </c>
      <c r="AA18" s="6">
        <v>2043572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22500</v>
      </c>
      <c r="F19" s="26">
        <v>22500</v>
      </c>
      <c r="G19" s="26">
        <v>4904</v>
      </c>
      <c r="H19" s="26">
        <v>7343</v>
      </c>
      <c r="I19" s="26">
        <v>-835</v>
      </c>
      <c r="J19" s="26">
        <v>11412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11412</v>
      </c>
      <c r="X19" s="26">
        <v>11250</v>
      </c>
      <c r="Y19" s="26">
        <v>162</v>
      </c>
      <c r="Z19" s="27">
        <v>1.44</v>
      </c>
      <c r="AA19" s="28">
        <v>22500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17081611</v>
      </c>
      <c r="D21" s="33">
        <f t="shared" si="0"/>
        <v>0</v>
      </c>
      <c r="E21" s="34">
        <f t="shared" si="0"/>
        <v>16097676</v>
      </c>
      <c r="F21" s="35">
        <f t="shared" si="0"/>
        <v>16097676</v>
      </c>
      <c r="G21" s="35">
        <f t="shared" si="0"/>
        <v>3073833</v>
      </c>
      <c r="H21" s="35">
        <f t="shared" si="0"/>
        <v>4245677</v>
      </c>
      <c r="I21" s="35">
        <f t="shared" si="0"/>
        <v>969021</v>
      </c>
      <c r="J21" s="35">
        <f t="shared" si="0"/>
        <v>8288531</v>
      </c>
      <c r="K21" s="35">
        <f t="shared" si="0"/>
        <v>1464502</v>
      </c>
      <c r="L21" s="35">
        <f t="shared" si="0"/>
        <v>1277837</v>
      </c>
      <c r="M21" s="35">
        <f t="shared" si="0"/>
        <v>1362793</v>
      </c>
      <c r="N21" s="35">
        <f t="shared" si="0"/>
        <v>4105132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12393663</v>
      </c>
      <c r="X21" s="35">
        <f t="shared" si="0"/>
        <v>8048838</v>
      </c>
      <c r="Y21" s="35">
        <f t="shared" si="0"/>
        <v>4344825</v>
      </c>
      <c r="Z21" s="36">
        <f>+IF(X21&lt;&gt;0,+(Y21/X21)*100,0)</f>
        <v>53.980773373746615</v>
      </c>
      <c r="AA21" s="33">
        <f>SUM(AA5:AA20)</f>
        <v>16097676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4740722</v>
      </c>
      <c r="F24" s="8">
        <v>4740722</v>
      </c>
      <c r="G24" s="8">
        <v>471136</v>
      </c>
      <c r="H24" s="8">
        <v>891724</v>
      </c>
      <c r="I24" s="8">
        <v>394691</v>
      </c>
      <c r="J24" s="8">
        <v>1757551</v>
      </c>
      <c r="K24" s="8">
        <v>1141079</v>
      </c>
      <c r="L24" s="8">
        <v>520223</v>
      </c>
      <c r="M24" s="8">
        <v>442759</v>
      </c>
      <c r="N24" s="8">
        <v>2104061</v>
      </c>
      <c r="O24" s="8"/>
      <c r="P24" s="8"/>
      <c r="Q24" s="8"/>
      <c r="R24" s="8"/>
      <c r="S24" s="8"/>
      <c r="T24" s="8"/>
      <c r="U24" s="8"/>
      <c r="V24" s="8"/>
      <c r="W24" s="8">
        <v>3861612</v>
      </c>
      <c r="X24" s="8">
        <v>2370356</v>
      </c>
      <c r="Y24" s="8">
        <v>1491256</v>
      </c>
      <c r="Z24" s="2">
        <v>62.912743908509952</v>
      </c>
      <c r="AA24" s="6">
        <v>4740722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8866688</v>
      </c>
      <c r="D26" s="6"/>
      <c r="E26" s="7">
        <v>6087500</v>
      </c>
      <c r="F26" s="8">
        <v>6087500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3043748</v>
      </c>
      <c r="Y26" s="8">
        <v>-3043748</v>
      </c>
      <c r="Z26" s="2">
        <v>-100</v>
      </c>
      <c r="AA26" s="6">
        <v>6087500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473091</v>
      </c>
      <c r="D30" s="6"/>
      <c r="E30" s="7">
        <v>2383500</v>
      </c>
      <c r="F30" s="8">
        <v>2383500</v>
      </c>
      <c r="G30" s="8">
        <v>2903</v>
      </c>
      <c r="H30" s="8">
        <v>115621</v>
      </c>
      <c r="I30" s="8">
        <v>9030</v>
      </c>
      <c r="J30" s="8">
        <v>127554</v>
      </c>
      <c r="K30" s="8">
        <v>124467</v>
      </c>
      <c r="L30" s="8">
        <v>288896</v>
      </c>
      <c r="M30" s="8">
        <v>286047</v>
      </c>
      <c r="N30" s="8">
        <v>699410</v>
      </c>
      <c r="O30" s="8"/>
      <c r="P30" s="8"/>
      <c r="Q30" s="8"/>
      <c r="R30" s="8"/>
      <c r="S30" s="8"/>
      <c r="T30" s="8"/>
      <c r="U30" s="8"/>
      <c r="V30" s="8"/>
      <c r="W30" s="8">
        <v>826964</v>
      </c>
      <c r="X30" s="8">
        <v>1191750</v>
      </c>
      <c r="Y30" s="8">
        <v>-364786</v>
      </c>
      <c r="Z30" s="2">
        <v>-30.609272078875605</v>
      </c>
      <c r="AA30" s="6">
        <v>2383500</v>
      </c>
    </row>
    <row r="31" spans="1:27" ht="13.5" x14ac:dyDescent="0.25">
      <c r="A31" s="25" t="s">
        <v>57</v>
      </c>
      <c r="B31" s="24" t="s">
        <v>32</v>
      </c>
      <c r="C31" s="6">
        <v>383797</v>
      </c>
      <c r="D31" s="6"/>
      <c r="E31" s="7">
        <v>409000</v>
      </c>
      <c r="F31" s="8">
        <v>409000</v>
      </c>
      <c r="G31" s="8">
        <v>36380</v>
      </c>
      <c r="H31" s="8">
        <v>96052</v>
      </c>
      <c r="I31" s="8">
        <v>29836</v>
      </c>
      <c r="J31" s="8">
        <v>162268</v>
      </c>
      <c r="K31" s="8">
        <v>132881</v>
      </c>
      <c r="L31" s="8">
        <v>33997</v>
      </c>
      <c r="M31" s="8">
        <v>38340</v>
      </c>
      <c r="N31" s="8">
        <v>205218</v>
      </c>
      <c r="O31" s="8"/>
      <c r="P31" s="8"/>
      <c r="Q31" s="8"/>
      <c r="R31" s="8"/>
      <c r="S31" s="8"/>
      <c r="T31" s="8"/>
      <c r="U31" s="8"/>
      <c r="V31" s="8"/>
      <c r="W31" s="8">
        <v>367486</v>
      </c>
      <c r="X31" s="8">
        <v>204502</v>
      </c>
      <c r="Y31" s="8">
        <v>162984</v>
      </c>
      <c r="Z31" s="2">
        <v>79.697998063588614</v>
      </c>
      <c r="AA31" s="6">
        <v>409000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735675</v>
      </c>
      <c r="F33" s="8">
        <v>735675</v>
      </c>
      <c r="G33" s="8">
        <v>106215</v>
      </c>
      <c r="H33" s="8">
        <v>220291</v>
      </c>
      <c r="I33" s="8">
        <v>10955</v>
      </c>
      <c r="J33" s="8">
        <v>337461</v>
      </c>
      <c r="K33" s="8">
        <v>24975</v>
      </c>
      <c r="L33" s="8">
        <v>18004</v>
      </c>
      <c r="M33" s="8">
        <v>16933</v>
      </c>
      <c r="N33" s="8">
        <v>59912</v>
      </c>
      <c r="O33" s="8"/>
      <c r="P33" s="8"/>
      <c r="Q33" s="8"/>
      <c r="R33" s="8"/>
      <c r="S33" s="8"/>
      <c r="T33" s="8"/>
      <c r="U33" s="8"/>
      <c r="V33" s="8"/>
      <c r="W33" s="8">
        <v>397373</v>
      </c>
      <c r="X33" s="8">
        <v>367845</v>
      </c>
      <c r="Y33" s="8">
        <v>29528</v>
      </c>
      <c r="Z33" s="2">
        <v>8.0272941048539472</v>
      </c>
      <c r="AA33" s="6">
        <v>735675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9723576</v>
      </c>
      <c r="D35" s="33">
        <f>SUM(D24:D34)</f>
        <v>0</v>
      </c>
      <c r="E35" s="34">
        <f t="shared" si="1"/>
        <v>14356397</v>
      </c>
      <c r="F35" s="35">
        <f t="shared" si="1"/>
        <v>14356397</v>
      </c>
      <c r="G35" s="35">
        <f t="shared" si="1"/>
        <v>616634</v>
      </c>
      <c r="H35" s="35">
        <f t="shared" si="1"/>
        <v>1323688</v>
      </c>
      <c r="I35" s="35">
        <f t="shared" si="1"/>
        <v>444512</v>
      </c>
      <c r="J35" s="35">
        <f t="shared" si="1"/>
        <v>2384834</v>
      </c>
      <c r="K35" s="35">
        <f t="shared" si="1"/>
        <v>1423402</v>
      </c>
      <c r="L35" s="35">
        <f t="shared" si="1"/>
        <v>861120</v>
      </c>
      <c r="M35" s="35">
        <f t="shared" si="1"/>
        <v>784079</v>
      </c>
      <c r="N35" s="35">
        <f t="shared" si="1"/>
        <v>3068601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5453435</v>
      </c>
      <c r="X35" s="35">
        <f t="shared" si="1"/>
        <v>7178201</v>
      </c>
      <c r="Y35" s="35">
        <f t="shared" si="1"/>
        <v>-1724766</v>
      </c>
      <c r="Z35" s="36">
        <f>+IF(X35&lt;&gt;0,+(Y35/X35)*100,0)</f>
        <v>-24.027830928668617</v>
      </c>
      <c r="AA35" s="33">
        <f>SUM(AA24:AA34)</f>
        <v>14356397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7358035</v>
      </c>
      <c r="D37" s="46">
        <f>+D21-D35</f>
        <v>0</v>
      </c>
      <c r="E37" s="47">
        <f t="shared" si="2"/>
        <v>1741279</v>
      </c>
      <c r="F37" s="48">
        <f t="shared" si="2"/>
        <v>1741279</v>
      </c>
      <c r="G37" s="48">
        <f t="shared" si="2"/>
        <v>2457199</v>
      </c>
      <c r="H37" s="48">
        <f t="shared" si="2"/>
        <v>2921989</v>
      </c>
      <c r="I37" s="48">
        <f t="shared" si="2"/>
        <v>524509</v>
      </c>
      <c r="J37" s="48">
        <f t="shared" si="2"/>
        <v>5903697</v>
      </c>
      <c r="K37" s="48">
        <f t="shared" si="2"/>
        <v>41100</v>
      </c>
      <c r="L37" s="48">
        <f t="shared" si="2"/>
        <v>416717</v>
      </c>
      <c r="M37" s="48">
        <f t="shared" si="2"/>
        <v>578714</v>
      </c>
      <c r="N37" s="48">
        <f t="shared" si="2"/>
        <v>1036531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6940228</v>
      </c>
      <c r="X37" s="48">
        <f>IF(F21=F35,0,X21-X35)</f>
        <v>870637</v>
      </c>
      <c r="Y37" s="48">
        <f t="shared" si="2"/>
        <v>6069591</v>
      </c>
      <c r="Z37" s="49">
        <f>+IF(X37&lt;&gt;0,+(Y37/X37)*100,0)</f>
        <v>697.14370053190942</v>
      </c>
      <c r="AA37" s="46">
        <f>+AA21-AA35</f>
        <v>1741279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5000002</v>
      </c>
      <c r="Y38" s="8">
        <v>-5000002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7358035</v>
      </c>
      <c r="D41" s="56">
        <f>SUM(D37:D40)</f>
        <v>0</v>
      </c>
      <c r="E41" s="57">
        <f t="shared" si="3"/>
        <v>11741279</v>
      </c>
      <c r="F41" s="58">
        <f t="shared" si="3"/>
        <v>11741279</v>
      </c>
      <c r="G41" s="58">
        <f t="shared" si="3"/>
        <v>2457199</v>
      </c>
      <c r="H41" s="58">
        <f t="shared" si="3"/>
        <v>2921989</v>
      </c>
      <c r="I41" s="58">
        <f t="shared" si="3"/>
        <v>524509</v>
      </c>
      <c r="J41" s="58">
        <f t="shared" si="3"/>
        <v>5903697</v>
      </c>
      <c r="K41" s="58">
        <f t="shared" si="3"/>
        <v>41100</v>
      </c>
      <c r="L41" s="58">
        <f t="shared" si="3"/>
        <v>416717</v>
      </c>
      <c r="M41" s="58">
        <f t="shared" si="3"/>
        <v>578714</v>
      </c>
      <c r="N41" s="58">
        <f t="shared" si="3"/>
        <v>1036531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6940228</v>
      </c>
      <c r="X41" s="58">
        <f t="shared" si="3"/>
        <v>5870639</v>
      </c>
      <c r="Y41" s="58">
        <f t="shared" si="3"/>
        <v>1069589</v>
      </c>
      <c r="Z41" s="59">
        <f>+IF(X41&lt;&gt;0,+(Y41/X41)*100,0)</f>
        <v>18.219294356202109</v>
      </c>
      <c r="AA41" s="56">
        <f>SUM(AA37:AA40)</f>
        <v>11741279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7358035</v>
      </c>
      <c r="D43" s="64">
        <f>+D41-D42</f>
        <v>0</v>
      </c>
      <c r="E43" s="65">
        <f t="shared" si="4"/>
        <v>11741279</v>
      </c>
      <c r="F43" s="66">
        <f t="shared" si="4"/>
        <v>11741279</v>
      </c>
      <c r="G43" s="66">
        <f t="shared" si="4"/>
        <v>2457199</v>
      </c>
      <c r="H43" s="66">
        <f t="shared" si="4"/>
        <v>2921989</v>
      </c>
      <c r="I43" s="66">
        <f t="shared" si="4"/>
        <v>524509</v>
      </c>
      <c r="J43" s="66">
        <f t="shared" si="4"/>
        <v>5903697</v>
      </c>
      <c r="K43" s="66">
        <f t="shared" si="4"/>
        <v>41100</v>
      </c>
      <c r="L43" s="66">
        <f t="shared" si="4"/>
        <v>416717</v>
      </c>
      <c r="M43" s="66">
        <f t="shared" si="4"/>
        <v>578714</v>
      </c>
      <c r="N43" s="66">
        <f t="shared" si="4"/>
        <v>1036531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6940228</v>
      </c>
      <c r="X43" s="66">
        <f t="shared" si="4"/>
        <v>5870639</v>
      </c>
      <c r="Y43" s="66">
        <f t="shared" si="4"/>
        <v>1069589</v>
      </c>
      <c r="Z43" s="67">
        <f>+IF(X43&lt;&gt;0,+(Y43/X43)*100,0)</f>
        <v>18.219294356202109</v>
      </c>
      <c r="AA43" s="64">
        <f>+AA41-AA42</f>
        <v>11741279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7358035</v>
      </c>
      <c r="D45" s="56">
        <f>SUM(D43:D44)</f>
        <v>0</v>
      </c>
      <c r="E45" s="57">
        <f t="shared" si="5"/>
        <v>11741279</v>
      </c>
      <c r="F45" s="58">
        <f t="shared" si="5"/>
        <v>11741279</v>
      </c>
      <c r="G45" s="58">
        <f t="shared" si="5"/>
        <v>2457199</v>
      </c>
      <c r="H45" s="58">
        <f t="shared" si="5"/>
        <v>2921989</v>
      </c>
      <c r="I45" s="58">
        <f t="shared" si="5"/>
        <v>524509</v>
      </c>
      <c r="J45" s="58">
        <f t="shared" si="5"/>
        <v>5903697</v>
      </c>
      <c r="K45" s="58">
        <f t="shared" si="5"/>
        <v>41100</v>
      </c>
      <c r="L45" s="58">
        <f t="shared" si="5"/>
        <v>416717</v>
      </c>
      <c r="M45" s="58">
        <f t="shared" si="5"/>
        <v>578714</v>
      </c>
      <c r="N45" s="58">
        <f t="shared" si="5"/>
        <v>1036531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6940228</v>
      </c>
      <c r="X45" s="58">
        <f t="shared" si="5"/>
        <v>5870639</v>
      </c>
      <c r="Y45" s="58">
        <f t="shared" si="5"/>
        <v>1069589</v>
      </c>
      <c r="Z45" s="59">
        <f>+IF(X45&lt;&gt;0,+(Y45/X45)*100,0)</f>
        <v>18.219294356202109</v>
      </c>
      <c r="AA45" s="56">
        <f>SUM(AA43:AA44)</f>
        <v>11741279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7358035</v>
      </c>
      <c r="D47" s="71">
        <f>SUM(D45:D46)</f>
        <v>0</v>
      </c>
      <c r="E47" s="72">
        <f t="shared" si="6"/>
        <v>11741279</v>
      </c>
      <c r="F47" s="73">
        <f t="shared" si="6"/>
        <v>11741279</v>
      </c>
      <c r="G47" s="73">
        <f t="shared" si="6"/>
        <v>2457199</v>
      </c>
      <c r="H47" s="74">
        <f t="shared" si="6"/>
        <v>2921989</v>
      </c>
      <c r="I47" s="74">
        <f t="shared" si="6"/>
        <v>524509</v>
      </c>
      <c r="J47" s="74">
        <f t="shared" si="6"/>
        <v>5903697</v>
      </c>
      <c r="K47" s="74">
        <f t="shared" si="6"/>
        <v>41100</v>
      </c>
      <c r="L47" s="74">
        <f t="shared" si="6"/>
        <v>416717</v>
      </c>
      <c r="M47" s="73">
        <f t="shared" si="6"/>
        <v>578714</v>
      </c>
      <c r="N47" s="73">
        <f t="shared" si="6"/>
        <v>1036531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6940228</v>
      </c>
      <c r="X47" s="74">
        <f t="shared" si="6"/>
        <v>5870639</v>
      </c>
      <c r="Y47" s="74">
        <f t="shared" si="6"/>
        <v>1069589</v>
      </c>
      <c r="Z47" s="75">
        <f>+IF(X47&lt;&gt;0,+(Y47/X47)*100,0)</f>
        <v>18.219294356202109</v>
      </c>
      <c r="AA47" s="76">
        <f>SUM(AA45:AA46)</f>
        <v>11741279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12322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1736464</v>
      </c>
      <c r="D7" s="6"/>
      <c r="E7" s="7">
        <v>32362414</v>
      </c>
      <c r="F7" s="8">
        <v>32362414</v>
      </c>
      <c r="G7" s="8">
        <v>1744637</v>
      </c>
      <c r="H7" s="8">
        <v>1740453</v>
      </c>
      <c r="I7" s="8">
        <v>1704425</v>
      </c>
      <c r="J7" s="8">
        <v>5189515</v>
      </c>
      <c r="K7" s="8">
        <v>1263116</v>
      </c>
      <c r="L7" s="8">
        <v>3710204</v>
      </c>
      <c r="M7" s="8">
        <v>-199688</v>
      </c>
      <c r="N7" s="8">
        <v>4773632</v>
      </c>
      <c r="O7" s="8"/>
      <c r="P7" s="8"/>
      <c r="Q7" s="8"/>
      <c r="R7" s="8"/>
      <c r="S7" s="8"/>
      <c r="T7" s="8"/>
      <c r="U7" s="8"/>
      <c r="V7" s="8"/>
      <c r="W7" s="8">
        <v>9963147</v>
      </c>
      <c r="X7" s="8">
        <v>16181212</v>
      </c>
      <c r="Y7" s="8">
        <v>-6218065</v>
      </c>
      <c r="Z7" s="2">
        <v>-38.427683908968007</v>
      </c>
      <c r="AA7" s="6">
        <v>32362414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</v>
      </c>
      <c r="F13" s="8">
        <v>2</v>
      </c>
      <c r="G13" s="8">
        <v>222278</v>
      </c>
      <c r="H13" s="8">
        <v>227940</v>
      </c>
      <c r="I13" s="8">
        <v>235765</v>
      </c>
      <c r="J13" s="8">
        <v>685983</v>
      </c>
      <c r="K13" s="8">
        <v>240888</v>
      </c>
      <c r="L13" s="8">
        <v>249775</v>
      </c>
      <c r="M13" s="8">
        <v>257620</v>
      </c>
      <c r="N13" s="8">
        <v>748283</v>
      </c>
      <c r="O13" s="8"/>
      <c r="P13" s="8"/>
      <c r="Q13" s="8"/>
      <c r="R13" s="8"/>
      <c r="S13" s="8"/>
      <c r="T13" s="8"/>
      <c r="U13" s="8"/>
      <c r="V13" s="8"/>
      <c r="W13" s="8">
        <v>1434266</v>
      </c>
      <c r="X13" s="8">
        <v>2</v>
      </c>
      <c r="Y13" s="8">
        <v>1434264</v>
      </c>
      <c r="Z13" s="2">
        <v>71713200</v>
      </c>
      <c r="AA13" s="6">
        <v>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110691</v>
      </c>
      <c r="F19" s="26">
        <v>110691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55347</v>
      </c>
      <c r="Y19" s="26">
        <v>-55347</v>
      </c>
      <c r="Z19" s="27">
        <v>-100</v>
      </c>
      <c r="AA19" s="28">
        <v>110691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1748786</v>
      </c>
      <c r="D21" s="33">
        <f t="shared" si="0"/>
        <v>0</v>
      </c>
      <c r="E21" s="34">
        <f t="shared" si="0"/>
        <v>32473107</v>
      </c>
      <c r="F21" s="35">
        <f t="shared" si="0"/>
        <v>32473107</v>
      </c>
      <c r="G21" s="35">
        <f t="shared" si="0"/>
        <v>1966915</v>
      </c>
      <c r="H21" s="35">
        <f t="shared" si="0"/>
        <v>1968393</v>
      </c>
      <c r="I21" s="35">
        <f t="shared" si="0"/>
        <v>1940190</v>
      </c>
      <c r="J21" s="35">
        <f t="shared" si="0"/>
        <v>5875498</v>
      </c>
      <c r="K21" s="35">
        <f t="shared" si="0"/>
        <v>1504004</v>
      </c>
      <c r="L21" s="35">
        <f t="shared" si="0"/>
        <v>3959979</v>
      </c>
      <c r="M21" s="35">
        <f t="shared" si="0"/>
        <v>57932</v>
      </c>
      <c r="N21" s="35">
        <f t="shared" si="0"/>
        <v>5521915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11397413</v>
      </c>
      <c r="X21" s="35">
        <f t="shared" si="0"/>
        <v>16236561</v>
      </c>
      <c r="Y21" s="35">
        <f t="shared" si="0"/>
        <v>-4839148</v>
      </c>
      <c r="Z21" s="36">
        <f>+IF(X21&lt;&gt;0,+(Y21/X21)*100,0)</f>
        <v>-29.80402069132743</v>
      </c>
      <c r="AA21" s="33">
        <f>SUM(AA5:AA20)</f>
        <v>32473107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426182</v>
      </c>
      <c r="D24" s="6"/>
      <c r="E24" s="7">
        <v>5195699</v>
      </c>
      <c r="F24" s="8">
        <v>4995699</v>
      </c>
      <c r="G24" s="8">
        <v>419043</v>
      </c>
      <c r="H24" s="8">
        <v>423779</v>
      </c>
      <c r="I24" s="8">
        <v>554539</v>
      </c>
      <c r="J24" s="8">
        <v>1397361</v>
      </c>
      <c r="K24" s="8">
        <v>323798</v>
      </c>
      <c r="L24" s="8">
        <v>458093</v>
      </c>
      <c r="M24" s="8">
        <v>405252</v>
      </c>
      <c r="N24" s="8">
        <v>1187143</v>
      </c>
      <c r="O24" s="8"/>
      <c r="P24" s="8"/>
      <c r="Q24" s="8"/>
      <c r="R24" s="8"/>
      <c r="S24" s="8"/>
      <c r="T24" s="8"/>
      <c r="U24" s="8"/>
      <c r="V24" s="8"/>
      <c r="W24" s="8">
        <v>2584504</v>
      </c>
      <c r="X24" s="8">
        <v>2497887</v>
      </c>
      <c r="Y24" s="8">
        <v>86617</v>
      </c>
      <c r="Z24" s="2">
        <v>3.4676108246690105</v>
      </c>
      <c r="AA24" s="6">
        <v>4995699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7590231</v>
      </c>
      <c r="D26" s="6"/>
      <c r="E26" s="7">
        <v>-2279296</v>
      </c>
      <c r="F26" s="8">
        <v>2279300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1139654</v>
      </c>
      <c r="Y26" s="8">
        <v>-1139654</v>
      </c>
      <c r="Z26" s="2">
        <v>-100</v>
      </c>
      <c r="AA26" s="6">
        <v>2279300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2146835</v>
      </c>
      <c r="F27" s="8">
        <v>2146835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1073417</v>
      </c>
      <c r="Y27" s="8">
        <v>-1073417</v>
      </c>
      <c r="Z27" s="2">
        <v>-100</v>
      </c>
      <c r="AA27" s="6">
        <v>2146835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503500</v>
      </c>
      <c r="F28" s="8">
        <v>503500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251752</v>
      </c>
      <c r="Y28" s="8">
        <v>-251752</v>
      </c>
      <c r="Z28" s="2">
        <v>-100</v>
      </c>
      <c r="AA28" s="6">
        <v>503500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209467</v>
      </c>
      <c r="D30" s="6"/>
      <c r="E30" s="7">
        <v>1573358</v>
      </c>
      <c r="F30" s="8">
        <v>2522955</v>
      </c>
      <c r="G30" s="8">
        <v>19798</v>
      </c>
      <c r="H30" s="8">
        <v>120943</v>
      </c>
      <c r="I30" s="8">
        <v>203495</v>
      </c>
      <c r="J30" s="8">
        <v>344236</v>
      </c>
      <c r="K30" s="8">
        <v>263329</v>
      </c>
      <c r="L30" s="8">
        <v>261252</v>
      </c>
      <c r="M30" s="8">
        <v>5973</v>
      </c>
      <c r="N30" s="8">
        <v>530554</v>
      </c>
      <c r="O30" s="8"/>
      <c r="P30" s="8"/>
      <c r="Q30" s="8"/>
      <c r="R30" s="8"/>
      <c r="S30" s="8"/>
      <c r="T30" s="8"/>
      <c r="U30" s="8"/>
      <c r="V30" s="8"/>
      <c r="W30" s="8">
        <v>874790</v>
      </c>
      <c r="X30" s="8">
        <v>1261491</v>
      </c>
      <c r="Y30" s="8">
        <v>-386701</v>
      </c>
      <c r="Z30" s="2">
        <v>-30.654281322657077</v>
      </c>
      <c r="AA30" s="6">
        <v>2522955</v>
      </c>
    </row>
    <row r="31" spans="1:27" ht="13.5" x14ac:dyDescent="0.25">
      <c r="A31" s="25" t="s">
        <v>57</v>
      </c>
      <c r="B31" s="24" t="s">
        <v>32</v>
      </c>
      <c r="C31" s="6">
        <v>1119989</v>
      </c>
      <c r="D31" s="6"/>
      <c r="E31" s="7">
        <v>4523185</v>
      </c>
      <c r="F31" s="8">
        <v>4523187</v>
      </c>
      <c r="G31" s="8"/>
      <c r="H31" s="8"/>
      <c r="I31" s="8"/>
      <c r="J31" s="8"/>
      <c r="K31" s="8"/>
      <c r="L31" s="8">
        <v>64121</v>
      </c>
      <c r="M31" s="8"/>
      <c r="N31" s="8">
        <v>64121</v>
      </c>
      <c r="O31" s="8"/>
      <c r="P31" s="8"/>
      <c r="Q31" s="8"/>
      <c r="R31" s="8"/>
      <c r="S31" s="8"/>
      <c r="T31" s="8"/>
      <c r="U31" s="8"/>
      <c r="V31" s="8"/>
      <c r="W31" s="8">
        <v>64121</v>
      </c>
      <c r="X31" s="8">
        <v>2261589</v>
      </c>
      <c r="Y31" s="8">
        <v>-2197468</v>
      </c>
      <c r="Z31" s="2">
        <v>-97.164781045539215</v>
      </c>
      <c r="AA31" s="6">
        <v>4523187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-7284</v>
      </c>
      <c r="D33" s="6"/>
      <c r="E33" s="7">
        <v>890241</v>
      </c>
      <c r="F33" s="8">
        <v>653833</v>
      </c>
      <c r="G33" s="8">
        <v>13540</v>
      </c>
      <c r="H33" s="8">
        <v>8072</v>
      </c>
      <c r="I33" s="8">
        <v>5183</v>
      </c>
      <c r="J33" s="8">
        <v>26795</v>
      </c>
      <c r="K33" s="8">
        <v>7769</v>
      </c>
      <c r="L33" s="8">
        <v>12110</v>
      </c>
      <c r="M33" s="8">
        <v>2294</v>
      </c>
      <c r="N33" s="8">
        <v>22173</v>
      </c>
      <c r="O33" s="8"/>
      <c r="P33" s="8"/>
      <c r="Q33" s="8"/>
      <c r="R33" s="8"/>
      <c r="S33" s="8"/>
      <c r="T33" s="8"/>
      <c r="U33" s="8"/>
      <c r="V33" s="8"/>
      <c r="W33" s="8">
        <v>48968</v>
      </c>
      <c r="X33" s="8">
        <v>326911</v>
      </c>
      <c r="Y33" s="8">
        <v>-277943</v>
      </c>
      <c r="Z33" s="2">
        <v>-85.020999599279307</v>
      </c>
      <c r="AA33" s="6">
        <v>653833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9338585</v>
      </c>
      <c r="D35" s="33">
        <f>SUM(D24:D34)</f>
        <v>0</v>
      </c>
      <c r="E35" s="34">
        <f t="shared" si="1"/>
        <v>12553522</v>
      </c>
      <c r="F35" s="35">
        <f t="shared" si="1"/>
        <v>17625309</v>
      </c>
      <c r="G35" s="35">
        <f t="shared" si="1"/>
        <v>452381</v>
      </c>
      <c r="H35" s="35">
        <f t="shared" si="1"/>
        <v>552794</v>
      </c>
      <c r="I35" s="35">
        <f t="shared" si="1"/>
        <v>763217</v>
      </c>
      <c r="J35" s="35">
        <f t="shared" si="1"/>
        <v>1768392</v>
      </c>
      <c r="K35" s="35">
        <f t="shared" si="1"/>
        <v>594896</v>
      </c>
      <c r="L35" s="35">
        <f t="shared" si="1"/>
        <v>795576</v>
      </c>
      <c r="M35" s="35">
        <f t="shared" si="1"/>
        <v>413519</v>
      </c>
      <c r="N35" s="35">
        <f t="shared" si="1"/>
        <v>1803991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3572383</v>
      </c>
      <c r="X35" s="35">
        <f t="shared" si="1"/>
        <v>8812701</v>
      </c>
      <c r="Y35" s="35">
        <f t="shared" si="1"/>
        <v>-5240318</v>
      </c>
      <c r="Z35" s="36">
        <f>+IF(X35&lt;&gt;0,+(Y35/X35)*100,0)</f>
        <v>-59.463245150380118</v>
      </c>
      <c r="AA35" s="33">
        <f>SUM(AA24:AA34)</f>
        <v>17625309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-7589799</v>
      </c>
      <c r="D37" s="46">
        <f>+D21-D35</f>
        <v>0</v>
      </c>
      <c r="E37" s="47">
        <f t="shared" si="2"/>
        <v>19919585</v>
      </c>
      <c r="F37" s="48">
        <f t="shared" si="2"/>
        <v>14847798</v>
      </c>
      <c r="G37" s="48">
        <f t="shared" si="2"/>
        <v>1514534</v>
      </c>
      <c r="H37" s="48">
        <f t="shared" si="2"/>
        <v>1415599</v>
      </c>
      <c r="I37" s="48">
        <f t="shared" si="2"/>
        <v>1176973</v>
      </c>
      <c r="J37" s="48">
        <f t="shared" si="2"/>
        <v>4107106</v>
      </c>
      <c r="K37" s="48">
        <f t="shared" si="2"/>
        <v>909108</v>
      </c>
      <c r="L37" s="48">
        <f t="shared" si="2"/>
        <v>3164403</v>
      </c>
      <c r="M37" s="48">
        <f t="shared" si="2"/>
        <v>-355587</v>
      </c>
      <c r="N37" s="48">
        <f t="shared" si="2"/>
        <v>3717924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7825030</v>
      </c>
      <c r="X37" s="48">
        <f>IF(F21=F35,0,X21-X35)</f>
        <v>7423860</v>
      </c>
      <c r="Y37" s="48">
        <f t="shared" si="2"/>
        <v>401170</v>
      </c>
      <c r="Z37" s="49">
        <f>+IF(X37&lt;&gt;0,+(Y37/X37)*100,0)</f>
        <v>5.4037926361757904</v>
      </c>
      <c r="AA37" s="46">
        <f>+AA21-AA35</f>
        <v>14847798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11716000</v>
      </c>
      <c r="F38" s="8">
        <v>11716000</v>
      </c>
      <c r="G38" s="8">
        <v>358373</v>
      </c>
      <c r="H38" s="8"/>
      <c r="I38" s="8"/>
      <c r="J38" s="8">
        <v>358373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358373</v>
      </c>
      <c r="X38" s="8">
        <v>5857996</v>
      </c>
      <c r="Y38" s="8">
        <v>-5499623</v>
      </c>
      <c r="Z38" s="2">
        <v>-93.88232767656379</v>
      </c>
      <c r="AA38" s="6">
        <v>11716000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1</v>
      </c>
      <c r="F39" s="26">
        <v>1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1</v>
      </c>
      <c r="Y39" s="26">
        <v>-1</v>
      </c>
      <c r="Z39" s="27">
        <v>-100</v>
      </c>
      <c r="AA39" s="28">
        <v>1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-7589799</v>
      </c>
      <c r="D41" s="56">
        <f>SUM(D37:D40)</f>
        <v>0</v>
      </c>
      <c r="E41" s="57">
        <f t="shared" si="3"/>
        <v>31635586</v>
      </c>
      <c r="F41" s="58">
        <f t="shared" si="3"/>
        <v>26563799</v>
      </c>
      <c r="G41" s="58">
        <f t="shared" si="3"/>
        <v>1872907</v>
      </c>
      <c r="H41" s="58">
        <f t="shared" si="3"/>
        <v>1415599</v>
      </c>
      <c r="I41" s="58">
        <f t="shared" si="3"/>
        <v>1176973</v>
      </c>
      <c r="J41" s="58">
        <f t="shared" si="3"/>
        <v>4465479</v>
      </c>
      <c r="K41" s="58">
        <f t="shared" si="3"/>
        <v>909108</v>
      </c>
      <c r="L41" s="58">
        <f t="shared" si="3"/>
        <v>3164403</v>
      </c>
      <c r="M41" s="58">
        <f t="shared" si="3"/>
        <v>-355587</v>
      </c>
      <c r="N41" s="58">
        <f t="shared" si="3"/>
        <v>3717924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8183403</v>
      </c>
      <c r="X41" s="58">
        <f t="shared" si="3"/>
        <v>13281857</v>
      </c>
      <c r="Y41" s="58">
        <f t="shared" si="3"/>
        <v>-5098454</v>
      </c>
      <c r="Z41" s="59">
        <f>+IF(X41&lt;&gt;0,+(Y41/X41)*100,0)</f>
        <v>-38.386605126075366</v>
      </c>
      <c r="AA41" s="56">
        <f>SUM(AA37:AA40)</f>
        <v>26563799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-7589799</v>
      </c>
      <c r="D43" s="64">
        <f>+D41-D42</f>
        <v>0</v>
      </c>
      <c r="E43" s="65">
        <f t="shared" si="4"/>
        <v>31635586</v>
      </c>
      <c r="F43" s="66">
        <f t="shared" si="4"/>
        <v>26563799</v>
      </c>
      <c r="G43" s="66">
        <f t="shared" si="4"/>
        <v>1872907</v>
      </c>
      <c r="H43" s="66">
        <f t="shared" si="4"/>
        <v>1415599</v>
      </c>
      <c r="I43" s="66">
        <f t="shared" si="4"/>
        <v>1176973</v>
      </c>
      <c r="J43" s="66">
        <f t="shared" si="4"/>
        <v>4465479</v>
      </c>
      <c r="K43" s="66">
        <f t="shared" si="4"/>
        <v>909108</v>
      </c>
      <c r="L43" s="66">
        <f t="shared" si="4"/>
        <v>3164403</v>
      </c>
      <c r="M43" s="66">
        <f t="shared" si="4"/>
        <v>-355587</v>
      </c>
      <c r="N43" s="66">
        <f t="shared" si="4"/>
        <v>3717924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8183403</v>
      </c>
      <c r="X43" s="66">
        <f t="shared" si="4"/>
        <v>13281857</v>
      </c>
      <c r="Y43" s="66">
        <f t="shared" si="4"/>
        <v>-5098454</v>
      </c>
      <c r="Z43" s="67">
        <f>+IF(X43&lt;&gt;0,+(Y43/X43)*100,0)</f>
        <v>-38.386605126075366</v>
      </c>
      <c r="AA43" s="64">
        <f>+AA41-AA42</f>
        <v>26563799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-7589799</v>
      </c>
      <c r="D45" s="56">
        <f>SUM(D43:D44)</f>
        <v>0</v>
      </c>
      <c r="E45" s="57">
        <f t="shared" si="5"/>
        <v>31635586</v>
      </c>
      <c r="F45" s="58">
        <f t="shared" si="5"/>
        <v>26563799</v>
      </c>
      <c r="G45" s="58">
        <f t="shared" si="5"/>
        <v>1872907</v>
      </c>
      <c r="H45" s="58">
        <f t="shared" si="5"/>
        <v>1415599</v>
      </c>
      <c r="I45" s="58">
        <f t="shared" si="5"/>
        <v>1176973</v>
      </c>
      <c r="J45" s="58">
        <f t="shared" si="5"/>
        <v>4465479</v>
      </c>
      <c r="K45" s="58">
        <f t="shared" si="5"/>
        <v>909108</v>
      </c>
      <c r="L45" s="58">
        <f t="shared" si="5"/>
        <v>3164403</v>
      </c>
      <c r="M45" s="58">
        <f t="shared" si="5"/>
        <v>-355587</v>
      </c>
      <c r="N45" s="58">
        <f t="shared" si="5"/>
        <v>3717924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8183403</v>
      </c>
      <c r="X45" s="58">
        <f t="shared" si="5"/>
        <v>13281857</v>
      </c>
      <c r="Y45" s="58">
        <f t="shared" si="5"/>
        <v>-5098454</v>
      </c>
      <c r="Z45" s="59">
        <f>+IF(X45&lt;&gt;0,+(Y45/X45)*100,0)</f>
        <v>-38.386605126075366</v>
      </c>
      <c r="AA45" s="56">
        <f>SUM(AA43:AA44)</f>
        <v>26563799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-7589799</v>
      </c>
      <c r="D47" s="71">
        <f>SUM(D45:D46)</f>
        <v>0</v>
      </c>
      <c r="E47" s="72">
        <f t="shared" si="6"/>
        <v>31635586</v>
      </c>
      <c r="F47" s="73">
        <f t="shared" si="6"/>
        <v>26563799</v>
      </c>
      <c r="G47" s="73">
        <f t="shared" si="6"/>
        <v>1872907</v>
      </c>
      <c r="H47" s="74">
        <f t="shared" si="6"/>
        <v>1415599</v>
      </c>
      <c r="I47" s="74">
        <f t="shared" si="6"/>
        <v>1176973</v>
      </c>
      <c r="J47" s="74">
        <f t="shared" si="6"/>
        <v>4465479</v>
      </c>
      <c r="K47" s="74">
        <f t="shared" si="6"/>
        <v>909108</v>
      </c>
      <c r="L47" s="74">
        <f t="shared" si="6"/>
        <v>3164403</v>
      </c>
      <c r="M47" s="73">
        <f t="shared" si="6"/>
        <v>-355587</v>
      </c>
      <c r="N47" s="73">
        <f t="shared" si="6"/>
        <v>3717924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8183403</v>
      </c>
      <c r="X47" s="74">
        <f t="shared" si="6"/>
        <v>13281857</v>
      </c>
      <c r="Y47" s="74">
        <f t="shared" si="6"/>
        <v>-5098454</v>
      </c>
      <c r="Z47" s="75">
        <f>+IF(X47&lt;&gt;0,+(Y47/X47)*100,0)</f>
        <v>-38.386605126075366</v>
      </c>
      <c r="AA47" s="76">
        <f>SUM(AA45:AA46)</f>
        <v>26563799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19999715</v>
      </c>
      <c r="F7" s="8">
        <v>19999715</v>
      </c>
      <c r="G7" s="8">
        <v>1442754</v>
      </c>
      <c r="H7" s="8"/>
      <c r="I7" s="8"/>
      <c r="J7" s="8">
        <v>1442754</v>
      </c>
      <c r="K7" s="8">
        <v>949066</v>
      </c>
      <c r="L7" s="8">
        <v>866936</v>
      </c>
      <c r="M7" s="8">
        <v>1065649</v>
      </c>
      <c r="N7" s="8">
        <v>2881651</v>
      </c>
      <c r="O7" s="8"/>
      <c r="P7" s="8"/>
      <c r="Q7" s="8"/>
      <c r="R7" s="8"/>
      <c r="S7" s="8"/>
      <c r="T7" s="8"/>
      <c r="U7" s="8"/>
      <c r="V7" s="8"/>
      <c r="W7" s="8">
        <v>4324405</v>
      </c>
      <c r="X7" s="8">
        <v>9999858</v>
      </c>
      <c r="Y7" s="8">
        <v>-5675453</v>
      </c>
      <c r="Z7" s="2">
        <v>-56.755335925770147</v>
      </c>
      <c r="AA7" s="6">
        <v>19999715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3473063</v>
      </c>
      <c r="F13" s="8">
        <v>3473063</v>
      </c>
      <c r="G13" s="8">
        <v>540509</v>
      </c>
      <c r="H13" s="8"/>
      <c r="I13" s="8"/>
      <c r="J13" s="8">
        <v>540509</v>
      </c>
      <c r="K13" s="8">
        <v>278906</v>
      </c>
      <c r="L13" s="8">
        <v>282760</v>
      </c>
      <c r="M13" s="8">
        <v>297052</v>
      </c>
      <c r="N13" s="8">
        <v>858718</v>
      </c>
      <c r="O13" s="8"/>
      <c r="P13" s="8"/>
      <c r="Q13" s="8"/>
      <c r="R13" s="8"/>
      <c r="S13" s="8"/>
      <c r="T13" s="8"/>
      <c r="U13" s="8"/>
      <c r="V13" s="8"/>
      <c r="W13" s="8">
        <v>1399227</v>
      </c>
      <c r="X13" s="8">
        <v>1736532</v>
      </c>
      <c r="Y13" s="8">
        <v>-337305</v>
      </c>
      <c r="Z13" s="2">
        <v>-19.424058986531779</v>
      </c>
      <c r="AA13" s="6">
        <v>3473063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14520</v>
      </c>
      <c r="F15" s="8">
        <v>14520</v>
      </c>
      <c r="G15" s="8"/>
      <c r="H15" s="8"/>
      <c r="I15" s="8"/>
      <c r="J15" s="8"/>
      <c r="K15" s="8"/>
      <c r="L15" s="8">
        <v>5400</v>
      </c>
      <c r="M15" s="8"/>
      <c r="N15" s="8">
        <v>5400</v>
      </c>
      <c r="O15" s="8"/>
      <c r="P15" s="8"/>
      <c r="Q15" s="8"/>
      <c r="R15" s="8"/>
      <c r="S15" s="8"/>
      <c r="T15" s="8"/>
      <c r="U15" s="8"/>
      <c r="V15" s="8"/>
      <c r="W15" s="8">
        <v>5400</v>
      </c>
      <c r="X15" s="8">
        <v>7260</v>
      </c>
      <c r="Y15" s="8">
        <v>-1860</v>
      </c>
      <c r="Z15" s="2">
        <v>-25.619834710743799</v>
      </c>
      <c r="AA15" s="6">
        <v>14520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1142000</v>
      </c>
      <c r="F18" s="8">
        <v>1142000</v>
      </c>
      <c r="G18" s="8"/>
      <c r="H18" s="8"/>
      <c r="I18" s="8"/>
      <c r="J18" s="8"/>
      <c r="K18" s="8"/>
      <c r="L18" s="8">
        <v>86130</v>
      </c>
      <c r="M18" s="8"/>
      <c r="N18" s="8">
        <v>86130</v>
      </c>
      <c r="O18" s="8"/>
      <c r="P18" s="8"/>
      <c r="Q18" s="8"/>
      <c r="R18" s="8"/>
      <c r="S18" s="8"/>
      <c r="T18" s="8"/>
      <c r="U18" s="8"/>
      <c r="V18" s="8"/>
      <c r="W18" s="8">
        <v>86130</v>
      </c>
      <c r="X18" s="8">
        <v>571004</v>
      </c>
      <c r="Y18" s="8">
        <v>-484874</v>
      </c>
      <c r="Z18" s="2">
        <v>-84.916042619666413</v>
      </c>
      <c r="AA18" s="6">
        <v>1142000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</v>
      </c>
      <c r="Y19" s="26">
        <v>-6</v>
      </c>
      <c r="Z19" s="27">
        <v>-100</v>
      </c>
      <c r="AA19" s="28">
        <v>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24629310</v>
      </c>
      <c r="F21" s="35">
        <f t="shared" si="0"/>
        <v>24629310</v>
      </c>
      <c r="G21" s="35">
        <f t="shared" si="0"/>
        <v>1983263</v>
      </c>
      <c r="H21" s="35">
        <f t="shared" si="0"/>
        <v>0</v>
      </c>
      <c r="I21" s="35">
        <f t="shared" si="0"/>
        <v>0</v>
      </c>
      <c r="J21" s="35">
        <f t="shared" si="0"/>
        <v>1983263</v>
      </c>
      <c r="K21" s="35">
        <f t="shared" si="0"/>
        <v>1227972</v>
      </c>
      <c r="L21" s="35">
        <f t="shared" si="0"/>
        <v>1241226</v>
      </c>
      <c r="M21" s="35">
        <f t="shared" si="0"/>
        <v>1362701</v>
      </c>
      <c r="N21" s="35">
        <f t="shared" si="0"/>
        <v>3831899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5815162</v>
      </c>
      <c r="X21" s="35">
        <f t="shared" si="0"/>
        <v>12314660</v>
      </c>
      <c r="Y21" s="35">
        <f t="shared" si="0"/>
        <v>-6499498</v>
      </c>
      <c r="Z21" s="36">
        <f>+IF(X21&lt;&gt;0,+(Y21/X21)*100,0)</f>
        <v>-52.778541997911432</v>
      </c>
      <c r="AA21" s="33">
        <f>SUM(AA5:AA20)</f>
        <v>24629310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16051703</v>
      </c>
      <c r="F24" s="8">
        <v>16051703</v>
      </c>
      <c r="G24" s="8">
        <v>2125890</v>
      </c>
      <c r="H24" s="8">
        <v>1093281</v>
      </c>
      <c r="I24" s="8">
        <v>1882541</v>
      </c>
      <c r="J24" s="8">
        <v>5101712</v>
      </c>
      <c r="K24" s="8">
        <v>1150508</v>
      </c>
      <c r="L24" s="8">
        <v>1862712</v>
      </c>
      <c r="M24" s="8">
        <v>1103794</v>
      </c>
      <c r="N24" s="8">
        <v>4117014</v>
      </c>
      <c r="O24" s="8"/>
      <c r="P24" s="8"/>
      <c r="Q24" s="8"/>
      <c r="R24" s="8"/>
      <c r="S24" s="8"/>
      <c r="T24" s="8"/>
      <c r="U24" s="8"/>
      <c r="V24" s="8"/>
      <c r="W24" s="8">
        <v>9218726</v>
      </c>
      <c r="X24" s="8">
        <v>8025881</v>
      </c>
      <c r="Y24" s="8">
        <v>1192845</v>
      </c>
      <c r="Z24" s="2">
        <v>14.862480517715127</v>
      </c>
      <c r="AA24" s="6">
        <v>16051703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</v>
      </c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9002238</v>
      </c>
      <c r="F30" s="8">
        <v>9002238</v>
      </c>
      <c r="G30" s="8"/>
      <c r="H30" s="8"/>
      <c r="I30" s="8"/>
      <c r="J30" s="8"/>
      <c r="K30" s="8"/>
      <c r="L30" s="8">
        <v>611878</v>
      </c>
      <c r="M30" s="8">
        <v>190873</v>
      </c>
      <c r="N30" s="8">
        <v>802751</v>
      </c>
      <c r="O30" s="8"/>
      <c r="P30" s="8"/>
      <c r="Q30" s="8"/>
      <c r="R30" s="8"/>
      <c r="S30" s="8"/>
      <c r="T30" s="8"/>
      <c r="U30" s="8"/>
      <c r="V30" s="8"/>
      <c r="W30" s="8">
        <v>802751</v>
      </c>
      <c r="X30" s="8">
        <v>4501134</v>
      </c>
      <c r="Y30" s="8">
        <v>-3698383</v>
      </c>
      <c r="Z30" s="2">
        <v>-82.165583161932091</v>
      </c>
      <c r="AA30" s="6">
        <v>9002238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1562160</v>
      </c>
      <c r="F31" s="8">
        <v>1562160</v>
      </c>
      <c r="G31" s="8"/>
      <c r="H31" s="8"/>
      <c r="I31" s="8"/>
      <c r="J31" s="8"/>
      <c r="K31" s="8"/>
      <c r="L31" s="8">
        <v>853164</v>
      </c>
      <c r="M31" s="8"/>
      <c r="N31" s="8">
        <v>853164</v>
      </c>
      <c r="O31" s="8"/>
      <c r="P31" s="8"/>
      <c r="Q31" s="8"/>
      <c r="R31" s="8"/>
      <c r="S31" s="8"/>
      <c r="T31" s="8"/>
      <c r="U31" s="8"/>
      <c r="V31" s="8"/>
      <c r="W31" s="8">
        <v>853164</v>
      </c>
      <c r="X31" s="8">
        <v>781080</v>
      </c>
      <c r="Y31" s="8">
        <v>72084</v>
      </c>
      <c r="Z31" s="2">
        <v>9.228760178214781</v>
      </c>
      <c r="AA31" s="6">
        <v>1562160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327564</v>
      </c>
      <c r="F33" s="8">
        <v>327564</v>
      </c>
      <c r="G33" s="8">
        <v>684599</v>
      </c>
      <c r="H33" s="8">
        <v>9198</v>
      </c>
      <c r="I33" s="8">
        <v>16157</v>
      </c>
      <c r="J33" s="8">
        <v>709954</v>
      </c>
      <c r="K33" s="8">
        <v>10069</v>
      </c>
      <c r="L33" s="8">
        <v>1122770</v>
      </c>
      <c r="M33" s="8">
        <v>88495</v>
      </c>
      <c r="N33" s="8">
        <v>1221334</v>
      </c>
      <c r="O33" s="8"/>
      <c r="P33" s="8"/>
      <c r="Q33" s="8"/>
      <c r="R33" s="8"/>
      <c r="S33" s="8"/>
      <c r="T33" s="8"/>
      <c r="U33" s="8"/>
      <c r="V33" s="8"/>
      <c r="W33" s="8">
        <v>1931288</v>
      </c>
      <c r="X33" s="8">
        <v>163794</v>
      </c>
      <c r="Y33" s="8">
        <v>1767494</v>
      </c>
      <c r="Z33" s="2">
        <v>1079.0956933709415</v>
      </c>
      <c r="AA33" s="6">
        <v>327564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26943666</v>
      </c>
      <c r="F35" s="35">
        <f t="shared" si="1"/>
        <v>26943666</v>
      </c>
      <c r="G35" s="35">
        <f t="shared" si="1"/>
        <v>2810489</v>
      </c>
      <c r="H35" s="35">
        <f t="shared" si="1"/>
        <v>1102479</v>
      </c>
      <c r="I35" s="35">
        <f t="shared" si="1"/>
        <v>1898698</v>
      </c>
      <c r="J35" s="35">
        <f t="shared" si="1"/>
        <v>5811666</v>
      </c>
      <c r="K35" s="35">
        <f t="shared" si="1"/>
        <v>1160577</v>
      </c>
      <c r="L35" s="35">
        <f t="shared" si="1"/>
        <v>4450524</v>
      </c>
      <c r="M35" s="35">
        <f t="shared" si="1"/>
        <v>1383162</v>
      </c>
      <c r="N35" s="35">
        <f t="shared" si="1"/>
        <v>6994263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12805929</v>
      </c>
      <c r="X35" s="35">
        <f t="shared" si="1"/>
        <v>13471890</v>
      </c>
      <c r="Y35" s="35">
        <f t="shared" si="1"/>
        <v>-665961</v>
      </c>
      <c r="Z35" s="36">
        <f>+IF(X35&lt;&gt;0,+(Y35/X35)*100,0)</f>
        <v>-4.9433375717883683</v>
      </c>
      <c r="AA35" s="33">
        <f>SUM(AA24:AA34)</f>
        <v>26943666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-2314356</v>
      </c>
      <c r="F37" s="48">
        <f t="shared" si="2"/>
        <v>-2314356</v>
      </c>
      <c r="G37" s="48">
        <f t="shared" si="2"/>
        <v>-827226</v>
      </c>
      <c r="H37" s="48">
        <f t="shared" si="2"/>
        <v>-1102479</v>
      </c>
      <c r="I37" s="48">
        <f t="shared" si="2"/>
        <v>-1898698</v>
      </c>
      <c r="J37" s="48">
        <f t="shared" si="2"/>
        <v>-3828403</v>
      </c>
      <c r="K37" s="48">
        <f t="shared" si="2"/>
        <v>67395</v>
      </c>
      <c r="L37" s="48">
        <f t="shared" si="2"/>
        <v>-3209298</v>
      </c>
      <c r="M37" s="48">
        <f t="shared" si="2"/>
        <v>-20461</v>
      </c>
      <c r="N37" s="48">
        <f t="shared" si="2"/>
        <v>-3162364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-6990767</v>
      </c>
      <c r="X37" s="48">
        <f>IF(F21=F35,0,X21-X35)</f>
        <v>-1157230</v>
      </c>
      <c r="Y37" s="48">
        <f t="shared" si="2"/>
        <v>-5833537</v>
      </c>
      <c r="Z37" s="49">
        <f>+IF(X37&lt;&gt;0,+(Y37/X37)*100,0)</f>
        <v>504.09486446082451</v>
      </c>
      <c r="AA37" s="46">
        <f>+AA21-AA35</f>
        <v>-2314356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4000001</v>
      </c>
      <c r="F38" s="8">
        <v>4000001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1999999</v>
      </c>
      <c r="Y38" s="8">
        <v>-1999999</v>
      </c>
      <c r="Z38" s="2">
        <v>-100</v>
      </c>
      <c r="AA38" s="6">
        <v>4000001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1685645</v>
      </c>
      <c r="F41" s="58">
        <f t="shared" si="3"/>
        <v>1685645</v>
      </c>
      <c r="G41" s="58">
        <f t="shared" si="3"/>
        <v>-827226</v>
      </c>
      <c r="H41" s="58">
        <f t="shared" si="3"/>
        <v>-1102479</v>
      </c>
      <c r="I41" s="58">
        <f t="shared" si="3"/>
        <v>-1898698</v>
      </c>
      <c r="J41" s="58">
        <f t="shared" si="3"/>
        <v>-3828403</v>
      </c>
      <c r="K41" s="58">
        <f t="shared" si="3"/>
        <v>67395</v>
      </c>
      <c r="L41" s="58">
        <f t="shared" si="3"/>
        <v>-3209298</v>
      </c>
      <c r="M41" s="58">
        <f t="shared" si="3"/>
        <v>-20461</v>
      </c>
      <c r="N41" s="58">
        <f t="shared" si="3"/>
        <v>-3162364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-6990767</v>
      </c>
      <c r="X41" s="58">
        <f t="shared" si="3"/>
        <v>842769</v>
      </c>
      <c r="Y41" s="58">
        <f t="shared" si="3"/>
        <v>-7833536</v>
      </c>
      <c r="Z41" s="59">
        <f>+IF(X41&lt;&gt;0,+(Y41/X41)*100,0)</f>
        <v>-929.49977989223612</v>
      </c>
      <c r="AA41" s="56">
        <f>SUM(AA37:AA40)</f>
        <v>1685645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1685645</v>
      </c>
      <c r="F43" s="66">
        <f t="shared" si="4"/>
        <v>1685645</v>
      </c>
      <c r="G43" s="66">
        <f t="shared" si="4"/>
        <v>-827226</v>
      </c>
      <c r="H43" s="66">
        <f t="shared" si="4"/>
        <v>-1102479</v>
      </c>
      <c r="I43" s="66">
        <f t="shared" si="4"/>
        <v>-1898698</v>
      </c>
      <c r="J43" s="66">
        <f t="shared" si="4"/>
        <v>-3828403</v>
      </c>
      <c r="K43" s="66">
        <f t="shared" si="4"/>
        <v>67395</v>
      </c>
      <c r="L43" s="66">
        <f t="shared" si="4"/>
        <v>-3209298</v>
      </c>
      <c r="M43" s="66">
        <f t="shared" si="4"/>
        <v>-20461</v>
      </c>
      <c r="N43" s="66">
        <f t="shared" si="4"/>
        <v>-3162364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-6990767</v>
      </c>
      <c r="X43" s="66">
        <f t="shared" si="4"/>
        <v>842769</v>
      </c>
      <c r="Y43" s="66">
        <f t="shared" si="4"/>
        <v>-7833536</v>
      </c>
      <c r="Z43" s="67">
        <f>+IF(X43&lt;&gt;0,+(Y43/X43)*100,0)</f>
        <v>-929.49977989223612</v>
      </c>
      <c r="AA43" s="64">
        <f>+AA41-AA42</f>
        <v>1685645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1685645</v>
      </c>
      <c r="F45" s="58">
        <f t="shared" si="5"/>
        <v>1685645</v>
      </c>
      <c r="G45" s="58">
        <f t="shared" si="5"/>
        <v>-827226</v>
      </c>
      <c r="H45" s="58">
        <f t="shared" si="5"/>
        <v>-1102479</v>
      </c>
      <c r="I45" s="58">
        <f t="shared" si="5"/>
        <v>-1898698</v>
      </c>
      <c r="J45" s="58">
        <f t="shared" si="5"/>
        <v>-3828403</v>
      </c>
      <c r="K45" s="58">
        <f t="shared" si="5"/>
        <v>67395</v>
      </c>
      <c r="L45" s="58">
        <f t="shared" si="5"/>
        <v>-3209298</v>
      </c>
      <c r="M45" s="58">
        <f t="shared" si="5"/>
        <v>-20461</v>
      </c>
      <c r="N45" s="58">
        <f t="shared" si="5"/>
        <v>-3162364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-6990767</v>
      </c>
      <c r="X45" s="58">
        <f t="shared" si="5"/>
        <v>842769</v>
      </c>
      <c r="Y45" s="58">
        <f t="shared" si="5"/>
        <v>-7833536</v>
      </c>
      <c r="Z45" s="59">
        <f>+IF(X45&lt;&gt;0,+(Y45/X45)*100,0)</f>
        <v>-929.49977989223612</v>
      </c>
      <c r="AA45" s="56">
        <f>SUM(AA43:AA44)</f>
        <v>1685645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1685645</v>
      </c>
      <c r="F47" s="73">
        <f t="shared" si="6"/>
        <v>1685645</v>
      </c>
      <c r="G47" s="73">
        <f t="shared" si="6"/>
        <v>-827226</v>
      </c>
      <c r="H47" s="74">
        <f t="shared" si="6"/>
        <v>-1102479</v>
      </c>
      <c r="I47" s="74">
        <f t="shared" si="6"/>
        <v>-1898698</v>
      </c>
      <c r="J47" s="74">
        <f t="shared" si="6"/>
        <v>-3828403</v>
      </c>
      <c r="K47" s="74">
        <f t="shared" si="6"/>
        <v>67395</v>
      </c>
      <c r="L47" s="74">
        <f t="shared" si="6"/>
        <v>-3209298</v>
      </c>
      <c r="M47" s="73">
        <f t="shared" si="6"/>
        <v>-20461</v>
      </c>
      <c r="N47" s="73">
        <f t="shared" si="6"/>
        <v>-3162364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-6990767</v>
      </c>
      <c r="X47" s="74">
        <f t="shared" si="6"/>
        <v>842769</v>
      </c>
      <c r="Y47" s="74">
        <f t="shared" si="6"/>
        <v>-7833536</v>
      </c>
      <c r="Z47" s="75">
        <f>+IF(X47&lt;&gt;0,+(Y47/X47)*100,0)</f>
        <v>-929.49977989223612</v>
      </c>
      <c r="AA47" s="76">
        <f>SUM(AA45:AA46)</f>
        <v>1685645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-573543</v>
      </c>
      <c r="F5" s="8">
        <v>-573543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-286770</v>
      </c>
      <c r="Y5" s="8">
        <v>286770</v>
      </c>
      <c r="Z5" s="2">
        <v>-100</v>
      </c>
      <c r="AA5" s="6">
        <v>-573543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4288857</v>
      </c>
      <c r="D7" s="6"/>
      <c r="E7" s="7">
        <v>6455281</v>
      </c>
      <c r="F7" s="8">
        <v>6455281</v>
      </c>
      <c r="G7" s="8"/>
      <c r="H7" s="8">
        <v>352516</v>
      </c>
      <c r="I7" s="8">
        <v>357458</v>
      </c>
      <c r="J7" s="8">
        <v>709974</v>
      </c>
      <c r="K7" s="8">
        <v>389525</v>
      </c>
      <c r="L7" s="8">
        <v>425385</v>
      </c>
      <c r="M7" s="8">
        <v>418407</v>
      </c>
      <c r="N7" s="8">
        <v>1233317</v>
      </c>
      <c r="O7" s="8"/>
      <c r="P7" s="8"/>
      <c r="Q7" s="8"/>
      <c r="R7" s="8"/>
      <c r="S7" s="8"/>
      <c r="T7" s="8"/>
      <c r="U7" s="8"/>
      <c r="V7" s="8"/>
      <c r="W7" s="8">
        <v>1943291</v>
      </c>
      <c r="X7" s="8">
        <v>3227634</v>
      </c>
      <c r="Y7" s="8">
        <v>-1284343</v>
      </c>
      <c r="Z7" s="2">
        <v>-39.792089189790417</v>
      </c>
      <c r="AA7" s="6">
        <v>6455281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1659007</v>
      </c>
      <c r="D13" s="6"/>
      <c r="E13" s="7"/>
      <c r="F13" s="8"/>
      <c r="G13" s="8"/>
      <c r="H13" s="8">
        <v>154348</v>
      </c>
      <c r="I13" s="8">
        <v>-148557</v>
      </c>
      <c r="J13" s="8">
        <v>5791</v>
      </c>
      <c r="K13" s="8">
        <v>159864</v>
      </c>
      <c r="L13" s="8">
        <v>162890</v>
      </c>
      <c r="M13" s="8">
        <v>166206</v>
      </c>
      <c r="N13" s="8">
        <v>488960</v>
      </c>
      <c r="O13" s="8"/>
      <c r="P13" s="8"/>
      <c r="Q13" s="8"/>
      <c r="R13" s="8"/>
      <c r="S13" s="8"/>
      <c r="T13" s="8"/>
      <c r="U13" s="8"/>
      <c r="V13" s="8"/>
      <c r="W13" s="8">
        <v>494751</v>
      </c>
      <c r="X13" s="8"/>
      <c r="Y13" s="8">
        <v>494751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5947864</v>
      </c>
      <c r="D21" s="33">
        <f t="shared" si="0"/>
        <v>0</v>
      </c>
      <c r="E21" s="34">
        <f t="shared" si="0"/>
        <v>5881738</v>
      </c>
      <c r="F21" s="35">
        <f t="shared" si="0"/>
        <v>5881738</v>
      </c>
      <c r="G21" s="35">
        <f t="shared" si="0"/>
        <v>0</v>
      </c>
      <c r="H21" s="35">
        <f t="shared" si="0"/>
        <v>506864</v>
      </c>
      <c r="I21" s="35">
        <f t="shared" si="0"/>
        <v>208901</v>
      </c>
      <c r="J21" s="35">
        <f t="shared" si="0"/>
        <v>715765</v>
      </c>
      <c r="K21" s="35">
        <f t="shared" si="0"/>
        <v>549389</v>
      </c>
      <c r="L21" s="35">
        <f t="shared" si="0"/>
        <v>588275</v>
      </c>
      <c r="M21" s="35">
        <f t="shared" si="0"/>
        <v>584613</v>
      </c>
      <c r="N21" s="35">
        <f t="shared" si="0"/>
        <v>1722277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2438042</v>
      </c>
      <c r="X21" s="35">
        <f t="shared" si="0"/>
        <v>2940864</v>
      </c>
      <c r="Y21" s="35">
        <f t="shared" si="0"/>
        <v>-502822</v>
      </c>
      <c r="Z21" s="36">
        <f>+IF(X21&lt;&gt;0,+(Y21/X21)*100,0)</f>
        <v>-17.097764466496919</v>
      </c>
      <c r="AA21" s="33">
        <f>SUM(AA5:AA20)</f>
        <v>5881738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5055606</v>
      </c>
      <c r="D24" s="6"/>
      <c r="E24" s="7">
        <v>4442983</v>
      </c>
      <c r="F24" s="8">
        <v>4442983</v>
      </c>
      <c r="G24" s="8">
        <v>422813</v>
      </c>
      <c r="H24" s="8">
        <v>432958</v>
      </c>
      <c r="I24" s="8">
        <v>419739</v>
      </c>
      <c r="J24" s="8">
        <v>1275510</v>
      </c>
      <c r="K24" s="8">
        <v>410948</v>
      </c>
      <c r="L24" s="8">
        <v>449287</v>
      </c>
      <c r="M24" s="8">
        <v>414608</v>
      </c>
      <c r="N24" s="8">
        <v>1274843</v>
      </c>
      <c r="O24" s="8"/>
      <c r="P24" s="8"/>
      <c r="Q24" s="8"/>
      <c r="R24" s="8"/>
      <c r="S24" s="8"/>
      <c r="T24" s="8"/>
      <c r="U24" s="8"/>
      <c r="V24" s="8"/>
      <c r="W24" s="8">
        <v>2550353</v>
      </c>
      <c r="X24" s="8">
        <v>2221464</v>
      </c>
      <c r="Y24" s="8">
        <v>328889</v>
      </c>
      <c r="Z24" s="2">
        <v>14.805056485272775</v>
      </c>
      <c r="AA24" s="6">
        <v>4442983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2266053</v>
      </c>
      <c r="D27" s="6"/>
      <c r="E27" s="7">
        <v>1148937</v>
      </c>
      <c r="F27" s="8">
        <v>1148937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574458</v>
      </c>
      <c r="Y27" s="8">
        <v>-574458</v>
      </c>
      <c r="Z27" s="2">
        <v>-100</v>
      </c>
      <c r="AA27" s="6">
        <v>1148937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1553177</v>
      </c>
      <c r="D30" s="6"/>
      <c r="E30" s="7">
        <v>1356000</v>
      </c>
      <c r="F30" s="8">
        <v>1356000</v>
      </c>
      <c r="G30" s="8"/>
      <c r="H30" s="8"/>
      <c r="I30" s="8">
        <v>49611</v>
      </c>
      <c r="J30" s="8">
        <v>49611</v>
      </c>
      <c r="K30" s="8">
        <v>48254</v>
      </c>
      <c r="L30" s="8"/>
      <c r="M30" s="8"/>
      <c r="N30" s="8">
        <v>48254</v>
      </c>
      <c r="O30" s="8"/>
      <c r="P30" s="8"/>
      <c r="Q30" s="8"/>
      <c r="R30" s="8"/>
      <c r="S30" s="8"/>
      <c r="T30" s="8"/>
      <c r="U30" s="8"/>
      <c r="V30" s="8"/>
      <c r="W30" s="8">
        <v>97865</v>
      </c>
      <c r="X30" s="8">
        <v>677994</v>
      </c>
      <c r="Y30" s="8">
        <v>-580129</v>
      </c>
      <c r="Z30" s="2">
        <v>-85.56550647940837</v>
      </c>
      <c r="AA30" s="6">
        <v>1356000</v>
      </c>
    </row>
    <row r="31" spans="1:27" ht="13.5" x14ac:dyDescent="0.25">
      <c r="A31" s="25" t="s">
        <v>57</v>
      </c>
      <c r="B31" s="24" t="s">
        <v>32</v>
      </c>
      <c r="C31" s="6">
        <v>147671</v>
      </c>
      <c r="D31" s="6"/>
      <c r="E31" s="7">
        <v>300050</v>
      </c>
      <c r="F31" s="8">
        <v>300050</v>
      </c>
      <c r="G31" s="8"/>
      <c r="H31" s="8">
        <v>193</v>
      </c>
      <c r="I31" s="8">
        <v>6882</v>
      </c>
      <c r="J31" s="8">
        <v>7075</v>
      </c>
      <c r="K31" s="8">
        <v>254</v>
      </c>
      <c r="L31" s="8"/>
      <c r="M31" s="8"/>
      <c r="N31" s="8">
        <v>254</v>
      </c>
      <c r="O31" s="8"/>
      <c r="P31" s="8"/>
      <c r="Q31" s="8"/>
      <c r="R31" s="8"/>
      <c r="S31" s="8"/>
      <c r="T31" s="8"/>
      <c r="U31" s="8"/>
      <c r="V31" s="8"/>
      <c r="W31" s="8">
        <v>7329</v>
      </c>
      <c r="X31" s="8">
        <v>149982</v>
      </c>
      <c r="Y31" s="8">
        <v>-142653</v>
      </c>
      <c r="Z31" s="2">
        <v>-95.113413609633156</v>
      </c>
      <c r="AA31" s="6">
        <v>300050</v>
      </c>
    </row>
    <row r="32" spans="1:27" ht="13.5" x14ac:dyDescent="0.25">
      <c r="A32" s="25" t="s">
        <v>45</v>
      </c>
      <c r="B32" s="24" t="s">
        <v>32</v>
      </c>
      <c r="C32" s="6">
        <v>220470</v>
      </c>
      <c r="D32" s="6"/>
      <c r="E32" s="7">
        <v>380000</v>
      </c>
      <c r="F32" s="8">
        <v>380000</v>
      </c>
      <c r="G32" s="8"/>
      <c r="H32" s="8"/>
      <c r="I32" s="8">
        <v>35056</v>
      </c>
      <c r="J32" s="8">
        <v>35056</v>
      </c>
      <c r="K32" s="8">
        <v>14256</v>
      </c>
      <c r="L32" s="8">
        <v>14256</v>
      </c>
      <c r="M32" s="8">
        <v>19562</v>
      </c>
      <c r="N32" s="8">
        <v>48074</v>
      </c>
      <c r="O32" s="8"/>
      <c r="P32" s="8"/>
      <c r="Q32" s="8"/>
      <c r="R32" s="8"/>
      <c r="S32" s="8"/>
      <c r="T32" s="8"/>
      <c r="U32" s="8"/>
      <c r="V32" s="8"/>
      <c r="W32" s="8">
        <v>83130</v>
      </c>
      <c r="X32" s="8">
        <v>189996</v>
      </c>
      <c r="Y32" s="8">
        <v>-106866</v>
      </c>
      <c r="Z32" s="2">
        <v>-56.246447293627234</v>
      </c>
      <c r="AA32" s="6">
        <v>380000</v>
      </c>
    </row>
    <row r="33" spans="1:27" ht="13.5" x14ac:dyDescent="0.25">
      <c r="A33" s="25" t="s">
        <v>58</v>
      </c>
      <c r="B33" s="24" t="s">
        <v>32</v>
      </c>
      <c r="C33" s="6">
        <v>402953</v>
      </c>
      <c r="D33" s="6"/>
      <c r="E33" s="7">
        <v>821716</v>
      </c>
      <c r="F33" s="8">
        <v>821716</v>
      </c>
      <c r="G33" s="8"/>
      <c r="H33" s="8">
        <v>3538</v>
      </c>
      <c r="I33" s="8">
        <v>4082</v>
      </c>
      <c r="J33" s="8">
        <v>7620</v>
      </c>
      <c r="K33" s="8">
        <v>3827</v>
      </c>
      <c r="L33" s="8"/>
      <c r="M33" s="8">
        <v>5567</v>
      </c>
      <c r="N33" s="8">
        <v>9394</v>
      </c>
      <c r="O33" s="8"/>
      <c r="P33" s="8"/>
      <c r="Q33" s="8"/>
      <c r="R33" s="8"/>
      <c r="S33" s="8"/>
      <c r="T33" s="8"/>
      <c r="U33" s="8"/>
      <c r="V33" s="8"/>
      <c r="W33" s="8">
        <v>17014</v>
      </c>
      <c r="X33" s="8">
        <v>410856</v>
      </c>
      <c r="Y33" s="8">
        <v>-393842</v>
      </c>
      <c r="Z33" s="2">
        <v>-95.858889732655726</v>
      </c>
      <c r="AA33" s="6">
        <v>821716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9645930</v>
      </c>
      <c r="D35" s="33">
        <f>SUM(D24:D34)</f>
        <v>0</v>
      </c>
      <c r="E35" s="34">
        <f t="shared" si="1"/>
        <v>8449686</v>
      </c>
      <c r="F35" s="35">
        <f t="shared" si="1"/>
        <v>8449686</v>
      </c>
      <c r="G35" s="35">
        <f t="shared" si="1"/>
        <v>422813</v>
      </c>
      <c r="H35" s="35">
        <f t="shared" si="1"/>
        <v>436689</v>
      </c>
      <c r="I35" s="35">
        <f t="shared" si="1"/>
        <v>515370</v>
      </c>
      <c r="J35" s="35">
        <f t="shared" si="1"/>
        <v>1374872</v>
      </c>
      <c r="K35" s="35">
        <f t="shared" si="1"/>
        <v>477539</v>
      </c>
      <c r="L35" s="35">
        <f t="shared" si="1"/>
        <v>463543</v>
      </c>
      <c r="M35" s="35">
        <f t="shared" si="1"/>
        <v>439737</v>
      </c>
      <c r="N35" s="35">
        <f t="shared" si="1"/>
        <v>1380819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2755691</v>
      </c>
      <c r="X35" s="35">
        <f t="shared" si="1"/>
        <v>4224750</v>
      </c>
      <c r="Y35" s="35">
        <f t="shared" si="1"/>
        <v>-1469059</v>
      </c>
      <c r="Z35" s="36">
        <f>+IF(X35&lt;&gt;0,+(Y35/X35)*100,0)</f>
        <v>-34.772684774246997</v>
      </c>
      <c r="AA35" s="33">
        <f>SUM(AA24:AA34)</f>
        <v>8449686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-3698066</v>
      </c>
      <c r="D37" s="46">
        <f>+D21-D35</f>
        <v>0</v>
      </c>
      <c r="E37" s="47">
        <f t="shared" si="2"/>
        <v>-2567948</v>
      </c>
      <c r="F37" s="48">
        <f t="shared" si="2"/>
        <v>-2567948</v>
      </c>
      <c r="G37" s="48">
        <f t="shared" si="2"/>
        <v>-422813</v>
      </c>
      <c r="H37" s="48">
        <f t="shared" si="2"/>
        <v>70175</v>
      </c>
      <c r="I37" s="48">
        <f t="shared" si="2"/>
        <v>-306469</v>
      </c>
      <c r="J37" s="48">
        <f t="shared" si="2"/>
        <v>-659107</v>
      </c>
      <c r="K37" s="48">
        <f t="shared" si="2"/>
        <v>71850</v>
      </c>
      <c r="L37" s="48">
        <f t="shared" si="2"/>
        <v>124732</v>
      </c>
      <c r="M37" s="48">
        <f t="shared" si="2"/>
        <v>144876</v>
      </c>
      <c r="N37" s="48">
        <f t="shared" si="2"/>
        <v>341458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-317649</v>
      </c>
      <c r="X37" s="48">
        <f>IF(F21=F35,0,X21-X35)</f>
        <v>-1283886</v>
      </c>
      <c r="Y37" s="48">
        <f t="shared" si="2"/>
        <v>966237</v>
      </c>
      <c r="Z37" s="49">
        <f>+IF(X37&lt;&gt;0,+(Y37/X37)*100,0)</f>
        <v>-75.258784658450978</v>
      </c>
      <c r="AA37" s="46">
        <f>+AA21-AA35</f>
        <v>-2567948</v>
      </c>
    </row>
    <row r="38" spans="1:27" ht="23.1" customHeight="1" x14ac:dyDescent="0.25">
      <c r="A38" s="50" t="s">
        <v>62</v>
      </c>
      <c r="B38" s="29" t="s">
        <v>32</v>
      </c>
      <c r="C38" s="6">
        <v>216298</v>
      </c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2499996</v>
      </c>
      <c r="Y38" s="8">
        <v>-2499996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-3481768</v>
      </c>
      <c r="D41" s="56">
        <f>SUM(D37:D40)</f>
        <v>0</v>
      </c>
      <c r="E41" s="57">
        <f t="shared" si="3"/>
        <v>2432052</v>
      </c>
      <c r="F41" s="58">
        <f t="shared" si="3"/>
        <v>2432052</v>
      </c>
      <c r="G41" s="58">
        <f t="shared" si="3"/>
        <v>-422813</v>
      </c>
      <c r="H41" s="58">
        <f t="shared" si="3"/>
        <v>70175</v>
      </c>
      <c r="I41" s="58">
        <f t="shared" si="3"/>
        <v>-306469</v>
      </c>
      <c r="J41" s="58">
        <f t="shared" si="3"/>
        <v>-659107</v>
      </c>
      <c r="K41" s="58">
        <f t="shared" si="3"/>
        <v>71850</v>
      </c>
      <c r="L41" s="58">
        <f t="shared" si="3"/>
        <v>124732</v>
      </c>
      <c r="M41" s="58">
        <f t="shared" si="3"/>
        <v>144876</v>
      </c>
      <c r="N41" s="58">
        <f t="shared" si="3"/>
        <v>341458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-317649</v>
      </c>
      <c r="X41" s="58">
        <f t="shared" si="3"/>
        <v>1216110</v>
      </c>
      <c r="Y41" s="58">
        <f t="shared" si="3"/>
        <v>-1533759</v>
      </c>
      <c r="Z41" s="59">
        <f>+IF(X41&lt;&gt;0,+(Y41/X41)*100,0)</f>
        <v>-126.12008782100304</v>
      </c>
      <c r="AA41" s="56">
        <f>SUM(AA37:AA40)</f>
        <v>2432052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-3481768</v>
      </c>
      <c r="D43" s="64">
        <f>+D41-D42</f>
        <v>0</v>
      </c>
      <c r="E43" s="65">
        <f t="shared" si="4"/>
        <v>2432052</v>
      </c>
      <c r="F43" s="66">
        <f t="shared" si="4"/>
        <v>2432052</v>
      </c>
      <c r="G43" s="66">
        <f t="shared" si="4"/>
        <v>-422813</v>
      </c>
      <c r="H43" s="66">
        <f t="shared" si="4"/>
        <v>70175</v>
      </c>
      <c r="I43" s="66">
        <f t="shared" si="4"/>
        <v>-306469</v>
      </c>
      <c r="J43" s="66">
        <f t="shared" si="4"/>
        <v>-659107</v>
      </c>
      <c r="K43" s="66">
        <f t="shared" si="4"/>
        <v>71850</v>
      </c>
      <c r="L43" s="66">
        <f t="shared" si="4"/>
        <v>124732</v>
      </c>
      <c r="M43" s="66">
        <f t="shared" si="4"/>
        <v>144876</v>
      </c>
      <c r="N43" s="66">
        <f t="shared" si="4"/>
        <v>341458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-317649</v>
      </c>
      <c r="X43" s="66">
        <f t="shared" si="4"/>
        <v>1216110</v>
      </c>
      <c r="Y43" s="66">
        <f t="shared" si="4"/>
        <v>-1533759</v>
      </c>
      <c r="Z43" s="67">
        <f>+IF(X43&lt;&gt;0,+(Y43/X43)*100,0)</f>
        <v>-126.12008782100304</v>
      </c>
      <c r="AA43" s="64">
        <f>+AA41-AA42</f>
        <v>2432052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-3481768</v>
      </c>
      <c r="D45" s="56">
        <f>SUM(D43:D44)</f>
        <v>0</v>
      </c>
      <c r="E45" s="57">
        <f t="shared" si="5"/>
        <v>2432052</v>
      </c>
      <c r="F45" s="58">
        <f t="shared" si="5"/>
        <v>2432052</v>
      </c>
      <c r="G45" s="58">
        <f t="shared" si="5"/>
        <v>-422813</v>
      </c>
      <c r="H45" s="58">
        <f t="shared" si="5"/>
        <v>70175</v>
      </c>
      <c r="I45" s="58">
        <f t="shared" si="5"/>
        <v>-306469</v>
      </c>
      <c r="J45" s="58">
        <f t="shared" si="5"/>
        <v>-659107</v>
      </c>
      <c r="K45" s="58">
        <f t="shared" si="5"/>
        <v>71850</v>
      </c>
      <c r="L45" s="58">
        <f t="shared" si="5"/>
        <v>124732</v>
      </c>
      <c r="M45" s="58">
        <f t="shared" si="5"/>
        <v>144876</v>
      </c>
      <c r="N45" s="58">
        <f t="shared" si="5"/>
        <v>341458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-317649</v>
      </c>
      <c r="X45" s="58">
        <f t="shared" si="5"/>
        <v>1216110</v>
      </c>
      <c r="Y45" s="58">
        <f t="shared" si="5"/>
        <v>-1533759</v>
      </c>
      <c r="Z45" s="59">
        <f>+IF(X45&lt;&gt;0,+(Y45/X45)*100,0)</f>
        <v>-126.12008782100304</v>
      </c>
      <c r="AA45" s="56">
        <f>SUM(AA43:AA44)</f>
        <v>2432052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-3481768</v>
      </c>
      <c r="D47" s="71">
        <f>SUM(D45:D46)</f>
        <v>0</v>
      </c>
      <c r="E47" s="72">
        <f t="shared" si="6"/>
        <v>2432052</v>
      </c>
      <c r="F47" s="73">
        <f t="shared" si="6"/>
        <v>2432052</v>
      </c>
      <c r="G47" s="73">
        <f t="shared" si="6"/>
        <v>-422813</v>
      </c>
      <c r="H47" s="74">
        <f t="shared" si="6"/>
        <v>70175</v>
      </c>
      <c r="I47" s="74">
        <f t="shared" si="6"/>
        <v>-306469</v>
      </c>
      <c r="J47" s="74">
        <f t="shared" si="6"/>
        <v>-659107</v>
      </c>
      <c r="K47" s="74">
        <f t="shared" si="6"/>
        <v>71850</v>
      </c>
      <c r="L47" s="74">
        <f t="shared" si="6"/>
        <v>124732</v>
      </c>
      <c r="M47" s="73">
        <f t="shared" si="6"/>
        <v>144876</v>
      </c>
      <c r="N47" s="73">
        <f t="shared" si="6"/>
        <v>341458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-317649</v>
      </c>
      <c r="X47" s="74">
        <f t="shared" si="6"/>
        <v>1216110</v>
      </c>
      <c r="Y47" s="74">
        <f t="shared" si="6"/>
        <v>-1533759</v>
      </c>
      <c r="Z47" s="75">
        <f>+IF(X47&lt;&gt;0,+(Y47/X47)*100,0)</f>
        <v>-126.12008782100304</v>
      </c>
      <c r="AA47" s="76">
        <f>SUM(AA45:AA46)</f>
        <v>2432052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17768931</v>
      </c>
      <c r="D7" s="6"/>
      <c r="E7" s="7">
        <v>14705008</v>
      </c>
      <c r="F7" s="8">
        <v>14705008</v>
      </c>
      <c r="G7" s="8">
        <v>230860</v>
      </c>
      <c r="H7" s="8">
        <v>1788920</v>
      </c>
      <c r="I7" s="8">
        <v>2456</v>
      </c>
      <c r="J7" s="8">
        <v>2022236</v>
      </c>
      <c r="K7" s="8">
        <v>186585</v>
      </c>
      <c r="L7" s="8">
        <v>1672786</v>
      </c>
      <c r="M7" s="8">
        <v>126511</v>
      </c>
      <c r="N7" s="8">
        <v>1985882</v>
      </c>
      <c r="O7" s="8"/>
      <c r="P7" s="8"/>
      <c r="Q7" s="8"/>
      <c r="R7" s="8"/>
      <c r="S7" s="8"/>
      <c r="T7" s="8"/>
      <c r="U7" s="8"/>
      <c r="V7" s="8"/>
      <c r="W7" s="8">
        <v>4008118</v>
      </c>
      <c r="X7" s="8">
        <v>7352506</v>
      </c>
      <c r="Y7" s="8">
        <v>-3344388</v>
      </c>
      <c r="Z7" s="2">
        <v>-45.486368865254924</v>
      </c>
      <c r="AA7" s="6">
        <v>14705008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5347</v>
      </c>
      <c r="H19" s="26"/>
      <c r="I19" s="26"/>
      <c r="J19" s="26">
        <v>5347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5347</v>
      </c>
      <c r="X19" s="26"/>
      <c r="Y19" s="26">
        <v>5347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17768931</v>
      </c>
      <c r="D21" s="33">
        <f t="shared" si="0"/>
        <v>0</v>
      </c>
      <c r="E21" s="34">
        <f t="shared" si="0"/>
        <v>14705008</v>
      </c>
      <c r="F21" s="35">
        <f t="shared" si="0"/>
        <v>14705008</v>
      </c>
      <c r="G21" s="35">
        <f t="shared" si="0"/>
        <v>236207</v>
      </c>
      <c r="H21" s="35">
        <f t="shared" si="0"/>
        <v>1788920</v>
      </c>
      <c r="I21" s="35">
        <f t="shared" si="0"/>
        <v>2456</v>
      </c>
      <c r="J21" s="35">
        <f t="shared" si="0"/>
        <v>2027583</v>
      </c>
      <c r="K21" s="35">
        <f t="shared" si="0"/>
        <v>186585</v>
      </c>
      <c r="L21" s="35">
        <f t="shared" si="0"/>
        <v>1672786</v>
      </c>
      <c r="M21" s="35">
        <f t="shared" si="0"/>
        <v>126511</v>
      </c>
      <c r="N21" s="35">
        <f t="shared" si="0"/>
        <v>1985882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4013465</v>
      </c>
      <c r="X21" s="35">
        <f t="shared" si="0"/>
        <v>7352506</v>
      </c>
      <c r="Y21" s="35">
        <f t="shared" si="0"/>
        <v>-3339041</v>
      </c>
      <c r="Z21" s="36">
        <f>+IF(X21&lt;&gt;0,+(Y21/X21)*100,0)</f>
        <v>-45.413645361187058</v>
      </c>
      <c r="AA21" s="33">
        <f>SUM(AA5:AA20)</f>
        <v>14705008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985861</v>
      </c>
      <c r="F24" s="8">
        <v>985861</v>
      </c>
      <c r="G24" s="8">
        <v>304808</v>
      </c>
      <c r="H24" s="8">
        <v>261840</v>
      </c>
      <c r="I24" s="8">
        <v>516098</v>
      </c>
      <c r="J24" s="8">
        <v>1082746</v>
      </c>
      <c r="K24" s="8"/>
      <c r="L24" s="8">
        <v>265500</v>
      </c>
      <c r="M24" s="8">
        <v>326870</v>
      </c>
      <c r="N24" s="8">
        <v>592370</v>
      </c>
      <c r="O24" s="8"/>
      <c r="P24" s="8"/>
      <c r="Q24" s="8"/>
      <c r="R24" s="8"/>
      <c r="S24" s="8"/>
      <c r="T24" s="8"/>
      <c r="U24" s="8"/>
      <c r="V24" s="8"/>
      <c r="W24" s="8">
        <v>1675116</v>
      </c>
      <c r="X24" s="8">
        <v>492961</v>
      </c>
      <c r="Y24" s="8">
        <v>1182155</v>
      </c>
      <c r="Z24" s="2">
        <v>239.80700298806599</v>
      </c>
      <c r="AA24" s="6">
        <v>985861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3772774</v>
      </c>
      <c r="D26" s="6"/>
      <c r="E26" s="7">
        <v>2351305</v>
      </c>
      <c r="F26" s="8">
        <v>2351305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1175653</v>
      </c>
      <c r="Y26" s="8">
        <v>-1175653</v>
      </c>
      <c r="Z26" s="2">
        <v>-100</v>
      </c>
      <c r="AA26" s="6">
        <v>2351305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21032039</v>
      </c>
      <c r="D30" s="6"/>
      <c r="E30" s="7">
        <v>20045683</v>
      </c>
      <c r="F30" s="8">
        <v>20045683</v>
      </c>
      <c r="G30" s="8">
        <v>1598336</v>
      </c>
      <c r="H30" s="8">
        <v>1730481</v>
      </c>
      <c r="I30" s="8"/>
      <c r="J30" s="8">
        <v>3328817</v>
      </c>
      <c r="K30" s="8">
        <v>3555537</v>
      </c>
      <c r="L30" s="8">
        <v>1553181</v>
      </c>
      <c r="M30" s="8">
        <v>49108</v>
      </c>
      <c r="N30" s="8">
        <v>5157826</v>
      </c>
      <c r="O30" s="8"/>
      <c r="P30" s="8"/>
      <c r="Q30" s="8"/>
      <c r="R30" s="8"/>
      <c r="S30" s="8"/>
      <c r="T30" s="8"/>
      <c r="U30" s="8"/>
      <c r="V30" s="8"/>
      <c r="W30" s="8">
        <v>8486643</v>
      </c>
      <c r="X30" s="8">
        <v>10022845</v>
      </c>
      <c r="Y30" s="8">
        <v>-1536202</v>
      </c>
      <c r="Z30" s="2">
        <v>-15.327005456035685</v>
      </c>
      <c r="AA30" s="6">
        <v>20045683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1509447</v>
      </c>
      <c r="F31" s="8">
        <v>1509447</v>
      </c>
      <c r="G31" s="8"/>
      <c r="H31" s="8"/>
      <c r="I31" s="8"/>
      <c r="J31" s="8"/>
      <c r="K31" s="8">
        <v>71151</v>
      </c>
      <c r="L31" s="8">
        <v>175082</v>
      </c>
      <c r="M31" s="8">
        <v>384342</v>
      </c>
      <c r="N31" s="8">
        <v>630575</v>
      </c>
      <c r="O31" s="8"/>
      <c r="P31" s="8"/>
      <c r="Q31" s="8"/>
      <c r="R31" s="8"/>
      <c r="S31" s="8"/>
      <c r="T31" s="8"/>
      <c r="U31" s="8"/>
      <c r="V31" s="8"/>
      <c r="W31" s="8">
        <v>630575</v>
      </c>
      <c r="X31" s="8">
        <v>754731</v>
      </c>
      <c r="Y31" s="8">
        <v>-124156</v>
      </c>
      <c r="Z31" s="2">
        <v>-16.45036443448063</v>
      </c>
      <c r="AA31" s="6">
        <v>1509447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4517008</v>
      </c>
      <c r="D33" s="6"/>
      <c r="E33" s="7">
        <v>933773</v>
      </c>
      <c r="F33" s="8">
        <v>933773</v>
      </c>
      <c r="G33" s="8">
        <v>2059</v>
      </c>
      <c r="H33" s="8">
        <v>-428784</v>
      </c>
      <c r="I33" s="8">
        <v>194128</v>
      </c>
      <c r="J33" s="8">
        <v>-232597</v>
      </c>
      <c r="K33" s="8"/>
      <c r="L33" s="8">
        <v>192044</v>
      </c>
      <c r="M33" s="8">
        <v>1050337</v>
      </c>
      <c r="N33" s="8">
        <v>1242381</v>
      </c>
      <c r="O33" s="8"/>
      <c r="P33" s="8"/>
      <c r="Q33" s="8"/>
      <c r="R33" s="8"/>
      <c r="S33" s="8"/>
      <c r="T33" s="8"/>
      <c r="U33" s="8"/>
      <c r="V33" s="8"/>
      <c r="W33" s="8">
        <v>1009784</v>
      </c>
      <c r="X33" s="8">
        <v>466907</v>
      </c>
      <c r="Y33" s="8">
        <v>542877</v>
      </c>
      <c r="Z33" s="2">
        <v>116.27090619759394</v>
      </c>
      <c r="AA33" s="6">
        <v>933773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29321821</v>
      </c>
      <c r="D35" s="33">
        <f>SUM(D24:D34)</f>
        <v>0</v>
      </c>
      <c r="E35" s="34">
        <f t="shared" si="1"/>
        <v>25826069</v>
      </c>
      <c r="F35" s="35">
        <f t="shared" si="1"/>
        <v>25826069</v>
      </c>
      <c r="G35" s="35">
        <f t="shared" si="1"/>
        <v>1905203</v>
      </c>
      <c r="H35" s="35">
        <f t="shared" si="1"/>
        <v>1563537</v>
      </c>
      <c r="I35" s="35">
        <f t="shared" si="1"/>
        <v>710226</v>
      </c>
      <c r="J35" s="35">
        <f t="shared" si="1"/>
        <v>4178966</v>
      </c>
      <c r="K35" s="35">
        <f t="shared" si="1"/>
        <v>3626688</v>
      </c>
      <c r="L35" s="35">
        <f t="shared" si="1"/>
        <v>2185807</v>
      </c>
      <c r="M35" s="35">
        <f t="shared" si="1"/>
        <v>1810657</v>
      </c>
      <c r="N35" s="35">
        <f t="shared" si="1"/>
        <v>7623152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11802118</v>
      </c>
      <c r="X35" s="35">
        <f t="shared" si="1"/>
        <v>12913097</v>
      </c>
      <c r="Y35" s="35">
        <f t="shared" si="1"/>
        <v>-1110979</v>
      </c>
      <c r="Z35" s="36">
        <f>+IF(X35&lt;&gt;0,+(Y35/X35)*100,0)</f>
        <v>-8.6035054177940431</v>
      </c>
      <c r="AA35" s="33">
        <f>SUM(AA24:AA34)</f>
        <v>25826069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-11552890</v>
      </c>
      <c r="D37" s="46">
        <f>+D21-D35</f>
        <v>0</v>
      </c>
      <c r="E37" s="47">
        <f t="shared" si="2"/>
        <v>-11121061</v>
      </c>
      <c r="F37" s="48">
        <f t="shared" si="2"/>
        <v>-11121061</v>
      </c>
      <c r="G37" s="48">
        <f t="shared" si="2"/>
        <v>-1668996</v>
      </c>
      <c r="H37" s="48">
        <f t="shared" si="2"/>
        <v>225383</v>
      </c>
      <c r="I37" s="48">
        <f t="shared" si="2"/>
        <v>-707770</v>
      </c>
      <c r="J37" s="48">
        <f t="shared" si="2"/>
        <v>-2151383</v>
      </c>
      <c r="K37" s="48">
        <f t="shared" si="2"/>
        <v>-3440103</v>
      </c>
      <c r="L37" s="48">
        <f t="shared" si="2"/>
        <v>-513021</v>
      </c>
      <c r="M37" s="48">
        <f t="shared" si="2"/>
        <v>-1684146</v>
      </c>
      <c r="N37" s="48">
        <f t="shared" si="2"/>
        <v>-5637270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-7788653</v>
      </c>
      <c r="X37" s="48">
        <f>IF(F21=F35,0,X21-X35)</f>
        <v>-5560591</v>
      </c>
      <c r="Y37" s="48">
        <f t="shared" si="2"/>
        <v>-2228062</v>
      </c>
      <c r="Z37" s="49">
        <f>+IF(X37&lt;&gt;0,+(Y37/X37)*100,0)</f>
        <v>40.068798442467717</v>
      </c>
      <c r="AA37" s="46">
        <f>+AA21-AA35</f>
        <v>-11121061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6000000</v>
      </c>
      <c r="F38" s="8">
        <v>6000000</v>
      </c>
      <c r="G38" s="8"/>
      <c r="H38" s="8"/>
      <c r="I38" s="8"/>
      <c r="J38" s="8"/>
      <c r="K38" s="8"/>
      <c r="L38" s="8"/>
      <c r="M38" s="8">
        <v>1466473</v>
      </c>
      <c r="N38" s="8">
        <v>1466473</v>
      </c>
      <c r="O38" s="8"/>
      <c r="P38" s="8"/>
      <c r="Q38" s="8"/>
      <c r="R38" s="8"/>
      <c r="S38" s="8"/>
      <c r="T38" s="8"/>
      <c r="U38" s="8"/>
      <c r="V38" s="8"/>
      <c r="W38" s="8">
        <v>1466473</v>
      </c>
      <c r="X38" s="8">
        <v>3000000</v>
      </c>
      <c r="Y38" s="8">
        <v>-1533527</v>
      </c>
      <c r="Z38" s="2">
        <v>-51.117566666666669</v>
      </c>
      <c r="AA38" s="6">
        <v>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-11552890</v>
      </c>
      <c r="D41" s="56">
        <f>SUM(D37:D40)</f>
        <v>0</v>
      </c>
      <c r="E41" s="57">
        <f t="shared" si="3"/>
        <v>-5121061</v>
      </c>
      <c r="F41" s="58">
        <f t="shared" si="3"/>
        <v>-5121061</v>
      </c>
      <c r="G41" s="58">
        <f t="shared" si="3"/>
        <v>-1668996</v>
      </c>
      <c r="H41" s="58">
        <f t="shared" si="3"/>
        <v>225383</v>
      </c>
      <c r="I41" s="58">
        <f t="shared" si="3"/>
        <v>-707770</v>
      </c>
      <c r="J41" s="58">
        <f t="shared" si="3"/>
        <v>-2151383</v>
      </c>
      <c r="K41" s="58">
        <f t="shared" si="3"/>
        <v>-3440103</v>
      </c>
      <c r="L41" s="58">
        <f t="shared" si="3"/>
        <v>-513021</v>
      </c>
      <c r="M41" s="58">
        <f t="shared" si="3"/>
        <v>-217673</v>
      </c>
      <c r="N41" s="58">
        <f t="shared" si="3"/>
        <v>-4170797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-6322180</v>
      </c>
      <c r="X41" s="58">
        <f t="shared" si="3"/>
        <v>-2560591</v>
      </c>
      <c r="Y41" s="58">
        <f t="shared" si="3"/>
        <v>-3761589</v>
      </c>
      <c r="Z41" s="59">
        <f>+IF(X41&lt;&gt;0,+(Y41/X41)*100,0)</f>
        <v>146.90315634164145</v>
      </c>
      <c r="AA41" s="56">
        <f>SUM(AA37:AA40)</f>
        <v>-5121061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-11552890</v>
      </c>
      <c r="D43" s="64">
        <f>+D41-D42</f>
        <v>0</v>
      </c>
      <c r="E43" s="65">
        <f t="shared" si="4"/>
        <v>-5121061</v>
      </c>
      <c r="F43" s="66">
        <f t="shared" si="4"/>
        <v>-5121061</v>
      </c>
      <c r="G43" s="66">
        <f t="shared" si="4"/>
        <v>-1668996</v>
      </c>
      <c r="H43" s="66">
        <f t="shared" si="4"/>
        <v>225383</v>
      </c>
      <c r="I43" s="66">
        <f t="shared" si="4"/>
        <v>-707770</v>
      </c>
      <c r="J43" s="66">
        <f t="shared" si="4"/>
        <v>-2151383</v>
      </c>
      <c r="K43" s="66">
        <f t="shared" si="4"/>
        <v>-3440103</v>
      </c>
      <c r="L43" s="66">
        <f t="shared" si="4"/>
        <v>-513021</v>
      </c>
      <c r="M43" s="66">
        <f t="shared" si="4"/>
        <v>-217673</v>
      </c>
      <c r="N43" s="66">
        <f t="shared" si="4"/>
        <v>-4170797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-6322180</v>
      </c>
      <c r="X43" s="66">
        <f t="shared" si="4"/>
        <v>-2560591</v>
      </c>
      <c r="Y43" s="66">
        <f t="shared" si="4"/>
        <v>-3761589</v>
      </c>
      <c r="Z43" s="67">
        <f>+IF(X43&lt;&gt;0,+(Y43/X43)*100,0)</f>
        <v>146.90315634164145</v>
      </c>
      <c r="AA43" s="64">
        <f>+AA41-AA42</f>
        <v>-5121061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-11552890</v>
      </c>
      <c r="D45" s="56">
        <f>SUM(D43:D44)</f>
        <v>0</v>
      </c>
      <c r="E45" s="57">
        <f t="shared" si="5"/>
        <v>-5121061</v>
      </c>
      <c r="F45" s="58">
        <f t="shared" si="5"/>
        <v>-5121061</v>
      </c>
      <c r="G45" s="58">
        <f t="shared" si="5"/>
        <v>-1668996</v>
      </c>
      <c r="H45" s="58">
        <f t="shared" si="5"/>
        <v>225383</v>
      </c>
      <c r="I45" s="58">
        <f t="shared" si="5"/>
        <v>-707770</v>
      </c>
      <c r="J45" s="58">
        <f t="shared" si="5"/>
        <v>-2151383</v>
      </c>
      <c r="K45" s="58">
        <f t="shared" si="5"/>
        <v>-3440103</v>
      </c>
      <c r="L45" s="58">
        <f t="shared" si="5"/>
        <v>-513021</v>
      </c>
      <c r="M45" s="58">
        <f t="shared" si="5"/>
        <v>-217673</v>
      </c>
      <c r="N45" s="58">
        <f t="shared" si="5"/>
        <v>-4170797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-6322180</v>
      </c>
      <c r="X45" s="58">
        <f t="shared" si="5"/>
        <v>-2560591</v>
      </c>
      <c r="Y45" s="58">
        <f t="shared" si="5"/>
        <v>-3761589</v>
      </c>
      <c r="Z45" s="59">
        <f>+IF(X45&lt;&gt;0,+(Y45/X45)*100,0)</f>
        <v>146.90315634164145</v>
      </c>
      <c r="AA45" s="56">
        <f>SUM(AA43:AA44)</f>
        <v>-5121061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-11552890</v>
      </c>
      <c r="D47" s="71">
        <f>SUM(D45:D46)</f>
        <v>0</v>
      </c>
      <c r="E47" s="72">
        <f t="shared" si="6"/>
        <v>-5121061</v>
      </c>
      <c r="F47" s="73">
        <f t="shared" si="6"/>
        <v>-5121061</v>
      </c>
      <c r="G47" s="73">
        <f t="shared" si="6"/>
        <v>-1668996</v>
      </c>
      <c r="H47" s="74">
        <f t="shared" si="6"/>
        <v>225383</v>
      </c>
      <c r="I47" s="74">
        <f t="shared" si="6"/>
        <v>-707770</v>
      </c>
      <c r="J47" s="74">
        <f t="shared" si="6"/>
        <v>-2151383</v>
      </c>
      <c r="K47" s="74">
        <f t="shared" si="6"/>
        <v>-3440103</v>
      </c>
      <c r="L47" s="74">
        <f t="shared" si="6"/>
        <v>-513021</v>
      </c>
      <c r="M47" s="73">
        <f t="shared" si="6"/>
        <v>-217673</v>
      </c>
      <c r="N47" s="73">
        <f t="shared" si="6"/>
        <v>-4170797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-6322180</v>
      </c>
      <c r="X47" s="74">
        <f t="shared" si="6"/>
        <v>-2560591</v>
      </c>
      <c r="Y47" s="74">
        <f t="shared" si="6"/>
        <v>-3761589</v>
      </c>
      <c r="Z47" s="75">
        <f>+IF(X47&lt;&gt;0,+(Y47/X47)*100,0)</f>
        <v>146.90315634164145</v>
      </c>
      <c r="AA47" s="76">
        <f>SUM(AA45:AA46)</f>
        <v>-5121061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7561264</v>
      </c>
      <c r="D7" s="6"/>
      <c r="E7" s="7">
        <v>15760479</v>
      </c>
      <c r="F7" s="8">
        <v>15760479</v>
      </c>
      <c r="G7" s="8">
        <v>1315682</v>
      </c>
      <c r="H7" s="8">
        <v>452410</v>
      </c>
      <c r="I7" s="8">
        <v>1444059</v>
      </c>
      <c r="J7" s="8">
        <v>3212151</v>
      </c>
      <c r="K7" s="8">
        <v>481776</v>
      </c>
      <c r="L7" s="8">
        <v>745911</v>
      </c>
      <c r="M7" s="8">
        <v>749279</v>
      </c>
      <c r="N7" s="8">
        <v>1976966</v>
      </c>
      <c r="O7" s="8"/>
      <c r="P7" s="8"/>
      <c r="Q7" s="8"/>
      <c r="R7" s="8"/>
      <c r="S7" s="8"/>
      <c r="T7" s="8"/>
      <c r="U7" s="8"/>
      <c r="V7" s="8"/>
      <c r="W7" s="8">
        <v>5189117</v>
      </c>
      <c r="X7" s="8">
        <v>7880241</v>
      </c>
      <c r="Y7" s="8">
        <v>-2691124</v>
      </c>
      <c r="Z7" s="2">
        <v>-34.150275353253789</v>
      </c>
      <c r="AA7" s="6">
        <v>15760479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7561264</v>
      </c>
      <c r="D21" s="33">
        <f t="shared" si="0"/>
        <v>0</v>
      </c>
      <c r="E21" s="34">
        <f t="shared" si="0"/>
        <v>15760479</v>
      </c>
      <c r="F21" s="35">
        <f t="shared" si="0"/>
        <v>15760479</v>
      </c>
      <c r="G21" s="35">
        <f t="shared" si="0"/>
        <v>1315682</v>
      </c>
      <c r="H21" s="35">
        <f t="shared" si="0"/>
        <v>452410</v>
      </c>
      <c r="I21" s="35">
        <f t="shared" si="0"/>
        <v>1444059</v>
      </c>
      <c r="J21" s="35">
        <f t="shared" si="0"/>
        <v>3212151</v>
      </c>
      <c r="K21" s="35">
        <f t="shared" si="0"/>
        <v>481776</v>
      </c>
      <c r="L21" s="35">
        <f t="shared" si="0"/>
        <v>745911</v>
      </c>
      <c r="M21" s="35">
        <f t="shared" si="0"/>
        <v>749279</v>
      </c>
      <c r="N21" s="35">
        <f t="shared" si="0"/>
        <v>1976966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5189117</v>
      </c>
      <c r="X21" s="35">
        <f t="shared" si="0"/>
        <v>7880241</v>
      </c>
      <c r="Y21" s="35">
        <f t="shared" si="0"/>
        <v>-2691124</v>
      </c>
      <c r="Z21" s="36">
        <f>+IF(X21&lt;&gt;0,+(Y21/X21)*100,0)</f>
        <v>-34.150275353253789</v>
      </c>
      <c r="AA21" s="33">
        <f>SUM(AA5:AA20)</f>
        <v>15760479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1580539</v>
      </c>
      <c r="D24" s="6"/>
      <c r="E24" s="7">
        <v>2385497</v>
      </c>
      <c r="F24" s="8">
        <v>2385497</v>
      </c>
      <c r="G24" s="8">
        <v>131441</v>
      </c>
      <c r="H24" s="8">
        <v>291571</v>
      </c>
      <c r="I24" s="8">
        <v>172726</v>
      </c>
      <c r="J24" s="8">
        <v>595738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595738</v>
      </c>
      <c r="X24" s="8">
        <v>1192739</v>
      </c>
      <c r="Y24" s="8">
        <v>-597001</v>
      </c>
      <c r="Z24" s="2">
        <v>-50.052945363570743</v>
      </c>
      <c r="AA24" s="6">
        <v>2385497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2932059</v>
      </c>
      <c r="D27" s="6"/>
      <c r="E27" s="7">
        <v>2453970</v>
      </c>
      <c r="F27" s="8">
        <v>2453970</v>
      </c>
      <c r="G27" s="8"/>
      <c r="H27" s="8">
        <v>256000</v>
      </c>
      <c r="I27" s="8">
        <v>27990</v>
      </c>
      <c r="J27" s="8">
        <v>283990</v>
      </c>
      <c r="K27" s="8">
        <v>107755</v>
      </c>
      <c r="L27" s="8">
        <v>2347</v>
      </c>
      <c r="M27" s="8">
        <v>222609</v>
      </c>
      <c r="N27" s="8">
        <v>332711</v>
      </c>
      <c r="O27" s="8"/>
      <c r="P27" s="8"/>
      <c r="Q27" s="8"/>
      <c r="R27" s="8"/>
      <c r="S27" s="8"/>
      <c r="T27" s="8"/>
      <c r="U27" s="8"/>
      <c r="V27" s="8"/>
      <c r="W27" s="8">
        <v>616701</v>
      </c>
      <c r="X27" s="8">
        <v>1226988</v>
      </c>
      <c r="Y27" s="8">
        <v>-610287</v>
      </c>
      <c r="Z27" s="2">
        <v>-49.738628250643032</v>
      </c>
      <c r="AA27" s="6">
        <v>2453970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107349</v>
      </c>
      <c r="D30" s="6"/>
      <c r="E30" s="7">
        <v>320375</v>
      </c>
      <c r="F30" s="8">
        <v>320375</v>
      </c>
      <c r="G30" s="8"/>
      <c r="H30" s="8"/>
      <c r="I30" s="8"/>
      <c r="J30" s="8"/>
      <c r="K30" s="8"/>
      <c r="L30" s="8"/>
      <c r="M30" s="8">
        <v>20000</v>
      </c>
      <c r="N30" s="8">
        <v>20000</v>
      </c>
      <c r="O30" s="8"/>
      <c r="P30" s="8"/>
      <c r="Q30" s="8"/>
      <c r="R30" s="8"/>
      <c r="S30" s="8"/>
      <c r="T30" s="8"/>
      <c r="U30" s="8"/>
      <c r="V30" s="8"/>
      <c r="W30" s="8">
        <v>20000</v>
      </c>
      <c r="X30" s="8">
        <v>160187</v>
      </c>
      <c r="Y30" s="8">
        <v>-140187</v>
      </c>
      <c r="Z30" s="2">
        <v>-87.514592320225731</v>
      </c>
      <c r="AA30" s="6">
        <v>320375</v>
      </c>
    </row>
    <row r="31" spans="1:27" ht="13.5" x14ac:dyDescent="0.25">
      <c r="A31" s="25" t="s">
        <v>57</v>
      </c>
      <c r="B31" s="24" t="s">
        <v>32</v>
      </c>
      <c r="C31" s="6">
        <v>375205</v>
      </c>
      <c r="D31" s="6"/>
      <c r="E31" s="7">
        <v>846040</v>
      </c>
      <c r="F31" s="8">
        <v>846040</v>
      </c>
      <c r="G31" s="8"/>
      <c r="H31" s="8"/>
      <c r="I31" s="8"/>
      <c r="J31" s="8"/>
      <c r="K31" s="8">
        <v>158672</v>
      </c>
      <c r="L31" s="8">
        <v>30000</v>
      </c>
      <c r="M31" s="8">
        <v>2600</v>
      </c>
      <c r="N31" s="8">
        <v>191272</v>
      </c>
      <c r="O31" s="8"/>
      <c r="P31" s="8"/>
      <c r="Q31" s="8"/>
      <c r="R31" s="8"/>
      <c r="S31" s="8"/>
      <c r="T31" s="8"/>
      <c r="U31" s="8"/>
      <c r="V31" s="8"/>
      <c r="W31" s="8">
        <v>191272</v>
      </c>
      <c r="X31" s="8">
        <v>423016</v>
      </c>
      <c r="Y31" s="8">
        <v>-231744</v>
      </c>
      <c r="Z31" s="2">
        <v>-54.78374340450479</v>
      </c>
      <c r="AA31" s="6">
        <v>846040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503625</v>
      </c>
      <c r="D33" s="6"/>
      <c r="E33" s="7">
        <v>1451237</v>
      </c>
      <c r="F33" s="8">
        <v>1451237</v>
      </c>
      <c r="G33" s="8">
        <v>41602</v>
      </c>
      <c r="H33" s="8">
        <v>14293</v>
      </c>
      <c r="I33" s="8">
        <v>34104</v>
      </c>
      <c r="J33" s="8">
        <v>89999</v>
      </c>
      <c r="K33" s="8">
        <v>43711</v>
      </c>
      <c r="L33" s="8">
        <v>33983</v>
      </c>
      <c r="M33" s="8">
        <v>27001</v>
      </c>
      <c r="N33" s="8">
        <v>104695</v>
      </c>
      <c r="O33" s="8"/>
      <c r="P33" s="8"/>
      <c r="Q33" s="8"/>
      <c r="R33" s="8"/>
      <c r="S33" s="8"/>
      <c r="T33" s="8"/>
      <c r="U33" s="8"/>
      <c r="V33" s="8"/>
      <c r="W33" s="8">
        <v>194694</v>
      </c>
      <c r="X33" s="8">
        <v>725615</v>
      </c>
      <c r="Y33" s="8">
        <v>-530921</v>
      </c>
      <c r="Z33" s="2">
        <v>-73.168415757667631</v>
      </c>
      <c r="AA33" s="6">
        <v>1451237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5498777</v>
      </c>
      <c r="D35" s="33">
        <f>SUM(D24:D34)</f>
        <v>0</v>
      </c>
      <c r="E35" s="34">
        <f t="shared" si="1"/>
        <v>7457119</v>
      </c>
      <c r="F35" s="35">
        <f t="shared" si="1"/>
        <v>7457119</v>
      </c>
      <c r="G35" s="35">
        <f t="shared" si="1"/>
        <v>173043</v>
      </c>
      <c r="H35" s="35">
        <f t="shared" si="1"/>
        <v>561864</v>
      </c>
      <c r="I35" s="35">
        <f t="shared" si="1"/>
        <v>234820</v>
      </c>
      <c r="J35" s="35">
        <f t="shared" si="1"/>
        <v>969727</v>
      </c>
      <c r="K35" s="35">
        <f t="shared" si="1"/>
        <v>310138</v>
      </c>
      <c r="L35" s="35">
        <f t="shared" si="1"/>
        <v>66330</v>
      </c>
      <c r="M35" s="35">
        <f t="shared" si="1"/>
        <v>272210</v>
      </c>
      <c r="N35" s="35">
        <f t="shared" si="1"/>
        <v>648678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1618405</v>
      </c>
      <c r="X35" s="35">
        <f t="shared" si="1"/>
        <v>3728545</v>
      </c>
      <c r="Y35" s="35">
        <f t="shared" si="1"/>
        <v>-2110140</v>
      </c>
      <c r="Z35" s="36">
        <f>+IF(X35&lt;&gt;0,+(Y35/X35)*100,0)</f>
        <v>-56.594194250035869</v>
      </c>
      <c r="AA35" s="33">
        <f>SUM(AA24:AA34)</f>
        <v>7457119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2062487</v>
      </c>
      <c r="D37" s="46">
        <f>+D21-D35</f>
        <v>0</v>
      </c>
      <c r="E37" s="47">
        <f t="shared" si="2"/>
        <v>8303360</v>
      </c>
      <c r="F37" s="48">
        <f t="shared" si="2"/>
        <v>8303360</v>
      </c>
      <c r="G37" s="48">
        <f t="shared" si="2"/>
        <v>1142639</v>
      </c>
      <c r="H37" s="48">
        <f t="shared" si="2"/>
        <v>-109454</v>
      </c>
      <c r="I37" s="48">
        <f t="shared" si="2"/>
        <v>1209239</v>
      </c>
      <c r="J37" s="48">
        <f t="shared" si="2"/>
        <v>2242424</v>
      </c>
      <c r="K37" s="48">
        <f t="shared" si="2"/>
        <v>171638</v>
      </c>
      <c r="L37" s="48">
        <f t="shared" si="2"/>
        <v>679581</v>
      </c>
      <c r="M37" s="48">
        <f t="shared" si="2"/>
        <v>477069</v>
      </c>
      <c r="N37" s="48">
        <f t="shared" si="2"/>
        <v>1328288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3570712</v>
      </c>
      <c r="X37" s="48">
        <f>IF(F21=F35,0,X21-X35)</f>
        <v>4151696</v>
      </c>
      <c r="Y37" s="48">
        <f t="shared" si="2"/>
        <v>-580984</v>
      </c>
      <c r="Z37" s="49">
        <f>+IF(X37&lt;&gt;0,+(Y37/X37)*100,0)</f>
        <v>-13.993895506800113</v>
      </c>
      <c r="AA37" s="46">
        <f>+AA21-AA35</f>
        <v>8303360</v>
      </c>
    </row>
    <row r="38" spans="1:27" ht="23.1" customHeight="1" x14ac:dyDescent="0.25">
      <c r="A38" s="50" t="s">
        <v>62</v>
      </c>
      <c r="B38" s="29" t="s">
        <v>32</v>
      </c>
      <c r="C38" s="6">
        <v>16451657</v>
      </c>
      <c r="D38" s="6"/>
      <c r="E38" s="7">
        <v>67367000</v>
      </c>
      <c r="F38" s="8">
        <v>67367000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33683498</v>
      </c>
      <c r="Y38" s="8">
        <v>-33683498</v>
      </c>
      <c r="Z38" s="2">
        <v>-100</v>
      </c>
      <c r="AA38" s="6">
        <v>67367000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18514144</v>
      </c>
      <c r="D41" s="56">
        <f>SUM(D37:D40)</f>
        <v>0</v>
      </c>
      <c r="E41" s="57">
        <f t="shared" si="3"/>
        <v>75670360</v>
      </c>
      <c r="F41" s="58">
        <f t="shared" si="3"/>
        <v>75670360</v>
      </c>
      <c r="G41" s="58">
        <f t="shared" si="3"/>
        <v>1142639</v>
      </c>
      <c r="H41" s="58">
        <f t="shared" si="3"/>
        <v>-109454</v>
      </c>
      <c r="I41" s="58">
        <f t="shared" si="3"/>
        <v>1209239</v>
      </c>
      <c r="J41" s="58">
        <f t="shared" si="3"/>
        <v>2242424</v>
      </c>
      <c r="K41" s="58">
        <f t="shared" si="3"/>
        <v>171638</v>
      </c>
      <c r="L41" s="58">
        <f t="shared" si="3"/>
        <v>679581</v>
      </c>
      <c r="M41" s="58">
        <f t="shared" si="3"/>
        <v>477069</v>
      </c>
      <c r="N41" s="58">
        <f t="shared" si="3"/>
        <v>1328288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3570712</v>
      </c>
      <c r="X41" s="58">
        <f t="shared" si="3"/>
        <v>37835194</v>
      </c>
      <c r="Y41" s="58">
        <f t="shared" si="3"/>
        <v>-34264482</v>
      </c>
      <c r="Z41" s="59">
        <f>+IF(X41&lt;&gt;0,+(Y41/X41)*100,0)</f>
        <v>-90.562458857750272</v>
      </c>
      <c r="AA41" s="56">
        <f>SUM(AA37:AA40)</f>
        <v>75670360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18514144</v>
      </c>
      <c r="D43" s="64">
        <f>+D41-D42</f>
        <v>0</v>
      </c>
      <c r="E43" s="65">
        <f t="shared" si="4"/>
        <v>75670360</v>
      </c>
      <c r="F43" s="66">
        <f t="shared" si="4"/>
        <v>75670360</v>
      </c>
      <c r="G43" s="66">
        <f t="shared" si="4"/>
        <v>1142639</v>
      </c>
      <c r="H43" s="66">
        <f t="shared" si="4"/>
        <v>-109454</v>
      </c>
      <c r="I43" s="66">
        <f t="shared" si="4"/>
        <v>1209239</v>
      </c>
      <c r="J43" s="66">
        <f t="shared" si="4"/>
        <v>2242424</v>
      </c>
      <c r="K43" s="66">
        <f t="shared" si="4"/>
        <v>171638</v>
      </c>
      <c r="L43" s="66">
        <f t="shared" si="4"/>
        <v>679581</v>
      </c>
      <c r="M43" s="66">
        <f t="shared" si="4"/>
        <v>477069</v>
      </c>
      <c r="N43" s="66">
        <f t="shared" si="4"/>
        <v>1328288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3570712</v>
      </c>
      <c r="X43" s="66">
        <f t="shared" si="4"/>
        <v>37835194</v>
      </c>
      <c r="Y43" s="66">
        <f t="shared" si="4"/>
        <v>-34264482</v>
      </c>
      <c r="Z43" s="67">
        <f>+IF(X43&lt;&gt;0,+(Y43/X43)*100,0)</f>
        <v>-90.562458857750272</v>
      </c>
      <c r="AA43" s="64">
        <f>+AA41-AA42</f>
        <v>75670360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18514144</v>
      </c>
      <c r="D45" s="56">
        <f>SUM(D43:D44)</f>
        <v>0</v>
      </c>
      <c r="E45" s="57">
        <f t="shared" si="5"/>
        <v>75670360</v>
      </c>
      <c r="F45" s="58">
        <f t="shared" si="5"/>
        <v>75670360</v>
      </c>
      <c r="G45" s="58">
        <f t="shared" si="5"/>
        <v>1142639</v>
      </c>
      <c r="H45" s="58">
        <f t="shared" si="5"/>
        <v>-109454</v>
      </c>
      <c r="I45" s="58">
        <f t="shared" si="5"/>
        <v>1209239</v>
      </c>
      <c r="J45" s="58">
        <f t="shared" si="5"/>
        <v>2242424</v>
      </c>
      <c r="K45" s="58">
        <f t="shared" si="5"/>
        <v>171638</v>
      </c>
      <c r="L45" s="58">
        <f t="shared" si="5"/>
        <v>679581</v>
      </c>
      <c r="M45" s="58">
        <f t="shared" si="5"/>
        <v>477069</v>
      </c>
      <c r="N45" s="58">
        <f t="shared" si="5"/>
        <v>1328288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3570712</v>
      </c>
      <c r="X45" s="58">
        <f t="shared" si="5"/>
        <v>37835194</v>
      </c>
      <c r="Y45" s="58">
        <f t="shared" si="5"/>
        <v>-34264482</v>
      </c>
      <c r="Z45" s="59">
        <f>+IF(X45&lt;&gt;0,+(Y45/X45)*100,0)</f>
        <v>-90.562458857750272</v>
      </c>
      <c r="AA45" s="56">
        <f>SUM(AA43:AA44)</f>
        <v>75670360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18514144</v>
      </c>
      <c r="D47" s="71">
        <f>SUM(D45:D46)</f>
        <v>0</v>
      </c>
      <c r="E47" s="72">
        <f t="shared" si="6"/>
        <v>75670360</v>
      </c>
      <c r="F47" s="73">
        <f t="shared" si="6"/>
        <v>75670360</v>
      </c>
      <c r="G47" s="73">
        <f t="shared" si="6"/>
        <v>1142639</v>
      </c>
      <c r="H47" s="74">
        <f t="shared" si="6"/>
        <v>-109454</v>
      </c>
      <c r="I47" s="74">
        <f t="shared" si="6"/>
        <v>1209239</v>
      </c>
      <c r="J47" s="74">
        <f t="shared" si="6"/>
        <v>2242424</v>
      </c>
      <c r="K47" s="74">
        <f t="shared" si="6"/>
        <v>171638</v>
      </c>
      <c r="L47" s="74">
        <f t="shared" si="6"/>
        <v>679581</v>
      </c>
      <c r="M47" s="73">
        <f t="shared" si="6"/>
        <v>477069</v>
      </c>
      <c r="N47" s="73">
        <f t="shared" si="6"/>
        <v>1328288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3570712</v>
      </c>
      <c r="X47" s="74">
        <f t="shared" si="6"/>
        <v>37835194</v>
      </c>
      <c r="Y47" s="74">
        <f t="shared" si="6"/>
        <v>-34264482</v>
      </c>
      <c r="Z47" s="75">
        <f>+IF(X47&lt;&gt;0,+(Y47/X47)*100,0)</f>
        <v>-90.562458857750272</v>
      </c>
      <c r="AA47" s="76">
        <f>SUM(AA45:AA46)</f>
        <v>75670360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-272</v>
      </c>
      <c r="D6" s="6"/>
      <c r="E6" s="7"/>
      <c r="F6" s="8"/>
      <c r="G6" s="8">
        <v>-704</v>
      </c>
      <c r="H6" s="8">
        <v>-1849</v>
      </c>
      <c r="I6" s="8">
        <v>-151</v>
      </c>
      <c r="J6" s="8">
        <v>-2704</v>
      </c>
      <c r="K6" s="8">
        <v>-759</v>
      </c>
      <c r="L6" s="8">
        <v>-420</v>
      </c>
      <c r="M6" s="8"/>
      <c r="N6" s="8">
        <v>-1179</v>
      </c>
      <c r="O6" s="8"/>
      <c r="P6" s="8"/>
      <c r="Q6" s="8"/>
      <c r="R6" s="8"/>
      <c r="S6" s="8"/>
      <c r="T6" s="8"/>
      <c r="U6" s="8"/>
      <c r="V6" s="8"/>
      <c r="W6" s="8">
        <v>-3883</v>
      </c>
      <c r="X6" s="8"/>
      <c r="Y6" s="8">
        <v>-3883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61159625</v>
      </c>
      <c r="D7" s="6"/>
      <c r="E7" s="7">
        <v>74397686</v>
      </c>
      <c r="F7" s="8">
        <v>74397686</v>
      </c>
      <c r="G7" s="8">
        <v>-285479</v>
      </c>
      <c r="H7" s="8">
        <v>8560573</v>
      </c>
      <c r="I7" s="8">
        <v>15222504</v>
      </c>
      <c r="J7" s="8">
        <v>23497598</v>
      </c>
      <c r="K7" s="8">
        <v>5927702</v>
      </c>
      <c r="L7" s="8">
        <v>4554827</v>
      </c>
      <c r="M7" s="8">
        <v>6695050</v>
      </c>
      <c r="N7" s="8">
        <v>17177579</v>
      </c>
      <c r="O7" s="8"/>
      <c r="P7" s="8"/>
      <c r="Q7" s="8"/>
      <c r="R7" s="8"/>
      <c r="S7" s="8"/>
      <c r="T7" s="8"/>
      <c r="U7" s="8"/>
      <c r="V7" s="8"/>
      <c r="W7" s="8">
        <v>40675177</v>
      </c>
      <c r="X7" s="8">
        <v>37198848</v>
      </c>
      <c r="Y7" s="8">
        <v>3476329</v>
      </c>
      <c r="Z7" s="2">
        <v>9.3452598317023163</v>
      </c>
      <c r="AA7" s="6">
        <v>74397686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2545</v>
      </c>
      <c r="D15" s="6"/>
      <c r="E15" s="7">
        <v>2545</v>
      </c>
      <c r="F15" s="8">
        <v>2545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1272</v>
      </c>
      <c r="Y15" s="8">
        <v>-1272</v>
      </c>
      <c r="Z15" s="2">
        <v>-100</v>
      </c>
      <c r="AA15" s="6">
        <v>2545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1782556</v>
      </c>
      <c r="D18" s="6"/>
      <c r="E18" s="7">
        <v>3669261</v>
      </c>
      <c r="F18" s="8">
        <v>3669261</v>
      </c>
      <c r="G18" s="8"/>
      <c r="H18" s="8"/>
      <c r="I18" s="8"/>
      <c r="J18" s="8"/>
      <c r="K18" s="8"/>
      <c r="L18" s="8">
        <v>6086</v>
      </c>
      <c r="M18" s="8">
        <v>501113</v>
      </c>
      <c r="N18" s="8">
        <v>507199</v>
      </c>
      <c r="O18" s="8"/>
      <c r="P18" s="8"/>
      <c r="Q18" s="8"/>
      <c r="R18" s="8"/>
      <c r="S18" s="8"/>
      <c r="T18" s="8"/>
      <c r="U18" s="8"/>
      <c r="V18" s="8"/>
      <c r="W18" s="8">
        <v>507199</v>
      </c>
      <c r="X18" s="8">
        <v>1834632</v>
      </c>
      <c r="Y18" s="8">
        <v>-1327433</v>
      </c>
      <c r="Z18" s="2">
        <v>-72.354183291254046</v>
      </c>
      <c r="AA18" s="6">
        <v>3669261</v>
      </c>
    </row>
    <row r="19" spans="1:27" ht="13.5" x14ac:dyDescent="0.25">
      <c r="A19" s="23" t="s">
        <v>46</v>
      </c>
      <c r="B19" s="29" t="s">
        <v>32</v>
      </c>
      <c r="C19" s="6">
        <v>10529</v>
      </c>
      <c r="D19" s="6"/>
      <c r="E19" s="7">
        <v>7020</v>
      </c>
      <c r="F19" s="26">
        <v>7020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3510</v>
      </c>
      <c r="Y19" s="26">
        <v>-3510</v>
      </c>
      <c r="Z19" s="27">
        <v>-100</v>
      </c>
      <c r="AA19" s="28">
        <v>7020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62954983</v>
      </c>
      <c r="D21" s="33">
        <f t="shared" si="0"/>
        <v>0</v>
      </c>
      <c r="E21" s="34">
        <f t="shared" si="0"/>
        <v>78076512</v>
      </c>
      <c r="F21" s="35">
        <f t="shared" si="0"/>
        <v>78076512</v>
      </c>
      <c r="G21" s="35">
        <f t="shared" si="0"/>
        <v>-286183</v>
      </c>
      <c r="H21" s="35">
        <f t="shared" si="0"/>
        <v>8558724</v>
      </c>
      <c r="I21" s="35">
        <f t="shared" si="0"/>
        <v>15222353</v>
      </c>
      <c r="J21" s="35">
        <f t="shared" si="0"/>
        <v>23494894</v>
      </c>
      <c r="K21" s="35">
        <f t="shared" si="0"/>
        <v>5926943</v>
      </c>
      <c r="L21" s="35">
        <f t="shared" si="0"/>
        <v>4560493</v>
      </c>
      <c r="M21" s="35">
        <f t="shared" si="0"/>
        <v>7196163</v>
      </c>
      <c r="N21" s="35">
        <f t="shared" si="0"/>
        <v>17683599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41178493</v>
      </c>
      <c r="X21" s="35">
        <f t="shared" si="0"/>
        <v>39038262</v>
      </c>
      <c r="Y21" s="35">
        <f t="shared" si="0"/>
        <v>2140231</v>
      </c>
      <c r="Z21" s="36">
        <f>+IF(X21&lt;&gt;0,+(Y21/X21)*100,0)</f>
        <v>5.4823931454735364</v>
      </c>
      <c r="AA21" s="33">
        <f>SUM(AA5:AA20)</f>
        <v>78076512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27962850</v>
      </c>
      <c r="D24" s="6"/>
      <c r="E24" s="7">
        <v>29132997</v>
      </c>
      <c r="F24" s="8">
        <v>29132997</v>
      </c>
      <c r="G24" s="8">
        <v>2170922</v>
      </c>
      <c r="H24" s="8"/>
      <c r="I24" s="8">
        <v>4535617</v>
      </c>
      <c r="J24" s="8">
        <v>6706539</v>
      </c>
      <c r="K24" s="8">
        <v>2249909</v>
      </c>
      <c r="L24" s="8">
        <v>1966887</v>
      </c>
      <c r="M24" s="8">
        <v>2605574</v>
      </c>
      <c r="N24" s="8">
        <v>6822370</v>
      </c>
      <c r="O24" s="8"/>
      <c r="P24" s="8"/>
      <c r="Q24" s="8"/>
      <c r="R24" s="8"/>
      <c r="S24" s="8"/>
      <c r="T24" s="8"/>
      <c r="U24" s="8"/>
      <c r="V24" s="8"/>
      <c r="W24" s="8">
        <v>13528909</v>
      </c>
      <c r="X24" s="8">
        <v>14566524</v>
      </c>
      <c r="Y24" s="8">
        <v>-1037615</v>
      </c>
      <c r="Z24" s="2">
        <v>-7.1232848687854426</v>
      </c>
      <c r="AA24" s="6">
        <v>29132997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16984297</v>
      </c>
      <c r="D27" s="6"/>
      <c r="E27" s="7">
        <v>16335512</v>
      </c>
      <c r="F27" s="8">
        <v>16335512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8167758</v>
      </c>
      <c r="Y27" s="8">
        <v>-8167758</v>
      </c>
      <c r="Z27" s="2">
        <v>-100</v>
      </c>
      <c r="AA27" s="6">
        <v>16335512</v>
      </c>
    </row>
    <row r="28" spans="1:27" ht="13.5" x14ac:dyDescent="0.25">
      <c r="A28" s="25" t="s">
        <v>54</v>
      </c>
      <c r="B28" s="24" t="s">
        <v>32</v>
      </c>
      <c r="C28" s="6">
        <v>2489991</v>
      </c>
      <c r="D28" s="6"/>
      <c r="E28" s="7">
        <v>2700000</v>
      </c>
      <c r="F28" s="8">
        <v>2700000</v>
      </c>
      <c r="G28" s="8">
        <v>2312</v>
      </c>
      <c r="H28" s="8">
        <v>126216</v>
      </c>
      <c r="I28" s="8">
        <v>117854</v>
      </c>
      <c r="J28" s="8">
        <v>246382</v>
      </c>
      <c r="K28" s="8">
        <v>112937</v>
      </c>
      <c r="L28" s="8">
        <v>124036</v>
      </c>
      <c r="M28" s="8">
        <v>119725</v>
      </c>
      <c r="N28" s="8">
        <v>356698</v>
      </c>
      <c r="O28" s="8"/>
      <c r="P28" s="8"/>
      <c r="Q28" s="8"/>
      <c r="R28" s="8"/>
      <c r="S28" s="8"/>
      <c r="T28" s="8"/>
      <c r="U28" s="8"/>
      <c r="V28" s="8"/>
      <c r="W28" s="8">
        <v>603080</v>
      </c>
      <c r="X28" s="8">
        <v>1350000</v>
      </c>
      <c r="Y28" s="8">
        <v>-746920</v>
      </c>
      <c r="Z28" s="2">
        <v>-55.327407407407406</v>
      </c>
      <c r="AA28" s="6">
        <v>2700000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8241839</v>
      </c>
      <c r="D30" s="6"/>
      <c r="E30" s="7">
        <v>7842000</v>
      </c>
      <c r="F30" s="8">
        <v>7842000</v>
      </c>
      <c r="G30" s="8">
        <v>743285</v>
      </c>
      <c r="H30" s="8">
        <v>24113</v>
      </c>
      <c r="I30" s="8">
        <v>491061</v>
      </c>
      <c r="J30" s="8">
        <v>1258459</v>
      </c>
      <c r="K30" s="8">
        <v>710292</v>
      </c>
      <c r="L30" s="8">
        <v>4402042</v>
      </c>
      <c r="M30" s="8">
        <v>-1058289</v>
      </c>
      <c r="N30" s="8">
        <v>4054045</v>
      </c>
      <c r="O30" s="8"/>
      <c r="P30" s="8"/>
      <c r="Q30" s="8"/>
      <c r="R30" s="8"/>
      <c r="S30" s="8"/>
      <c r="T30" s="8"/>
      <c r="U30" s="8"/>
      <c r="V30" s="8"/>
      <c r="W30" s="8">
        <v>5312504</v>
      </c>
      <c r="X30" s="8">
        <v>3920988</v>
      </c>
      <c r="Y30" s="8">
        <v>1391516</v>
      </c>
      <c r="Z30" s="2">
        <v>35.488912488383029</v>
      </c>
      <c r="AA30" s="6">
        <v>7842000</v>
      </c>
    </row>
    <row r="31" spans="1:27" ht="13.5" x14ac:dyDescent="0.25">
      <c r="A31" s="25" t="s">
        <v>57</v>
      </c>
      <c r="B31" s="24" t="s">
        <v>32</v>
      </c>
      <c r="C31" s="6">
        <v>853359</v>
      </c>
      <c r="D31" s="6"/>
      <c r="E31" s="7">
        <v>3630000</v>
      </c>
      <c r="F31" s="8">
        <v>3630000</v>
      </c>
      <c r="G31" s="8"/>
      <c r="H31" s="8"/>
      <c r="I31" s="8">
        <v>149506</v>
      </c>
      <c r="J31" s="8">
        <v>149506</v>
      </c>
      <c r="K31" s="8">
        <v>356440</v>
      </c>
      <c r="L31" s="8">
        <v>47462</v>
      </c>
      <c r="M31" s="8">
        <v>38500</v>
      </c>
      <c r="N31" s="8">
        <v>442402</v>
      </c>
      <c r="O31" s="8"/>
      <c r="P31" s="8"/>
      <c r="Q31" s="8"/>
      <c r="R31" s="8"/>
      <c r="S31" s="8"/>
      <c r="T31" s="8"/>
      <c r="U31" s="8"/>
      <c r="V31" s="8"/>
      <c r="W31" s="8">
        <v>591908</v>
      </c>
      <c r="X31" s="8">
        <v>1815000</v>
      </c>
      <c r="Y31" s="8">
        <v>-1223092</v>
      </c>
      <c r="Z31" s="2">
        <v>-67.387988980716244</v>
      </c>
      <c r="AA31" s="6">
        <v>3630000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553614</v>
      </c>
      <c r="D33" s="6"/>
      <c r="E33" s="7">
        <v>2150811</v>
      </c>
      <c r="F33" s="8">
        <v>2150811</v>
      </c>
      <c r="G33" s="8">
        <v>18027</v>
      </c>
      <c r="H33" s="8"/>
      <c r="I33" s="8">
        <v>40357</v>
      </c>
      <c r="J33" s="8">
        <v>58384</v>
      </c>
      <c r="K33" s="8">
        <v>20194</v>
      </c>
      <c r="L33" s="8">
        <v>46648</v>
      </c>
      <c r="M33" s="8">
        <v>251950</v>
      </c>
      <c r="N33" s="8">
        <v>318792</v>
      </c>
      <c r="O33" s="8"/>
      <c r="P33" s="8"/>
      <c r="Q33" s="8"/>
      <c r="R33" s="8"/>
      <c r="S33" s="8"/>
      <c r="T33" s="8"/>
      <c r="U33" s="8"/>
      <c r="V33" s="8"/>
      <c r="W33" s="8">
        <v>377176</v>
      </c>
      <c r="X33" s="8">
        <v>1075404</v>
      </c>
      <c r="Y33" s="8">
        <v>-698228</v>
      </c>
      <c r="Z33" s="2">
        <v>-64.927041372358659</v>
      </c>
      <c r="AA33" s="6">
        <v>2150811</v>
      </c>
    </row>
    <row r="34" spans="1:27" ht="13.5" x14ac:dyDescent="0.25">
      <c r="A34" s="23" t="s">
        <v>59</v>
      </c>
      <c r="B34" s="29" t="s">
        <v>32</v>
      </c>
      <c r="C34" s="6">
        <v>481396</v>
      </c>
      <c r="D34" s="6"/>
      <c r="E34" s="7">
        <v>3024000</v>
      </c>
      <c r="F34" s="8">
        <v>3024000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1512000</v>
      </c>
      <c r="Y34" s="8">
        <v>-1512000</v>
      </c>
      <c r="Z34" s="2">
        <v>-100</v>
      </c>
      <c r="AA34" s="6">
        <v>3024000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57567346</v>
      </c>
      <c r="D35" s="33">
        <f>SUM(D24:D34)</f>
        <v>0</v>
      </c>
      <c r="E35" s="34">
        <f t="shared" si="1"/>
        <v>64815320</v>
      </c>
      <c r="F35" s="35">
        <f t="shared" si="1"/>
        <v>64815320</v>
      </c>
      <c r="G35" s="35">
        <f t="shared" si="1"/>
        <v>2934546</v>
      </c>
      <c r="H35" s="35">
        <f t="shared" si="1"/>
        <v>150329</v>
      </c>
      <c r="I35" s="35">
        <f t="shared" si="1"/>
        <v>5334395</v>
      </c>
      <c r="J35" s="35">
        <f t="shared" si="1"/>
        <v>8419270</v>
      </c>
      <c r="K35" s="35">
        <f t="shared" si="1"/>
        <v>3449772</v>
      </c>
      <c r="L35" s="35">
        <f t="shared" si="1"/>
        <v>6587075</v>
      </c>
      <c r="M35" s="35">
        <f t="shared" si="1"/>
        <v>1957460</v>
      </c>
      <c r="N35" s="35">
        <f t="shared" si="1"/>
        <v>11994307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20413577</v>
      </c>
      <c r="X35" s="35">
        <f t="shared" si="1"/>
        <v>32407674</v>
      </c>
      <c r="Y35" s="35">
        <f t="shared" si="1"/>
        <v>-11994097</v>
      </c>
      <c r="Z35" s="36">
        <f>+IF(X35&lt;&gt;0,+(Y35/X35)*100,0)</f>
        <v>-37.010052001880787</v>
      </c>
      <c r="AA35" s="33">
        <f>SUM(AA24:AA34)</f>
        <v>64815320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5387637</v>
      </c>
      <c r="D37" s="46">
        <f>+D21-D35</f>
        <v>0</v>
      </c>
      <c r="E37" s="47">
        <f t="shared" si="2"/>
        <v>13261192</v>
      </c>
      <c r="F37" s="48">
        <f t="shared" si="2"/>
        <v>13261192</v>
      </c>
      <c r="G37" s="48">
        <f t="shared" si="2"/>
        <v>-3220729</v>
      </c>
      <c r="H37" s="48">
        <f t="shared" si="2"/>
        <v>8408395</v>
      </c>
      <c r="I37" s="48">
        <f t="shared" si="2"/>
        <v>9887958</v>
      </c>
      <c r="J37" s="48">
        <f t="shared" si="2"/>
        <v>15075624</v>
      </c>
      <c r="K37" s="48">
        <f t="shared" si="2"/>
        <v>2477171</v>
      </c>
      <c r="L37" s="48">
        <f t="shared" si="2"/>
        <v>-2026582</v>
      </c>
      <c r="M37" s="48">
        <f t="shared" si="2"/>
        <v>5238703</v>
      </c>
      <c r="N37" s="48">
        <f t="shared" si="2"/>
        <v>5689292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20764916</v>
      </c>
      <c r="X37" s="48">
        <f>IF(F21=F35,0,X21-X35)</f>
        <v>6630588</v>
      </c>
      <c r="Y37" s="48">
        <f t="shared" si="2"/>
        <v>14134328</v>
      </c>
      <c r="Z37" s="49">
        <f>+IF(X37&lt;&gt;0,+(Y37/X37)*100,0)</f>
        <v>213.16854553472484</v>
      </c>
      <c r="AA37" s="46">
        <f>+AA21-AA35</f>
        <v>13261192</v>
      </c>
    </row>
    <row r="38" spans="1:27" ht="23.1" customHeight="1" x14ac:dyDescent="0.25">
      <c r="A38" s="50" t="s">
        <v>62</v>
      </c>
      <c r="B38" s="29" t="s">
        <v>32</v>
      </c>
      <c r="C38" s="6">
        <v>8309234</v>
      </c>
      <c r="D38" s="6"/>
      <c r="E38" s="7">
        <v>32041739</v>
      </c>
      <c r="F38" s="8">
        <v>32041739</v>
      </c>
      <c r="G38" s="8"/>
      <c r="H38" s="8"/>
      <c r="I38" s="8"/>
      <c r="J38" s="8"/>
      <c r="K38" s="8"/>
      <c r="L38" s="8">
        <v>40454</v>
      </c>
      <c r="M38" s="8">
        <v>3340753</v>
      </c>
      <c r="N38" s="8">
        <v>3381207</v>
      </c>
      <c r="O38" s="8"/>
      <c r="P38" s="8"/>
      <c r="Q38" s="8"/>
      <c r="R38" s="8"/>
      <c r="S38" s="8"/>
      <c r="T38" s="8"/>
      <c r="U38" s="8"/>
      <c r="V38" s="8"/>
      <c r="W38" s="8">
        <v>3381207</v>
      </c>
      <c r="X38" s="8">
        <v>16020870</v>
      </c>
      <c r="Y38" s="8">
        <v>-12639663</v>
      </c>
      <c r="Z38" s="2">
        <v>-78.894985103805226</v>
      </c>
      <c r="AA38" s="6">
        <v>32041739</v>
      </c>
    </row>
    <row r="39" spans="1:27" ht="57" customHeight="1" x14ac:dyDescent="0.25">
      <c r="A39" s="50" t="s">
        <v>63</v>
      </c>
      <c r="B39" s="29" t="s">
        <v>32</v>
      </c>
      <c r="C39" s="28">
        <v>2772351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16469222</v>
      </c>
      <c r="D41" s="56">
        <f>SUM(D37:D40)</f>
        <v>0</v>
      </c>
      <c r="E41" s="57">
        <f t="shared" si="3"/>
        <v>45302931</v>
      </c>
      <c r="F41" s="58">
        <f t="shared" si="3"/>
        <v>45302931</v>
      </c>
      <c r="G41" s="58">
        <f t="shared" si="3"/>
        <v>-3220729</v>
      </c>
      <c r="H41" s="58">
        <f t="shared" si="3"/>
        <v>8408395</v>
      </c>
      <c r="I41" s="58">
        <f t="shared" si="3"/>
        <v>9887958</v>
      </c>
      <c r="J41" s="58">
        <f t="shared" si="3"/>
        <v>15075624</v>
      </c>
      <c r="K41" s="58">
        <f t="shared" si="3"/>
        <v>2477171</v>
      </c>
      <c r="L41" s="58">
        <f t="shared" si="3"/>
        <v>-1986128</v>
      </c>
      <c r="M41" s="58">
        <f t="shared" si="3"/>
        <v>8579456</v>
      </c>
      <c r="N41" s="58">
        <f t="shared" si="3"/>
        <v>9070499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24146123</v>
      </c>
      <c r="X41" s="58">
        <f t="shared" si="3"/>
        <v>22651458</v>
      </c>
      <c r="Y41" s="58">
        <f t="shared" si="3"/>
        <v>1494665</v>
      </c>
      <c r="Z41" s="59">
        <f>+IF(X41&lt;&gt;0,+(Y41/X41)*100,0)</f>
        <v>6.5985377188523584</v>
      </c>
      <c r="AA41" s="56">
        <f>SUM(AA37:AA40)</f>
        <v>45302931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16469222</v>
      </c>
      <c r="D43" s="64">
        <f>+D41-D42</f>
        <v>0</v>
      </c>
      <c r="E43" s="65">
        <f t="shared" si="4"/>
        <v>45302931</v>
      </c>
      <c r="F43" s="66">
        <f t="shared" si="4"/>
        <v>45302931</v>
      </c>
      <c r="G43" s="66">
        <f t="shared" si="4"/>
        <v>-3220729</v>
      </c>
      <c r="H43" s="66">
        <f t="shared" si="4"/>
        <v>8408395</v>
      </c>
      <c r="I43" s="66">
        <f t="shared" si="4"/>
        <v>9887958</v>
      </c>
      <c r="J43" s="66">
        <f t="shared" si="4"/>
        <v>15075624</v>
      </c>
      <c r="K43" s="66">
        <f t="shared" si="4"/>
        <v>2477171</v>
      </c>
      <c r="L43" s="66">
        <f t="shared" si="4"/>
        <v>-1986128</v>
      </c>
      <c r="M43" s="66">
        <f t="shared" si="4"/>
        <v>8579456</v>
      </c>
      <c r="N43" s="66">
        <f t="shared" si="4"/>
        <v>9070499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24146123</v>
      </c>
      <c r="X43" s="66">
        <f t="shared" si="4"/>
        <v>22651458</v>
      </c>
      <c r="Y43" s="66">
        <f t="shared" si="4"/>
        <v>1494665</v>
      </c>
      <c r="Z43" s="67">
        <f>+IF(X43&lt;&gt;0,+(Y43/X43)*100,0)</f>
        <v>6.5985377188523584</v>
      </c>
      <c r="AA43" s="64">
        <f>+AA41-AA42</f>
        <v>45302931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16469222</v>
      </c>
      <c r="D45" s="56">
        <f>SUM(D43:D44)</f>
        <v>0</v>
      </c>
      <c r="E45" s="57">
        <f t="shared" si="5"/>
        <v>45302931</v>
      </c>
      <c r="F45" s="58">
        <f t="shared" si="5"/>
        <v>45302931</v>
      </c>
      <c r="G45" s="58">
        <f t="shared" si="5"/>
        <v>-3220729</v>
      </c>
      <c r="H45" s="58">
        <f t="shared" si="5"/>
        <v>8408395</v>
      </c>
      <c r="I45" s="58">
        <f t="shared" si="5"/>
        <v>9887958</v>
      </c>
      <c r="J45" s="58">
        <f t="shared" si="5"/>
        <v>15075624</v>
      </c>
      <c r="K45" s="58">
        <f t="shared" si="5"/>
        <v>2477171</v>
      </c>
      <c r="L45" s="58">
        <f t="shared" si="5"/>
        <v>-1986128</v>
      </c>
      <c r="M45" s="58">
        <f t="shared" si="5"/>
        <v>8579456</v>
      </c>
      <c r="N45" s="58">
        <f t="shared" si="5"/>
        <v>9070499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24146123</v>
      </c>
      <c r="X45" s="58">
        <f t="shared" si="5"/>
        <v>22651458</v>
      </c>
      <c r="Y45" s="58">
        <f t="shared" si="5"/>
        <v>1494665</v>
      </c>
      <c r="Z45" s="59">
        <f>+IF(X45&lt;&gt;0,+(Y45/X45)*100,0)</f>
        <v>6.5985377188523584</v>
      </c>
      <c r="AA45" s="56">
        <f>SUM(AA43:AA44)</f>
        <v>45302931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16469222</v>
      </c>
      <c r="D47" s="71">
        <f>SUM(D45:D46)</f>
        <v>0</v>
      </c>
      <c r="E47" s="72">
        <f t="shared" si="6"/>
        <v>45302931</v>
      </c>
      <c r="F47" s="73">
        <f t="shared" si="6"/>
        <v>45302931</v>
      </c>
      <c r="G47" s="73">
        <f t="shared" si="6"/>
        <v>-3220729</v>
      </c>
      <c r="H47" s="74">
        <f t="shared" si="6"/>
        <v>8408395</v>
      </c>
      <c r="I47" s="74">
        <f t="shared" si="6"/>
        <v>9887958</v>
      </c>
      <c r="J47" s="74">
        <f t="shared" si="6"/>
        <v>15075624</v>
      </c>
      <c r="K47" s="74">
        <f t="shared" si="6"/>
        <v>2477171</v>
      </c>
      <c r="L47" s="74">
        <f t="shared" si="6"/>
        <v>-1986128</v>
      </c>
      <c r="M47" s="73">
        <f t="shared" si="6"/>
        <v>8579456</v>
      </c>
      <c r="N47" s="73">
        <f t="shared" si="6"/>
        <v>9070499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24146123</v>
      </c>
      <c r="X47" s="74">
        <f t="shared" si="6"/>
        <v>22651458</v>
      </c>
      <c r="Y47" s="74">
        <f t="shared" si="6"/>
        <v>1494665</v>
      </c>
      <c r="Z47" s="75">
        <f>+IF(X47&lt;&gt;0,+(Y47/X47)*100,0)</f>
        <v>6.5985377188523584</v>
      </c>
      <c r="AA47" s="76">
        <f>SUM(AA45:AA46)</f>
        <v>45302931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259155999</v>
      </c>
      <c r="D7" s="6"/>
      <c r="E7" s="7">
        <v>294011652</v>
      </c>
      <c r="F7" s="8">
        <v>294011652</v>
      </c>
      <c r="G7" s="8">
        <v>17516611</v>
      </c>
      <c r="H7" s="8">
        <v>30841596</v>
      </c>
      <c r="I7" s="8">
        <v>23856023</v>
      </c>
      <c r="J7" s="8">
        <v>72214230</v>
      </c>
      <c r="K7" s="8">
        <v>26434887</v>
      </c>
      <c r="L7" s="8">
        <v>25449011</v>
      </c>
      <c r="M7" s="8">
        <v>22711873</v>
      </c>
      <c r="N7" s="8">
        <v>74595771</v>
      </c>
      <c r="O7" s="8"/>
      <c r="P7" s="8"/>
      <c r="Q7" s="8"/>
      <c r="R7" s="8"/>
      <c r="S7" s="8"/>
      <c r="T7" s="8"/>
      <c r="U7" s="8"/>
      <c r="V7" s="8"/>
      <c r="W7" s="8">
        <v>146810001</v>
      </c>
      <c r="X7" s="8">
        <v>147005820</v>
      </c>
      <c r="Y7" s="8">
        <v>-195819</v>
      </c>
      <c r="Z7" s="2">
        <v>-0.13320493025378177</v>
      </c>
      <c r="AA7" s="6">
        <v>294011652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26731122</v>
      </c>
      <c r="D13" s="6"/>
      <c r="E13" s="7">
        <v>34000000</v>
      </c>
      <c r="F13" s="8">
        <v>34000000</v>
      </c>
      <c r="G13" s="8">
        <v>2508320</v>
      </c>
      <c r="H13" s="8">
        <v>2546887</v>
      </c>
      <c r="I13" s="8">
        <v>2598069</v>
      </c>
      <c r="J13" s="8">
        <v>7653276</v>
      </c>
      <c r="K13" s="8">
        <v>2551000</v>
      </c>
      <c r="L13" s="8">
        <v>3443104</v>
      </c>
      <c r="M13" s="8">
        <v>2753782</v>
      </c>
      <c r="N13" s="8">
        <v>8747886</v>
      </c>
      <c r="O13" s="8"/>
      <c r="P13" s="8"/>
      <c r="Q13" s="8"/>
      <c r="R13" s="8"/>
      <c r="S13" s="8"/>
      <c r="T13" s="8"/>
      <c r="U13" s="8"/>
      <c r="V13" s="8"/>
      <c r="W13" s="8">
        <v>16401162</v>
      </c>
      <c r="X13" s="8">
        <v>16999998</v>
      </c>
      <c r="Y13" s="8">
        <v>-598836</v>
      </c>
      <c r="Z13" s="2">
        <v>-3.5225651203017785</v>
      </c>
      <c r="AA13" s="6">
        <v>34000000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367300</v>
      </c>
      <c r="D19" s="6"/>
      <c r="E19" s="7">
        <v>600000</v>
      </c>
      <c r="F19" s="26">
        <v>600000</v>
      </c>
      <c r="G19" s="26">
        <v>51057</v>
      </c>
      <c r="H19" s="26">
        <v>429261</v>
      </c>
      <c r="I19" s="26">
        <v>46346</v>
      </c>
      <c r="J19" s="26">
        <v>526664</v>
      </c>
      <c r="K19" s="26">
        <v>50373</v>
      </c>
      <c r="L19" s="26">
        <v>8581</v>
      </c>
      <c r="M19" s="26">
        <v>18083</v>
      </c>
      <c r="N19" s="26">
        <v>77037</v>
      </c>
      <c r="O19" s="26"/>
      <c r="P19" s="26"/>
      <c r="Q19" s="26"/>
      <c r="R19" s="26"/>
      <c r="S19" s="26"/>
      <c r="T19" s="26"/>
      <c r="U19" s="26"/>
      <c r="V19" s="26"/>
      <c r="W19" s="26">
        <v>603701</v>
      </c>
      <c r="X19" s="26">
        <v>300000</v>
      </c>
      <c r="Y19" s="26">
        <v>303701</v>
      </c>
      <c r="Z19" s="27">
        <v>101.23366666666666</v>
      </c>
      <c r="AA19" s="28">
        <v>600000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286254421</v>
      </c>
      <c r="D21" s="33">
        <f t="shared" si="0"/>
        <v>0</v>
      </c>
      <c r="E21" s="34">
        <f t="shared" si="0"/>
        <v>328611652</v>
      </c>
      <c r="F21" s="35">
        <f t="shared" si="0"/>
        <v>328611652</v>
      </c>
      <c r="G21" s="35">
        <f t="shared" si="0"/>
        <v>20075988</v>
      </c>
      <c r="H21" s="35">
        <f t="shared" si="0"/>
        <v>33817744</v>
      </c>
      <c r="I21" s="35">
        <f t="shared" si="0"/>
        <v>26500438</v>
      </c>
      <c r="J21" s="35">
        <f t="shared" si="0"/>
        <v>80394170</v>
      </c>
      <c r="K21" s="35">
        <f t="shared" si="0"/>
        <v>29036260</v>
      </c>
      <c r="L21" s="35">
        <f t="shared" si="0"/>
        <v>28900696</v>
      </c>
      <c r="M21" s="35">
        <f t="shared" si="0"/>
        <v>25483738</v>
      </c>
      <c r="N21" s="35">
        <f t="shared" si="0"/>
        <v>83420694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163814864</v>
      </c>
      <c r="X21" s="35">
        <f t="shared" si="0"/>
        <v>164305818</v>
      </c>
      <c r="Y21" s="35">
        <f t="shared" si="0"/>
        <v>-490954</v>
      </c>
      <c r="Z21" s="36">
        <f>+IF(X21&lt;&gt;0,+(Y21/X21)*100,0)</f>
        <v>-0.29880500031958696</v>
      </c>
      <c r="AA21" s="33">
        <f>SUM(AA5:AA20)</f>
        <v>328611652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39795888</v>
      </c>
      <c r="D24" s="6"/>
      <c r="E24" s="7">
        <v>48593758</v>
      </c>
      <c r="F24" s="8">
        <v>48593758</v>
      </c>
      <c r="G24" s="8">
        <v>3837830</v>
      </c>
      <c r="H24" s="8">
        <v>3701249</v>
      </c>
      <c r="I24" s="8">
        <v>3510430</v>
      </c>
      <c r="J24" s="8">
        <v>11049509</v>
      </c>
      <c r="K24" s="8">
        <v>4189122</v>
      </c>
      <c r="L24" s="8">
        <v>3647673</v>
      </c>
      <c r="M24" s="8">
        <v>8036811</v>
      </c>
      <c r="N24" s="8">
        <v>15873606</v>
      </c>
      <c r="O24" s="8"/>
      <c r="P24" s="8"/>
      <c r="Q24" s="8"/>
      <c r="R24" s="8"/>
      <c r="S24" s="8"/>
      <c r="T24" s="8"/>
      <c r="U24" s="8"/>
      <c r="V24" s="8"/>
      <c r="W24" s="8">
        <v>26923115</v>
      </c>
      <c r="X24" s="8">
        <v>24296982</v>
      </c>
      <c r="Y24" s="8">
        <v>2626133</v>
      </c>
      <c r="Z24" s="2">
        <v>10.808474073035079</v>
      </c>
      <c r="AA24" s="6">
        <v>48593758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67643640</v>
      </c>
      <c r="D26" s="6"/>
      <c r="E26" s="7">
        <v>50000000</v>
      </c>
      <c r="F26" s="8">
        <v>50000000</v>
      </c>
      <c r="G26" s="8"/>
      <c r="H26" s="8"/>
      <c r="I26" s="8">
        <v>12500000</v>
      </c>
      <c r="J26" s="8">
        <v>12500000</v>
      </c>
      <c r="K26" s="8"/>
      <c r="L26" s="8"/>
      <c r="M26" s="8">
        <v>12500000</v>
      </c>
      <c r="N26" s="8">
        <v>12500000</v>
      </c>
      <c r="O26" s="8"/>
      <c r="P26" s="8"/>
      <c r="Q26" s="8"/>
      <c r="R26" s="8"/>
      <c r="S26" s="8"/>
      <c r="T26" s="8"/>
      <c r="U26" s="8"/>
      <c r="V26" s="8"/>
      <c r="W26" s="8">
        <v>25000000</v>
      </c>
      <c r="X26" s="8">
        <v>25000002</v>
      </c>
      <c r="Y26" s="8">
        <v>-2</v>
      </c>
      <c r="Z26" s="2"/>
      <c r="AA26" s="6">
        <v>50000000</v>
      </c>
    </row>
    <row r="27" spans="1:27" ht="13.5" x14ac:dyDescent="0.25">
      <c r="A27" s="25" t="s">
        <v>53</v>
      </c>
      <c r="B27" s="24" t="s">
        <v>32</v>
      </c>
      <c r="C27" s="6">
        <v>6770725</v>
      </c>
      <c r="D27" s="6"/>
      <c r="E27" s="7">
        <v>8100000</v>
      </c>
      <c r="F27" s="8">
        <v>8100000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4050000</v>
      </c>
      <c r="Y27" s="8">
        <v>-4050000</v>
      </c>
      <c r="Z27" s="2">
        <v>-100</v>
      </c>
      <c r="AA27" s="6">
        <v>8100000</v>
      </c>
    </row>
    <row r="28" spans="1:27" ht="13.5" x14ac:dyDescent="0.25">
      <c r="A28" s="25" t="s">
        <v>54</v>
      </c>
      <c r="B28" s="24" t="s">
        <v>32</v>
      </c>
      <c r="C28" s="6">
        <v>8230252</v>
      </c>
      <c r="D28" s="6"/>
      <c r="E28" s="7">
        <v>4084048</v>
      </c>
      <c r="F28" s="8">
        <v>4084048</v>
      </c>
      <c r="G28" s="8"/>
      <c r="H28" s="8"/>
      <c r="I28" s="8"/>
      <c r="J28" s="8"/>
      <c r="K28" s="8"/>
      <c r="L28" s="8"/>
      <c r="M28" s="8">
        <v>2268537</v>
      </c>
      <c r="N28" s="8">
        <v>2268537</v>
      </c>
      <c r="O28" s="8"/>
      <c r="P28" s="8"/>
      <c r="Q28" s="8"/>
      <c r="R28" s="8"/>
      <c r="S28" s="8"/>
      <c r="T28" s="8"/>
      <c r="U28" s="8"/>
      <c r="V28" s="8"/>
      <c r="W28" s="8">
        <v>2268537</v>
      </c>
      <c r="X28" s="8">
        <v>2042028</v>
      </c>
      <c r="Y28" s="8">
        <v>226509</v>
      </c>
      <c r="Z28" s="2">
        <v>11.092355246842844</v>
      </c>
      <c r="AA28" s="6">
        <v>4084048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148168462</v>
      </c>
      <c r="D30" s="6"/>
      <c r="E30" s="7">
        <v>150002000</v>
      </c>
      <c r="F30" s="8">
        <v>150002000</v>
      </c>
      <c r="G30" s="8">
        <v>589216</v>
      </c>
      <c r="H30" s="8">
        <v>4635737</v>
      </c>
      <c r="I30" s="8">
        <v>15408988</v>
      </c>
      <c r="J30" s="8">
        <v>20633941</v>
      </c>
      <c r="K30" s="8">
        <v>1837334</v>
      </c>
      <c r="L30" s="8">
        <v>2284701</v>
      </c>
      <c r="M30" s="8">
        <v>15507654</v>
      </c>
      <c r="N30" s="8">
        <v>19629689</v>
      </c>
      <c r="O30" s="8"/>
      <c r="P30" s="8"/>
      <c r="Q30" s="8"/>
      <c r="R30" s="8"/>
      <c r="S30" s="8"/>
      <c r="T30" s="8"/>
      <c r="U30" s="8"/>
      <c r="V30" s="8"/>
      <c r="W30" s="8">
        <v>40263630</v>
      </c>
      <c r="X30" s="8">
        <v>75001080</v>
      </c>
      <c r="Y30" s="8">
        <v>-34737450</v>
      </c>
      <c r="Z30" s="2">
        <v>-46.31593305056407</v>
      </c>
      <c r="AA30" s="6">
        <v>150002000</v>
      </c>
    </row>
    <row r="31" spans="1:27" ht="13.5" x14ac:dyDescent="0.25">
      <c r="A31" s="25" t="s">
        <v>57</v>
      </c>
      <c r="B31" s="24" t="s">
        <v>32</v>
      </c>
      <c r="C31" s="6">
        <v>1752730</v>
      </c>
      <c r="D31" s="6"/>
      <c r="E31" s="7">
        <v>3020000</v>
      </c>
      <c r="F31" s="8">
        <v>3020000</v>
      </c>
      <c r="G31" s="8">
        <v>774</v>
      </c>
      <c r="H31" s="8">
        <v>3620</v>
      </c>
      <c r="I31" s="8">
        <v>44055</v>
      </c>
      <c r="J31" s="8">
        <v>48449</v>
      </c>
      <c r="K31" s="8">
        <v>18887</v>
      </c>
      <c r="L31" s="8"/>
      <c r="M31" s="8"/>
      <c r="N31" s="8">
        <v>18887</v>
      </c>
      <c r="O31" s="8"/>
      <c r="P31" s="8"/>
      <c r="Q31" s="8"/>
      <c r="R31" s="8"/>
      <c r="S31" s="8"/>
      <c r="T31" s="8"/>
      <c r="U31" s="8"/>
      <c r="V31" s="8"/>
      <c r="W31" s="8">
        <v>67336</v>
      </c>
      <c r="X31" s="8">
        <v>1510002</v>
      </c>
      <c r="Y31" s="8">
        <v>-1442666</v>
      </c>
      <c r="Z31" s="2">
        <v>-95.540668158055425</v>
      </c>
      <c r="AA31" s="6">
        <v>3020000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41778794</v>
      </c>
      <c r="D33" s="6"/>
      <c r="E33" s="7">
        <v>32863589</v>
      </c>
      <c r="F33" s="8">
        <v>32863589</v>
      </c>
      <c r="G33" s="8">
        <v>28122</v>
      </c>
      <c r="H33" s="8">
        <v>751793</v>
      </c>
      <c r="I33" s="8">
        <v>9407219</v>
      </c>
      <c r="J33" s="8">
        <v>10187134</v>
      </c>
      <c r="K33" s="8">
        <v>2675380</v>
      </c>
      <c r="L33" s="8">
        <v>3386362</v>
      </c>
      <c r="M33" s="8">
        <v>1859017</v>
      </c>
      <c r="N33" s="8">
        <v>7920759</v>
      </c>
      <c r="O33" s="8"/>
      <c r="P33" s="8"/>
      <c r="Q33" s="8"/>
      <c r="R33" s="8"/>
      <c r="S33" s="8"/>
      <c r="T33" s="8"/>
      <c r="U33" s="8"/>
      <c r="V33" s="8"/>
      <c r="W33" s="8">
        <v>18107893</v>
      </c>
      <c r="X33" s="8">
        <v>16431858</v>
      </c>
      <c r="Y33" s="8">
        <v>1676035</v>
      </c>
      <c r="Z33" s="2">
        <v>10.199911659411857</v>
      </c>
      <c r="AA33" s="6">
        <v>32863589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314140491</v>
      </c>
      <c r="D35" s="33">
        <f>SUM(D24:D34)</f>
        <v>0</v>
      </c>
      <c r="E35" s="34">
        <f t="shared" si="1"/>
        <v>296663395</v>
      </c>
      <c r="F35" s="35">
        <f t="shared" si="1"/>
        <v>296663395</v>
      </c>
      <c r="G35" s="35">
        <f t="shared" si="1"/>
        <v>4455942</v>
      </c>
      <c r="H35" s="35">
        <f t="shared" si="1"/>
        <v>9092399</v>
      </c>
      <c r="I35" s="35">
        <f t="shared" si="1"/>
        <v>40870692</v>
      </c>
      <c r="J35" s="35">
        <f t="shared" si="1"/>
        <v>54419033</v>
      </c>
      <c r="K35" s="35">
        <f t="shared" si="1"/>
        <v>8720723</v>
      </c>
      <c r="L35" s="35">
        <f t="shared" si="1"/>
        <v>9318736</v>
      </c>
      <c r="M35" s="35">
        <f t="shared" si="1"/>
        <v>40172019</v>
      </c>
      <c r="N35" s="35">
        <f t="shared" si="1"/>
        <v>58211478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112630511</v>
      </c>
      <c r="X35" s="35">
        <f t="shared" si="1"/>
        <v>148331952</v>
      </c>
      <c r="Y35" s="35">
        <f t="shared" si="1"/>
        <v>-35701441</v>
      </c>
      <c r="Z35" s="36">
        <f>+IF(X35&lt;&gt;0,+(Y35/X35)*100,0)</f>
        <v>-24.068611326573791</v>
      </c>
      <c r="AA35" s="33">
        <f>SUM(AA24:AA34)</f>
        <v>296663395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-27886070</v>
      </c>
      <c r="D37" s="46">
        <f>+D21-D35</f>
        <v>0</v>
      </c>
      <c r="E37" s="47">
        <f t="shared" si="2"/>
        <v>31948257</v>
      </c>
      <c r="F37" s="48">
        <f t="shared" si="2"/>
        <v>31948257</v>
      </c>
      <c r="G37" s="48">
        <f t="shared" si="2"/>
        <v>15620046</v>
      </c>
      <c r="H37" s="48">
        <f t="shared" si="2"/>
        <v>24725345</v>
      </c>
      <c r="I37" s="48">
        <f t="shared" si="2"/>
        <v>-14370254</v>
      </c>
      <c r="J37" s="48">
        <f t="shared" si="2"/>
        <v>25975137</v>
      </c>
      <c r="K37" s="48">
        <f t="shared" si="2"/>
        <v>20315537</v>
      </c>
      <c r="L37" s="48">
        <f t="shared" si="2"/>
        <v>19581960</v>
      </c>
      <c r="M37" s="48">
        <f t="shared" si="2"/>
        <v>-14688281</v>
      </c>
      <c r="N37" s="48">
        <f t="shared" si="2"/>
        <v>25209216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51184353</v>
      </c>
      <c r="X37" s="48">
        <f>IF(F21=F35,0,X21-X35)</f>
        <v>15973866</v>
      </c>
      <c r="Y37" s="48">
        <f t="shared" si="2"/>
        <v>35210487</v>
      </c>
      <c r="Z37" s="49">
        <f>+IF(X37&lt;&gt;0,+(Y37/X37)*100,0)</f>
        <v>220.42558138399309</v>
      </c>
      <c r="AA37" s="46">
        <f>+AA21-AA35</f>
        <v>31948257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-27886070</v>
      </c>
      <c r="D41" s="56">
        <f>SUM(D37:D40)</f>
        <v>0</v>
      </c>
      <c r="E41" s="57">
        <f t="shared" si="3"/>
        <v>31948257</v>
      </c>
      <c r="F41" s="58">
        <f t="shared" si="3"/>
        <v>31948257</v>
      </c>
      <c r="G41" s="58">
        <f t="shared" si="3"/>
        <v>15620046</v>
      </c>
      <c r="H41" s="58">
        <f t="shared" si="3"/>
        <v>24725345</v>
      </c>
      <c r="I41" s="58">
        <f t="shared" si="3"/>
        <v>-14370254</v>
      </c>
      <c r="J41" s="58">
        <f t="shared" si="3"/>
        <v>25975137</v>
      </c>
      <c r="K41" s="58">
        <f t="shared" si="3"/>
        <v>20315537</v>
      </c>
      <c r="L41" s="58">
        <f t="shared" si="3"/>
        <v>19581960</v>
      </c>
      <c r="M41" s="58">
        <f t="shared" si="3"/>
        <v>-14688281</v>
      </c>
      <c r="N41" s="58">
        <f t="shared" si="3"/>
        <v>25209216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51184353</v>
      </c>
      <c r="X41" s="58">
        <f t="shared" si="3"/>
        <v>15973866</v>
      </c>
      <c r="Y41" s="58">
        <f t="shared" si="3"/>
        <v>35210487</v>
      </c>
      <c r="Z41" s="59">
        <f>+IF(X41&lt;&gt;0,+(Y41/X41)*100,0)</f>
        <v>220.42558138399309</v>
      </c>
      <c r="AA41" s="56">
        <f>SUM(AA37:AA40)</f>
        <v>31948257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-27886070</v>
      </c>
      <c r="D43" s="64">
        <f>+D41-D42</f>
        <v>0</v>
      </c>
      <c r="E43" s="65">
        <f t="shared" si="4"/>
        <v>31948257</v>
      </c>
      <c r="F43" s="66">
        <f t="shared" si="4"/>
        <v>31948257</v>
      </c>
      <c r="G43" s="66">
        <f t="shared" si="4"/>
        <v>15620046</v>
      </c>
      <c r="H43" s="66">
        <f t="shared" si="4"/>
        <v>24725345</v>
      </c>
      <c r="I43" s="66">
        <f t="shared" si="4"/>
        <v>-14370254</v>
      </c>
      <c r="J43" s="66">
        <f t="shared" si="4"/>
        <v>25975137</v>
      </c>
      <c r="K43" s="66">
        <f t="shared" si="4"/>
        <v>20315537</v>
      </c>
      <c r="L43" s="66">
        <f t="shared" si="4"/>
        <v>19581960</v>
      </c>
      <c r="M43" s="66">
        <f t="shared" si="4"/>
        <v>-14688281</v>
      </c>
      <c r="N43" s="66">
        <f t="shared" si="4"/>
        <v>25209216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51184353</v>
      </c>
      <c r="X43" s="66">
        <f t="shared" si="4"/>
        <v>15973866</v>
      </c>
      <c r="Y43" s="66">
        <f t="shared" si="4"/>
        <v>35210487</v>
      </c>
      <c r="Z43" s="67">
        <f>+IF(X43&lt;&gt;0,+(Y43/X43)*100,0)</f>
        <v>220.42558138399309</v>
      </c>
      <c r="AA43" s="64">
        <f>+AA41-AA42</f>
        <v>31948257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-27886070</v>
      </c>
      <c r="D45" s="56">
        <f>SUM(D43:D44)</f>
        <v>0</v>
      </c>
      <c r="E45" s="57">
        <f t="shared" si="5"/>
        <v>31948257</v>
      </c>
      <c r="F45" s="58">
        <f t="shared" si="5"/>
        <v>31948257</v>
      </c>
      <c r="G45" s="58">
        <f t="shared" si="5"/>
        <v>15620046</v>
      </c>
      <c r="H45" s="58">
        <f t="shared" si="5"/>
        <v>24725345</v>
      </c>
      <c r="I45" s="58">
        <f t="shared" si="5"/>
        <v>-14370254</v>
      </c>
      <c r="J45" s="58">
        <f t="shared" si="5"/>
        <v>25975137</v>
      </c>
      <c r="K45" s="58">
        <f t="shared" si="5"/>
        <v>20315537</v>
      </c>
      <c r="L45" s="58">
        <f t="shared" si="5"/>
        <v>19581960</v>
      </c>
      <c r="M45" s="58">
        <f t="shared" si="5"/>
        <v>-14688281</v>
      </c>
      <c r="N45" s="58">
        <f t="shared" si="5"/>
        <v>25209216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51184353</v>
      </c>
      <c r="X45" s="58">
        <f t="shared" si="5"/>
        <v>15973866</v>
      </c>
      <c r="Y45" s="58">
        <f t="shared" si="5"/>
        <v>35210487</v>
      </c>
      <c r="Z45" s="59">
        <f>+IF(X45&lt;&gt;0,+(Y45/X45)*100,0)</f>
        <v>220.42558138399309</v>
      </c>
      <c r="AA45" s="56">
        <f>SUM(AA43:AA44)</f>
        <v>31948257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-27886070</v>
      </c>
      <c r="D47" s="71">
        <f>SUM(D45:D46)</f>
        <v>0</v>
      </c>
      <c r="E47" s="72">
        <f t="shared" si="6"/>
        <v>31948257</v>
      </c>
      <c r="F47" s="73">
        <f t="shared" si="6"/>
        <v>31948257</v>
      </c>
      <c r="G47" s="73">
        <f t="shared" si="6"/>
        <v>15620046</v>
      </c>
      <c r="H47" s="74">
        <f t="shared" si="6"/>
        <v>24725345</v>
      </c>
      <c r="I47" s="74">
        <f t="shared" si="6"/>
        <v>-14370254</v>
      </c>
      <c r="J47" s="74">
        <f t="shared" si="6"/>
        <v>25975137</v>
      </c>
      <c r="K47" s="74">
        <f t="shared" si="6"/>
        <v>20315537</v>
      </c>
      <c r="L47" s="74">
        <f t="shared" si="6"/>
        <v>19581960</v>
      </c>
      <c r="M47" s="73">
        <f t="shared" si="6"/>
        <v>-14688281</v>
      </c>
      <c r="N47" s="73">
        <f t="shared" si="6"/>
        <v>25209216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51184353</v>
      </c>
      <c r="X47" s="74">
        <f t="shared" si="6"/>
        <v>15973866</v>
      </c>
      <c r="Y47" s="74">
        <f t="shared" si="6"/>
        <v>35210487</v>
      </c>
      <c r="Z47" s="75">
        <f>+IF(X47&lt;&gt;0,+(Y47/X47)*100,0)</f>
        <v>220.42558138399309</v>
      </c>
      <c r="AA47" s="76">
        <f>SUM(AA45:AA46)</f>
        <v>31948257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59687760</v>
      </c>
      <c r="D7" s="6"/>
      <c r="E7" s="7">
        <v>42758063</v>
      </c>
      <c r="F7" s="8">
        <v>42758063</v>
      </c>
      <c r="G7" s="8">
        <v>1908508</v>
      </c>
      <c r="H7" s="8">
        <v>1756159</v>
      </c>
      <c r="I7" s="8">
        <v>3212504</v>
      </c>
      <c r="J7" s="8">
        <v>6877171</v>
      </c>
      <c r="K7" s="8">
        <v>-1942234</v>
      </c>
      <c r="L7" s="8">
        <v>2158562</v>
      </c>
      <c r="M7" s="8">
        <v>1785564</v>
      </c>
      <c r="N7" s="8">
        <v>2001892</v>
      </c>
      <c r="O7" s="8"/>
      <c r="P7" s="8"/>
      <c r="Q7" s="8"/>
      <c r="R7" s="8"/>
      <c r="S7" s="8"/>
      <c r="T7" s="8"/>
      <c r="U7" s="8"/>
      <c r="V7" s="8"/>
      <c r="W7" s="8">
        <v>8879063</v>
      </c>
      <c r="X7" s="8">
        <v>21379037</v>
      </c>
      <c r="Y7" s="8">
        <v>-12499974</v>
      </c>
      <c r="Z7" s="2">
        <v>-58.468367868954999</v>
      </c>
      <c r="AA7" s="6">
        <v>42758063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2761768</v>
      </c>
      <c r="D13" s="6"/>
      <c r="E13" s="7"/>
      <c r="F13" s="8"/>
      <c r="G13" s="8">
        <v>1866150</v>
      </c>
      <c r="H13" s="8">
        <v>1889935</v>
      </c>
      <c r="I13" s="8">
        <v>1905296</v>
      </c>
      <c r="J13" s="8">
        <v>5661381</v>
      </c>
      <c r="K13" s="8">
        <v>1189902</v>
      </c>
      <c r="L13" s="8">
        <v>1890417</v>
      </c>
      <c r="M13" s="8">
        <v>1915826</v>
      </c>
      <c r="N13" s="8">
        <v>4996145</v>
      </c>
      <c r="O13" s="8"/>
      <c r="P13" s="8"/>
      <c r="Q13" s="8"/>
      <c r="R13" s="8"/>
      <c r="S13" s="8"/>
      <c r="T13" s="8"/>
      <c r="U13" s="8"/>
      <c r="V13" s="8"/>
      <c r="W13" s="8">
        <v>10657526</v>
      </c>
      <c r="X13" s="8"/>
      <c r="Y13" s="8">
        <v>10657526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4320697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66770225</v>
      </c>
      <c r="D21" s="33">
        <f t="shared" si="0"/>
        <v>0</v>
      </c>
      <c r="E21" s="34">
        <f t="shared" si="0"/>
        <v>42758063</v>
      </c>
      <c r="F21" s="35">
        <f t="shared" si="0"/>
        <v>42758063</v>
      </c>
      <c r="G21" s="35">
        <f t="shared" si="0"/>
        <v>3774658</v>
      </c>
      <c r="H21" s="35">
        <f t="shared" si="0"/>
        <v>3646094</v>
      </c>
      <c r="I21" s="35">
        <f t="shared" si="0"/>
        <v>5117800</v>
      </c>
      <c r="J21" s="35">
        <f t="shared" si="0"/>
        <v>12538552</v>
      </c>
      <c r="K21" s="35">
        <f t="shared" si="0"/>
        <v>-752332</v>
      </c>
      <c r="L21" s="35">
        <f t="shared" si="0"/>
        <v>4048979</v>
      </c>
      <c r="M21" s="35">
        <f t="shared" si="0"/>
        <v>3701390</v>
      </c>
      <c r="N21" s="35">
        <f t="shared" si="0"/>
        <v>6998037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19536589</v>
      </c>
      <c r="X21" s="35">
        <f t="shared" si="0"/>
        <v>21379037</v>
      </c>
      <c r="Y21" s="35">
        <f t="shared" si="0"/>
        <v>-1842448</v>
      </c>
      <c r="Z21" s="36">
        <f>+IF(X21&lt;&gt;0,+(Y21/X21)*100,0)</f>
        <v>-8.6180121209388432</v>
      </c>
      <c r="AA21" s="33">
        <f>SUM(AA5:AA20)</f>
        <v>42758063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12326749</v>
      </c>
      <c r="D24" s="6"/>
      <c r="E24" s="7">
        <v>13822349</v>
      </c>
      <c r="F24" s="8">
        <v>13822349</v>
      </c>
      <c r="G24" s="8">
        <v>1103419</v>
      </c>
      <c r="H24" s="8">
        <v>1107985</v>
      </c>
      <c r="I24" s="8">
        <v>1297711</v>
      </c>
      <c r="J24" s="8">
        <v>3509115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3509115</v>
      </c>
      <c r="X24" s="8">
        <v>6911201</v>
      </c>
      <c r="Y24" s="8">
        <v>-3402086</v>
      </c>
      <c r="Z24" s="2">
        <v>-49.225684508379949</v>
      </c>
      <c r="AA24" s="6">
        <v>13822349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52136126</v>
      </c>
      <c r="D26" s="6"/>
      <c r="E26" s="7"/>
      <c r="F26" s="8"/>
      <c r="G26" s="8">
        <v>3617</v>
      </c>
      <c r="H26" s="8">
        <v>785</v>
      </c>
      <c r="I26" s="8">
        <v>16264</v>
      </c>
      <c r="J26" s="8">
        <v>20666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20666</v>
      </c>
      <c r="X26" s="8"/>
      <c r="Y26" s="8">
        <v>20666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4381829</v>
      </c>
      <c r="D27" s="6"/>
      <c r="E27" s="7">
        <v>4631682</v>
      </c>
      <c r="F27" s="8">
        <v>4631682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2315844</v>
      </c>
      <c r="Y27" s="8">
        <v>-2315844</v>
      </c>
      <c r="Z27" s="2">
        <v>-100</v>
      </c>
      <c r="AA27" s="6">
        <v>4631682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10126414</v>
      </c>
      <c r="D30" s="6"/>
      <c r="E30" s="7">
        <v>21747280</v>
      </c>
      <c r="F30" s="8">
        <v>21747280</v>
      </c>
      <c r="G30" s="8">
        <v>798077</v>
      </c>
      <c r="H30" s="8">
        <v>795393</v>
      </c>
      <c r="I30" s="8"/>
      <c r="J30" s="8">
        <v>1593470</v>
      </c>
      <c r="K30" s="8">
        <v>754881</v>
      </c>
      <c r="L30" s="8">
        <v>555393</v>
      </c>
      <c r="M30" s="8">
        <v>450938</v>
      </c>
      <c r="N30" s="8">
        <v>1761212</v>
      </c>
      <c r="O30" s="8"/>
      <c r="P30" s="8"/>
      <c r="Q30" s="8"/>
      <c r="R30" s="8"/>
      <c r="S30" s="8"/>
      <c r="T30" s="8"/>
      <c r="U30" s="8"/>
      <c r="V30" s="8"/>
      <c r="W30" s="8">
        <v>3354682</v>
      </c>
      <c r="X30" s="8">
        <v>10873642</v>
      </c>
      <c r="Y30" s="8">
        <v>-7518960</v>
      </c>
      <c r="Z30" s="2">
        <v>-69.148496888163137</v>
      </c>
      <c r="AA30" s="6">
        <v>21747280</v>
      </c>
    </row>
    <row r="31" spans="1:27" ht="13.5" x14ac:dyDescent="0.25">
      <c r="A31" s="25" t="s">
        <v>57</v>
      </c>
      <c r="B31" s="24" t="s">
        <v>32</v>
      </c>
      <c r="C31" s="6">
        <v>941990</v>
      </c>
      <c r="D31" s="6"/>
      <c r="E31" s="7">
        <v>1500000</v>
      </c>
      <c r="F31" s="8">
        <v>1500000</v>
      </c>
      <c r="G31" s="8">
        <v>619527</v>
      </c>
      <c r="H31" s="8">
        <v>4650</v>
      </c>
      <c r="I31" s="8">
        <v>2100</v>
      </c>
      <c r="J31" s="8">
        <v>626277</v>
      </c>
      <c r="K31" s="8">
        <v>332613</v>
      </c>
      <c r="L31" s="8">
        <v>444002</v>
      </c>
      <c r="M31" s="8">
        <v>282429</v>
      </c>
      <c r="N31" s="8">
        <v>1059044</v>
      </c>
      <c r="O31" s="8"/>
      <c r="P31" s="8"/>
      <c r="Q31" s="8"/>
      <c r="R31" s="8"/>
      <c r="S31" s="8"/>
      <c r="T31" s="8"/>
      <c r="U31" s="8"/>
      <c r="V31" s="8"/>
      <c r="W31" s="8">
        <v>1685321</v>
      </c>
      <c r="X31" s="8">
        <v>750006</v>
      </c>
      <c r="Y31" s="8">
        <v>935315</v>
      </c>
      <c r="Z31" s="2">
        <v>124.70766900531463</v>
      </c>
      <c r="AA31" s="6">
        <v>1500000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104315</v>
      </c>
      <c r="D33" s="6"/>
      <c r="E33" s="7">
        <v>350000</v>
      </c>
      <c r="F33" s="8">
        <v>350000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175016</v>
      </c>
      <c r="Y33" s="8">
        <v>-175016</v>
      </c>
      <c r="Z33" s="2">
        <v>-100</v>
      </c>
      <c r="AA33" s="6">
        <v>350000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</v>
      </c>
      <c r="F34" s="8">
        <v>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</v>
      </c>
      <c r="Y34" s="8">
        <v>-1</v>
      </c>
      <c r="Z34" s="2">
        <v>-100</v>
      </c>
      <c r="AA34" s="6">
        <v>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80017423</v>
      </c>
      <c r="D35" s="33">
        <f>SUM(D24:D34)</f>
        <v>0</v>
      </c>
      <c r="E35" s="34">
        <f t="shared" si="1"/>
        <v>42051312</v>
      </c>
      <c r="F35" s="35">
        <f t="shared" si="1"/>
        <v>42051312</v>
      </c>
      <c r="G35" s="35">
        <f t="shared" si="1"/>
        <v>2524640</v>
      </c>
      <c r="H35" s="35">
        <f t="shared" si="1"/>
        <v>1908813</v>
      </c>
      <c r="I35" s="35">
        <f t="shared" si="1"/>
        <v>1316075</v>
      </c>
      <c r="J35" s="35">
        <f t="shared" si="1"/>
        <v>5749528</v>
      </c>
      <c r="K35" s="35">
        <f t="shared" si="1"/>
        <v>1087494</v>
      </c>
      <c r="L35" s="35">
        <f t="shared" si="1"/>
        <v>999395</v>
      </c>
      <c r="M35" s="35">
        <f t="shared" si="1"/>
        <v>733367</v>
      </c>
      <c r="N35" s="35">
        <f t="shared" si="1"/>
        <v>2820256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8569784</v>
      </c>
      <c r="X35" s="35">
        <f t="shared" si="1"/>
        <v>21025710</v>
      </c>
      <c r="Y35" s="35">
        <f t="shared" si="1"/>
        <v>-12455926</v>
      </c>
      <c r="Z35" s="36">
        <f>+IF(X35&lt;&gt;0,+(Y35/X35)*100,0)</f>
        <v>-59.241404927586274</v>
      </c>
      <c r="AA35" s="33">
        <f>SUM(AA24:AA34)</f>
        <v>42051312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-13247198</v>
      </c>
      <c r="D37" s="46">
        <f>+D21-D35</f>
        <v>0</v>
      </c>
      <c r="E37" s="47">
        <f t="shared" si="2"/>
        <v>706751</v>
      </c>
      <c r="F37" s="48">
        <f t="shared" si="2"/>
        <v>706751</v>
      </c>
      <c r="G37" s="48">
        <f t="shared" si="2"/>
        <v>1250018</v>
      </c>
      <c r="H37" s="48">
        <f t="shared" si="2"/>
        <v>1737281</v>
      </c>
      <c r="I37" s="48">
        <f t="shared" si="2"/>
        <v>3801725</v>
      </c>
      <c r="J37" s="48">
        <f t="shared" si="2"/>
        <v>6789024</v>
      </c>
      <c r="K37" s="48">
        <f t="shared" si="2"/>
        <v>-1839826</v>
      </c>
      <c r="L37" s="48">
        <f t="shared" si="2"/>
        <v>3049584</v>
      </c>
      <c r="M37" s="48">
        <f t="shared" si="2"/>
        <v>2968023</v>
      </c>
      <c r="N37" s="48">
        <f t="shared" si="2"/>
        <v>4177781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10966805</v>
      </c>
      <c r="X37" s="48">
        <f>IF(F21=F35,0,X21-X35)</f>
        <v>353327</v>
      </c>
      <c r="Y37" s="48">
        <f t="shared" si="2"/>
        <v>10613478</v>
      </c>
      <c r="Z37" s="49">
        <f>+IF(X37&lt;&gt;0,+(Y37/X37)*100,0)</f>
        <v>3003.868371225522</v>
      </c>
      <c r="AA37" s="46">
        <f>+AA21-AA35</f>
        <v>706751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-13247198</v>
      </c>
      <c r="D41" s="56">
        <f>SUM(D37:D40)</f>
        <v>0</v>
      </c>
      <c r="E41" s="57">
        <f t="shared" si="3"/>
        <v>706751</v>
      </c>
      <c r="F41" s="58">
        <f t="shared" si="3"/>
        <v>706751</v>
      </c>
      <c r="G41" s="58">
        <f t="shared" si="3"/>
        <v>1250018</v>
      </c>
      <c r="H41" s="58">
        <f t="shared" si="3"/>
        <v>1737281</v>
      </c>
      <c r="I41" s="58">
        <f t="shared" si="3"/>
        <v>3801725</v>
      </c>
      <c r="J41" s="58">
        <f t="shared" si="3"/>
        <v>6789024</v>
      </c>
      <c r="K41" s="58">
        <f t="shared" si="3"/>
        <v>-1839826</v>
      </c>
      <c r="L41" s="58">
        <f t="shared" si="3"/>
        <v>3049584</v>
      </c>
      <c r="M41" s="58">
        <f t="shared" si="3"/>
        <v>2968023</v>
      </c>
      <c r="N41" s="58">
        <f t="shared" si="3"/>
        <v>4177781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10966805</v>
      </c>
      <c r="X41" s="58">
        <f t="shared" si="3"/>
        <v>353327</v>
      </c>
      <c r="Y41" s="58">
        <f t="shared" si="3"/>
        <v>10613478</v>
      </c>
      <c r="Z41" s="59">
        <f>+IF(X41&lt;&gt;0,+(Y41/X41)*100,0)</f>
        <v>3003.868371225522</v>
      </c>
      <c r="AA41" s="56">
        <f>SUM(AA37:AA40)</f>
        <v>706751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-13247198</v>
      </c>
      <c r="D43" s="64">
        <f>+D41-D42</f>
        <v>0</v>
      </c>
      <c r="E43" s="65">
        <f t="shared" si="4"/>
        <v>706751</v>
      </c>
      <c r="F43" s="66">
        <f t="shared" si="4"/>
        <v>706751</v>
      </c>
      <c r="G43" s="66">
        <f t="shared" si="4"/>
        <v>1250018</v>
      </c>
      <c r="H43" s="66">
        <f t="shared" si="4"/>
        <v>1737281</v>
      </c>
      <c r="I43" s="66">
        <f t="shared" si="4"/>
        <v>3801725</v>
      </c>
      <c r="J43" s="66">
        <f t="shared" si="4"/>
        <v>6789024</v>
      </c>
      <c r="K43" s="66">
        <f t="shared" si="4"/>
        <v>-1839826</v>
      </c>
      <c r="L43" s="66">
        <f t="shared" si="4"/>
        <v>3049584</v>
      </c>
      <c r="M43" s="66">
        <f t="shared" si="4"/>
        <v>2968023</v>
      </c>
      <c r="N43" s="66">
        <f t="shared" si="4"/>
        <v>4177781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10966805</v>
      </c>
      <c r="X43" s="66">
        <f t="shared" si="4"/>
        <v>353327</v>
      </c>
      <c r="Y43" s="66">
        <f t="shared" si="4"/>
        <v>10613478</v>
      </c>
      <c r="Z43" s="67">
        <f>+IF(X43&lt;&gt;0,+(Y43/X43)*100,0)</f>
        <v>3003.868371225522</v>
      </c>
      <c r="AA43" s="64">
        <f>+AA41-AA42</f>
        <v>706751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-13247198</v>
      </c>
      <c r="D45" s="56">
        <f>SUM(D43:D44)</f>
        <v>0</v>
      </c>
      <c r="E45" s="57">
        <f t="shared" si="5"/>
        <v>706751</v>
      </c>
      <c r="F45" s="58">
        <f t="shared" si="5"/>
        <v>706751</v>
      </c>
      <c r="G45" s="58">
        <f t="shared" si="5"/>
        <v>1250018</v>
      </c>
      <c r="H45" s="58">
        <f t="shared" si="5"/>
        <v>1737281</v>
      </c>
      <c r="I45" s="58">
        <f t="shared" si="5"/>
        <v>3801725</v>
      </c>
      <c r="J45" s="58">
        <f t="shared" si="5"/>
        <v>6789024</v>
      </c>
      <c r="K45" s="58">
        <f t="shared" si="5"/>
        <v>-1839826</v>
      </c>
      <c r="L45" s="58">
        <f t="shared" si="5"/>
        <v>3049584</v>
      </c>
      <c r="M45" s="58">
        <f t="shared" si="5"/>
        <v>2968023</v>
      </c>
      <c r="N45" s="58">
        <f t="shared" si="5"/>
        <v>4177781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10966805</v>
      </c>
      <c r="X45" s="58">
        <f t="shared" si="5"/>
        <v>353327</v>
      </c>
      <c r="Y45" s="58">
        <f t="shared" si="5"/>
        <v>10613478</v>
      </c>
      <c r="Z45" s="59">
        <f>+IF(X45&lt;&gt;0,+(Y45/X45)*100,0)</f>
        <v>3003.868371225522</v>
      </c>
      <c r="AA45" s="56">
        <f>SUM(AA43:AA44)</f>
        <v>706751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-13247198</v>
      </c>
      <c r="D47" s="71">
        <f>SUM(D45:D46)</f>
        <v>0</v>
      </c>
      <c r="E47" s="72">
        <f t="shared" si="6"/>
        <v>706751</v>
      </c>
      <c r="F47" s="73">
        <f t="shared" si="6"/>
        <v>706751</v>
      </c>
      <c r="G47" s="73">
        <f t="shared" si="6"/>
        <v>1250018</v>
      </c>
      <c r="H47" s="74">
        <f t="shared" si="6"/>
        <v>1737281</v>
      </c>
      <c r="I47" s="74">
        <f t="shared" si="6"/>
        <v>3801725</v>
      </c>
      <c r="J47" s="74">
        <f t="shared" si="6"/>
        <v>6789024</v>
      </c>
      <c r="K47" s="74">
        <f t="shared" si="6"/>
        <v>-1839826</v>
      </c>
      <c r="L47" s="74">
        <f t="shared" si="6"/>
        <v>3049584</v>
      </c>
      <c r="M47" s="73">
        <f t="shared" si="6"/>
        <v>2968023</v>
      </c>
      <c r="N47" s="73">
        <f t="shared" si="6"/>
        <v>4177781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10966805</v>
      </c>
      <c r="X47" s="74">
        <f t="shared" si="6"/>
        <v>353327</v>
      </c>
      <c r="Y47" s="74">
        <f t="shared" si="6"/>
        <v>10613478</v>
      </c>
      <c r="Z47" s="75">
        <f>+IF(X47&lt;&gt;0,+(Y47/X47)*100,0)</f>
        <v>3003.868371225522</v>
      </c>
      <c r="AA47" s="76">
        <f>SUM(AA45:AA46)</f>
        <v>706751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-276204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7452808</v>
      </c>
      <c r="D7" s="6"/>
      <c r="E7" s="7">
        <v>8421753</v>
      </c>
      <c r="F7" s="8">
        <v>8421753</v>
      </c>
      <c r="G7" s="8">
        <v>592116</v>
      </c>
      <c r="H7" s="8">
        <v>612967</v>
      </c>
      <c r="I7" s="8">
        <v>597371</v>
      </c>
      <c r="J7" s="8">
        <v>1802454</v>
      </c>
      <c r="K7" s="8">
        <v>634080</v>
      </c>
      <c r="L7" s="8">
        <v>674226</v>
      </c>
      <c r="M7" s="8">
        <v>658803</v>
      </c>
      <c r="N7" s="8">
        <v>1967109</v>
      </c>
      <c r="O7" s="8"/>
      <c r="P7" s="8"/>
      <c r="Q7" s="8"/>
      <c r="R7" s="8"/>
      <c r="S7" s="8"/>
      <c r="T7" s="8"/>
      <c r="U7" s="8"/>
      <c r="V7" s="8"/>
      <c r="W7" s="8">
        <v>3769563</v>
      </c>
      <c r="X7" s="8">
        <v>4210878</v>
      </c>
      <c r="Y7" s="8">
        <v>-441315</v>
      </c>
      <c r="Z7" s="2">
        <v>-10.480355878275267</v>
      </c>
      <c r="AA7" s="6">
        <v>8421753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>
        <v>87243</v>
      </c>
      <c r="I18" s="8"/>
      <c r="J18" s="8">
        <v>87243</v>
      </c>
      <c r="K18" s="8"/>
      <c r="L18" s="8"/>
      <c r="M18" s="8">
        <v>41400</v>
      </c>
      <c r="N18" s="8">
        <v>41400</v>
      </c>
      <c r="O18" s="8"/>
      <c r="P18" s="8"/>
      <c r="Q18" s="8"/>
      <c r="R18" s="8"/>
      <c r="S18" s="8"/>
      <c r="T18" s="8"/>
      <c r="U18" s="8"/>
      <c r="V18" s="8"/>
      <c r="W18" s="8">
        <v>128643</v>
      </c>
      <c r="X18" s="8">
        <v>225000</v>
      </c>
      <c r="Y18" s="8">
        <v>-96357</v>
      </c>
      <c r="Z18" s="2">
        <v>-42.825333333333333</v>
      </c>
      <c r="AA18" s="6">
        <v>450000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7176604</v>
      </c>
      <c r="D21" s="33">
        <f t="shared" si="0"/>
        <v>0</v>
      </c>
      <c r="E21" s="34">
        <f t="shared" si="0"/>
        <v>8871753</v>
      </c>
      <c r="F21" s="35">
        <f t="shared" si="0"/>
        <v>8871753</v>
      </c>
      <c r="G21" s="35">
        <f t="shared" si="0"/>
        <v>592116</v>
      </c>
      <c r="H21" s="35">
        <f t="shared" si="0"/>
        <v>700210</v>
      </c>
      <c r="I21" s="35">
        <f t="shared" si="0"/>
        <v>597371</v>
      </c>
      <c r="J21" s="35">
        <f t="shared" si="0"/>
        <v>1889697</v>
      </c>
      <c r="K21" s="35">
        <f t="shared" si="0"/>
        <v>634080</v>
      </c>
      <c r="L21" s="35">
        <f t="shared" si="0"/>
        <v>674226</v>
      </c>
      <c r="M21" s="35">
        <f t="shared" si="0"/>
        <v>700203</v>
      </c>
      <c r="N21" s="35">
        <f t="shared" si="0"/>
        <v>2008509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3898206</v>
      </c>
      <c r="X21" s="35">
        <f t="shared" si="0"/>
        <v>4435878</v>
      </c>
      <c r="Y21" s="35">
        <f t="shared" si="0"/>
        <v>-537672</v>
      </c>
      <c r="Z21" s="36">
        <f>+IF(X21&lt;&gt;0,+(Y21/X21)*100,0)</f>
        <v>-12.120982587889028</v>
      </c>
      <c r="AA21" s="33">
        <f>SUM(AA5:AA20)</f>
        <v>8871753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4809621</v>
      </c>
      <c r="D24" s="6"/>
      <c r="E24" s="7">
        <v>3715442</v>
      </c>
      <c r="F24" s="8">
        <v>3715442</v>
      </c>
      <c r="G24" s="8">
        <v>393761</v>
      </c>
      <c r="H24" s="8">
        <v>320405</v>
      </c>
      <c r="I24" s="8">
        <v>369320</v>
      </c>
      <c r="J24" s="8">
        <v>1083486</v>
      </c>
      <c r="K24" s="8">
        <v>345178</v>
      </c>
      <c r="L24" s="8">
        <v>544229</v>
      </c>
      <c r="M24" s="8">
        <v>335860</v>
      </c>
      <c r="N24" s="8">
        <v>1225267</v>
      </c>
      <c r="O24" s="8"/>
      <c r="P24" s="8"/>
      <c r="Q24" s="8"/>
      <c r="R24" s="8"/>
      <c r="S24" s="8"/>
      <c r="T24" s="8"/>
      <c r="U24" s="8"/>
      <c r="V24" s="8"/>
      <c r="W24" s="8">
        <v>2308753</v>
      </c>
      <c r="X24" s="8">
        <v>1857720</v>
      </c>
      <c r="Y24" s="8">
        <v>451033</v>
      </c>
      <c r="Z24" s="2">
        <v>24.27884718902741</v>
      </c>
      <c r="AA24" s="6">
        <v>3715442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3329596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1664796</v>
      </c>
      <c r="Y27" s="8">
        <v>2139130</v>
      </c>
      <c r="Z27" s="2">
        <v>128.49201944262239</v>
      </c>
      <c r="AA27" s="6">
        <v>3329596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8172809</v>
      </c>
      <c r="D30" s="6"/>
      <c r="E30" s="7">
        <v>4339000</v>
      </c>
      <c r="F30" s="8">
        <v>4339000</v>
      </c>
      <c r="G30" s="8">
        <v>1081745</v>
      </c>
      <c r="H30" s="8">
        <v>23768</v>
      </c>
      <c r="I30" s="8">
        <v>8016</v>
      </c>
      <c r="J30" s="8">
        <v>1113529</v>
      </c>
      <c r="K30" s="8">
        <v>243451</v>
      </c>
      <c r="L30" s="8">
        <v>44091</v>
      </c>
      <c r="M30" s="8">
        <v>1440556</v>
      </c>
      <c r="N30" s="8">
        <v>1728098</v>
      </c>
      <c r="O30" s="8"/>
      <c r="P30" s="8"/>
      <c r="Q30" s="8"/>
      <c r="R30" s="8"/>
      <c r="S30" s="8"/>
      <c r="T30" s="8"/>
      <c r="U30" s="8"/>
      <c r="V30" s="8"/>
      <c r="W30" s="8">
        <v>2841627</v>
      </c>
      <c r="X30" s="8">
        <v>2169498</v>
      </c>
      <c r="Y30" s="8">
        <v>672129</v>
      </c>
      <c r="Z30" s="2">
        <v>30.980853635264932</v>
      </c>
      <c r="AA30" s="6">
        <v>4339000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41434</v>
      </c>
      <c r="D33" s="6"/>
      <c r="E33" s="7">
        <v>100343</v>
      </c>
      <c r="F33" s="8">
        <v>100343</v>
      </c>
      <c r="G33" s="8">
        <v>3427</v>
      </c>
      <c r="H33" s="8">
        <v>6399</v>
      </c>
      <c r="I33" s="8">
        <v>3093</v>
      </c>
      <c r="J33" s="8">
        <v>12919</v>
      </c>
      <c r="K33" s="8">
        <v>2912</v>
      </c>
      <c r="L33" s="8">
        <v>9193</v>
      </c>
      <c r="M33" s="8">
        <v>8113</v>
      </c>
      <c r="N33" s="8">
        <v>20218</v>
      </c>
      <c r="O33" s="8"/>
      <c r="P33" s="8"/>
      <c r="Q33" s="8"/>
      <c r="R33" s="8"/>
      <c r="S33" s="8"/>
      <c r="T33" s="8"/>
      <c r="U33" s="8"/>
      <c r="V33" s="8"/>
      <c r="W33" s="8">
        <v>33137</v>
      </c>
      <c r="X33" s="8">
        <v>50178</v>
      </c>
      <c r="Y33" s="8">
        <v>-17041</v>
      </c>
      <c r="Z33" s="2">
        <v>-33.961098489377818</v>
      </c>
      <c r="AA33" s="6">
        <v>100343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13023864</v>
      </c>
      <c r="D35" s="33">
        <f>SUM(D24:D34)</f>
        <v>0</v>
      </c>
      <c r="E35" s="34">
        <f t="shared" si="1"/>
        <v>11484381</v>
      </c>
      <c r="F35" s="35">
        <f t="shared" si="1"/>
        <v>11484381</v>
      </c>
      <c r="G35" s="35">
        <f t="shared" si="1"/>
        <v>1478933</v>
      </c>
      <c r="H35" s="35">
        <f t="shared" si="1"/>
        <v>350572</v>
      </c>
      <c r="I35" s="35">
        <f t="shared" si="1"/>
        <v>380429</v>
      </c>
      <c r="J35" s="35">
        <f t="shared" si="1"/>
        <v>2209934</v>
      </c>
      <c r="K35" s="35">
        <f t="shared" si="1"/>
        <v>591541</v>
      </c>
      <c r="L35" s="35">
        <f t="shared" si="1"/>
        <v>597513</v>
      </c>
      <c r="M35" s="35">
        <f t="shared" si="1"/>
        <v>5588455</v>
      </c>
      <c r="N35" s="35">
        <f t="shared" si="1"/>
        <v>6777509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8987443</v>
      </c>
      <c r="X35" s="35">
        <f t="shared" si="1"/>
        <v>5742192</v>
      </c>
      <c r="Y35" s="35">
        <f t="shared" si="1"/>
        <v>3245251</v>
      </c>
      <c r="Z35" s="36">
        <f>+IF(X35&lt;&gt;0,+(Y35/X35)*100,0)</f>
        <v>56.515891492308171</v>
      </c>
      <c r="AA35" s="33">
        <f>SUM(AA24:AA34)</f>
        <v>11484381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-5847260</v>
      </c>
      <c r="D37" s="46">
        <f>+D21-D35</f>
        <v>0</v>
      </c>
      <c r="E37" s="47">
        <f t="shared" si="2"/>
        <v>-2612628</v>
      </c>
      <c r="F37" s="48">
        <f t="shared" si="2"/>
        <v>-2612628</v>
      </c>
      <c r="G37" s="48">
        <f t="shared" si="2"/>
        <v>-886817</v>
      </c>
      <c r="H37" s="48">
        <f t="shared" si="2"/>
        <v>349638</v>
      </c>
      <c r="I37" s="48">
        <f t="shared" si="2"/>
        <v>216942</v>
      </c>
      <c r="J37" s="48">
        <f t="shared" si="2"/>
        <v>-320237</v>
      </c>
      <c r="K37" s="48">
        <f t="shared" si="2"/>
        <v>42539</v>
      </c>
      <c r="L37" s="48">
        <f t="shared" si="2"/>
        <v>76713</v>
      </c>
      <c r="M37" s="48">
        <f t="shared" si="2"/>
        <v>-4888252</v>
      </c>
      <c r="N37" s="48">
        <f t="shared" si="2"/>
        <v>-4769000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-5089237</v>
      </c>
      <c r="X37" s="48">
        <f>IF(F21=F35,0,X21-X35)</f>
        <v>-1306314</v>
      </c>
      <c r="Y37" s="48">
        <f t="shared" si="2"/>
        <v>-3782923</v>
      </c>
      <c r="Z37" s="49">
        <f>+IF(X37&lt;&gt;0,+(Y37/X37)*100,0)</f>
        <v>289.58757236009103</v>
      </c>
      <c r="AA37" s="46">
        <f>+AA21-AA35</f>
        <v>-2612628</v>
      </c>
    </row>
    <row r="38" spans="1:27" ht="23.1" customHeight="1" x14ac:dyDescent="0.25">
      <c r="A38" s="50" t="s">
        <v>62</v>
      </c>
      <c r="B38" s="29" t="s">
        <v>32</v>
      </c>
      <c r="C38" s="6">
        <v>57230337</v>
      </c>
      <c r="D38" s="6"/>
      <c r="E38" s="7">
        <v>23541000</v>
      </c>
      <c r="F38" s="8">
        <v>23541000</v>
      </c>
      <c r="G38" s="8"/>
      <c r="H38" s="8"/>
      <c r="I38" s="8"/>
      <c r="J38" s="8"/>
      <c r="K38" s="8"/>
      <c r="L38" s="8"/>
      <c r="M38" s="8">
        <v>13796368</v>
      </c>
      <c r="N38" s="8">
        <v>13796368</v>
      </c>
      <c r="O38" s="8"/>
      <c r="P38" s="8"/>
      <c r="Q38" s="8"/>
      <c r="R38" s="8"/>
      <c r="S38" s="8"/>
      <c r="T38" s="8"/>
      <c r="U38" s="8"/>
      <c r="V38" s="8"/>
      <c r="W38" s="8">
        <v>13796368</v>
      </c>
      <c r="X38" s="8">
        <v>11770500</v>
      </c>
      <c r="Y38" s="8">
        <v>2025868</v>
      </c>
      <c r="Z38" s="2">
        <v>17.211401384817975</v>
      </c>
      <c r="AA38" s="6">
        <v>23541000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2700000</v>
      </c>
      <c r="F40" s="8">
        <v>2700000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1350000</v>
      </c>
      <c r="Y40" s="52">
        <v>-1350000</v>
      </c>
      <c r="Z40" s="53">
        <v>-100</v>
      </c>
      <c r="AA40" s="54">
        <v>2700000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51383077</v>
      </c>
      <c r="D41" s="56">
        <f>SUM(D37:D40)</f>
        <v>0</v>
      </c>
      <c r="E41" s="57">
        <f t="shared" si="3"/>
        <v>23628372</v>
      </c>
      <c r="F41" s="58">
        <f t="shared" si="3"/>
        <v>23628372</v>
      </c>
      <c r="G41" s="58">
        <f t="shared" si="3"/>
        <v>-886817</v>
      </c>
      <c r="H41" s="58">
        <f t="shared" si="3"/>
        <v>349638</v>
      </c>
      <c r="I41" s="58">
        <f t="shared" si="3"/>
        <v>216942</v>
      </c>
      <c r="J41" s="58">
        <f t="shared" si="3"/>
        <v>-320237</v>
      </c>
      <c r="K41" s="58">
        <f t="shared" si="3"/>
        <v>42539</v>
      </c>
      <c r="L41" s="58">
        <f t="shared" si="3"/>
        <v>76713</v>
      </c>
      <c r="M41" s="58">
        <f t="shared" si="3"/>
        <v>8908116</v>
      </c>
      <c r="N41" s="58">
        <f t="shared" si="3"/>
        <v>9027368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8707131</v>
      </c>
      <c r="X41" s="58">
        <f t="shared" si="3"/>
        <v>11814186</v>
      </c>
      <c r="Y41" s="58">
        <f t="shared" si="3"/>
        <v>-3107055</v>
      </c>
      <c r="Z41" s="59">
        <f>+IF(X41&lt;&gt;0,+(Y41/X41)*100,0)</f>
        <v>-26.299357399654955</v>
      </c>
      <c r="AA41" s="56">
        <f>SUM(AA37:AA40)</f>
        <v>23628372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51383077</v>
      </c>
      <c r="D43" s="64">
        <f>+D41-D42</f>
        <v>0</v>
      </c>
      <c r="E43" s="65">
        <f t="shared" si="4"/>
        <v>23628372</v>
      </c>
      <c r="F43" s="66">
        <f t="shared" si="4"/>
        <v>23628372</v>
      </c>
      <c r="G43" s="66">
        <f t="shared" si="4"/>
        <v>-886817</v>
      </c>
      <c r="H43" s="66">
        <f t="shared" si="4"/>
        <v>349638</v>
      </c>
      <c r="I43" s="66">
        <f t="shared" si="4"/>
        <v>216942</v>
      </c>
      <c r="J43" s="66">
        <f t="shared" si="4"/>
        <v>-320237</v>
      </c>
      <c r="K43" s="66">
        <f t="shared" si="4"/>
        <v>42539</v>
      </c>
      <c r="L43" s="66">
        <f t="shared" si="4"/>
        <v>76713</v>
      </c>
      <c r="M43" s="66">
        <f t="shared" si="4"/>
        <v>8908116</v>
      </c>
      <c r="N43" s="66">
        <f t="shared" si="4"/>
        <v>9027368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8707131</v>
      </c>
      <c r="X43" s="66">
        <f t="shared" si="4"/>
        <v>11814186</v>
      </c>
      <c r="Y43" s="66">
        <f t="shared" si="4"/>
        <v>-3107055</v>
      </c>
      <c r="Z43" s="67">
        <f>+IF(X43&lt;&gt;0,+(Y43/X43)*100,0)</f>
        <v>-26.299357399654955</v>
      </c>
      <c r="AA43" s="64">
        <f>+AA41-AA42</f>
        <v>23628372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51383077</v>
      </c>
      <c r="D45" s="56">
        <f>SUM(D43:D44)</f>
        <v>0</v>
      </c>
      <c r="E45" s="57">
        <f t="shared" si="5"/>
        <v>23628372</v>
      </c>
      <c r="F45" s="58">
        <f t="shared" si="5"/>
        <v>23628372</v>
      </c>
      <c r="G45" s="58">
        <f t="shared" si="5"/>
        <v>-886817</v>
      </c>
      <c r="H45" s="58">
        <f t="shared" si="5"/>
        <v>349638</v>
      </c>
      <c r="I45" s="58">
        <f t="shared" si="5"/>
        <v>216942</v>
      </c>
      <c r="J45" s="58">
        <f t="shared" si="5"/>
        <v>-320237</v>
      </c>
      <c r="K45" s="58">
        <f t="shared" si="5"/>
        <v>42539</v>
      </c>
      <c r="L45" s="58">
        <f t="shared" si="5"/>
        <v>76713</v>
      </c>
      <c r="M45" s="58">
        <f t="shared" si="5"/>
        <v>8908116</v>
      </c>
      <c r="N45" s="58">
        <f t="shared" si="5"/>
        <v>9027368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8707131</v>
      </c>
      <c r="X45" s="58">
        <f t="shared" si="5"/>
        <v>11814186</v>
      </c>
      <c r="Y45" s="58">
        <f t="shared" si="5"/>
        <v>-3107055</v>
      </c>
      <c r="Z45" s="59">
        <f>+IF(X45&lt;&gt;0,+(Y45/X45)*100,0)</f>
        <v>-26.299357399654955</v>
      </c>
      <c r="AA45" s="56">
        <f>SUM(AA43:AA44)</f>
        <v>23628372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51383077</v>
      </c>
      <c r="D47" s="71">
        <f>SUM(D45:D46)</f>
        <v>0</v>
      </c>
      <c r="E47" s="72">
        <f t="shared" si="6"/>
        <v>23628372</v>
      </c>
      <c r="F47" s="73">
        <f t="shared" si="6"/>
        <v>23628372</v>
      </c>
      <c r="G47" s="73">
        <f t="shared" si="6"/>
        <v>-886817</v>
      </c>
      <c r="H47" s="74">
        <f t="shared" si="6"/>
        <v>349638</v>
      </c>
      <c r="I47" s="74">
        <f t="shared" si="6"/>
        <v>216942</v>
      </c>
      <c r="J47" s="74">
        <f t="shared" si="6"/>
        <v>-320237</v>
      </c>
      <c r="K47" s="74">
        <f t="shared" si="6"/>
        <v>42539</v>
      </c>
      <c r="L47" s="74">
        <f t="shared" si="6"/>
        <v>76713</v>
      </c>
      <c r="M47" s="73">
        <f t="shared" si="6"/>
        <v>8908116</v>
      </c>
      <c r="N47" s="73">
        <f t="shared" si="6"/>
        <v>9027368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8707131</v>
      </c>
      <c r="X47" s="74">
        <f t="shared" si="6"/>
        <v>11814186</v>
      </c>
      <c r="Y47" s="74">
        <f t="shared" si="6"/>
        <v>-3107055</v>
      </c>
      <c r="Z47" s="75">
        <f>+IF(X47&lt;&gt;0,+(Y47/X47)*100,0)</f>
        <v>-26.299357399654955</v>
      </c>
      <c r="AA47" s="76">
        <f>SUM(AA45:AA46)</f>
        <v>23628372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22177295</v>
      </c>
      <c r="F7" s="8">
        <v>22177295</v>
      </c>
      <c r="G7" s="8">
        <v>4456576</v>
      </c>
      <c r="H7" s="8">
        <v>2460857</v>
      </c>
      <c r="I7" s="8">
        <v>1648369</v>
      </c>
      <c r="J7" s="8">
        <v>8565802</v>
      </c>
      <c r="K7" s="8">
        <v>2421819</v>
      </c>
      <c r="L7" s="8">
        <v>3823393</v>
      </c>
      <c r="M7" s="8"/>
      <c r="N7" s="8">
        <v>6245212</v>
      </c>
      <c r="O7" s="8"/>
      <c r="P7" s="8"/>
      <c r="Q7" s="8"/>
      <c r="R7" s="8"/>
      <c r="S7" s="8"/>
      <c r="T7" s="8"/>
      <c r="U7" s="8"/>
      <c r="V7" s="8"/>
      <c r="W7" s="8">
        <v>14811014</v>
      </c>
      <c r="X7" s="8">
        <v>11088654</v>
      </c>
      <c r="Y7" s="8">
        <v>3722360</v>
      </c>
      <c r="Z7" s="2">
        <v>33.569087826168982</v>
      </c>
      <c r="AA7" s="6">
        <v>22177295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12972070</v>
      </c>
      <c r="F13" s="8">
        <v>12972070</v>
      </c>
      <c r="G13" s="8">
        <v>1297962</v>
      </c>
      <c r="H13" s="8">
        <v>1140261</v>
      </c>
      <c r="I13" s="8">
        <v>1154312</v>
      </c>
      <c r="J13" s="8">
        <v>3592535</v>
      </c>
      <c r="K13" s="8">
        <v>1159470</v>
      </c>
      <c r="L13" s="8">
        <v>1172062</v>
      </c>
      <c r="M13" s="8"/>
      <c r="N13" s="8">
        <v>2331532</v>
      </c>
      <c r="O13" s="8"/>
      <c r="P13" s="8"/>
      <c r="Q13" s="8"/>
      <c r="R13" s="8"/>
      <c r="S13" s="8"/>
      <c r="T13" s="8"/>
      <c r="U13" s="8"/>
      <c r="V13" s="8"/>
      <c r="W13" s="8">
        <v>5924067</v>
      </c>
      <c r="X13" s="8">
        <v>6486036</v>
      </c>
      <c r="Y13" s="8">
        <v>-561969</v>
      </c>
      <c r="Z13" s="2">
        <v>-8.6642904849741811</v>
      </c>
      <c r="AA13" s="6">
        <v>12972070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20324850</v>
      </c>
      <c r="F18" s="8">
        <v>20324850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10162428</v>
      </c>
      <c r="Y18" s="8">
        <v>-10162428</v>
      </c>
      <c r="Z18" s="2">
        <v>-100</v>
      </c>
      <c r="AA18" s="6">
        <v>20324850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55474215</v>
      </c>
      <c r="F21" s="35">
        <f t="shared" si="0"/>
        <v>55474215</v>
      </c>
      <c r="G21" s="35">
        <f t="shared" si="0"/>
        <v>5754538</v>
      </c>
      <c r="H21" s="35">
        <f t="shared" si="0"/>
        <v>3601118</v>
      </c>
      <c r="I21" s="35">
        <f t="shared" si="0"/>
        <v>2802681</v>
      </c>
      <c r="J21" s="35">
        <f t="shared" si="0"/>
        <v>12158337</v>
      </c>
      <c r="K21" s="35">
        <f t="shared" si="0"/>
        <v>3581289</v>
      </c>
      <c r="L21" s="35">
        <f t="shared" si="0"/>
        <v>4995455</v>
      </c>
      <c r="M21" s="35">
        <f t="shared" si="0"/>
        <v>0</v>
      </c>
      <c r="N21" s="35">
        <f t="shared" si="0"/>
        <v>8576744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20735081</v>
      </c>
      <c r="X21" s="35">
        <f t="shared" si="0"/>
        <v>27737118</v>
      </c>
      <c r="Y21" s="35">
        <f t="shared" si="0"/>
        <v>-7002037</v>
      </c>
      <c r="Z21" s="36">
        <f>+IF(X21&lt;&gt;0,+(Y21/X21)*100,0)</f>
        <v>-25.244284572030878</v>
      </c>
      <c r="AA21" s="33">
        <f>SUM(AA5:AA20)</f>
        <v>55474215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7702063</v>
      </c>
      <c r="F24" s="8">
        <v>7702063</v>
      </c>
      <c r="G24" s="8">
        <v>407064</v>
      </c>
      <c r="H24" s="8">
        <v>369504</v>
      </c>
      <c r="I24" s="8">
        <v>370533</v>
      </c>
      <c r="J24" s="8">
        <v>1147101</v>
      </c>
      <c r="K24" s="8">
        <v>411729</v>
      </c>
      <c r="L24" s="8">
        <v>445628</v>
      </c>
      <c r="M24" s="8"/>
      <c r="N24" s="8">
        <v>857357</v>
      </c>
      <c r="O24" s="8"/>
      <c r="P24" s="8"/>
      <c r="Q24" s="8"/>
      <c r="R24" s="8"/>
      <c r="S24" s="8"/>
      <c r="T24" s="8"/>
      <c r="U24" s="8"/>
      <c r="V24" s="8"/>
      <c r="W24" s="8">
        <v>2004458</v>
      </c>
      <c r="X24" s="8">
        <v>3851046</v>
      </c>
      <c r="Y24" s="8">
        <v>-1846588</v>
      </c>
      <c r="Z24" s="2">
        <v>-47.950297140049742</v>
      </c>
      <c r="AA24" s="6">
        <v>7702063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11088500</v>
      </c>
      <c r="F26" s="8">
        <v>11088500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5544252</v>
      </c>
      <c r="Y26" s="8">
        <v>-5544252</v>
      </c>
      <c r="Z26" s="2">
        <v>-100</v>
      </c>
      <c r="AA26" s="6">
        <v>11088500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11876554</v>
      </c>
      <c r="F27" s="8">
        <v>11876554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5938278</v>
      </c>
      <c r="Y27" s="8">
        <v>-5938278</v>
      </c>
      <c r="Z27" s="2">
        <v>-100</v>
      </c>
      <c r="AA27" s="6">
        <v>11876554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61432257</v>
      </c>
      <c r="F30" s="8">
        <v>61432257</v>
      </c>
      <c r="G30" s="8">
        <v>195081</v>
      </c>
      <c r="H30" s="8">
        <v>152397</v>
      </c>
      <c r="I30" s="8">
        <v>13299068</v>
      </c>
      <c r="J30" s="8">
        <v>13646546</v>
      </c>
      <c r="K30" s="8">
        <v>34026</v>
      </c>
      <c r="L30" s="8">
        <v>163710</v>
      </c>
      <c r="M30" s="8"/>
      <c r="N30" s="8">
        <v>197736</v>
      </c>
      <c r="O30" s="8"/>
      <c r="P30" s="8"/>
      <c r="Q30" s="8"/>
      <c r="R30" s="8"/>
      <c r="S30" s="8"/>
      <c r="T30" s="8"/>
      <c r="U30" s="8"/>
      <c r="V30" s="8"/>
      <c r="W30" s="8">
        <v>13844282</v>
      </c>
      <c r="X30" s="8">
        <v>30716136</v>
      </c>
      <c r="Y30" s="8">
        <v>-16871854</v>
      </c>
      <c r="Z30" s="2">
        <v>-54.928308690910868</v>
      </c>
      <c r="AA30" s="6">
        <v>61432257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44435</v>
      </c>
      <c r="F31" s="8">
        <v>44435</v>
      </c>
      <c r="G31" s="8"/>
      <c r="H31" s="8"/>
      <c r="I31" s="8"/>
      <c r="J31" s="8"/>
      <c r="K31" s="8"/>
      <c r="L31" s="8">
        <v>580000</v>
      </c>
      <c r="M31" s="8"/>
      <c r="N31" s="8">
        <v>580000</v>
      </c>
      <c r="O31" s="8"/>
      <c r="P31" s="8"/>
      <c r="Q31" s="8"/>
      <c r="R31" s="8"/>
      <c r="S31" s="8"/>
      <c r="T31" s="8"/>
      <c r="U31" s="8"/>
      <c r="V31" s="8"/>
      <c r="W31" s="8">
        <v>580000</v>
      </c>
      <c r="X31" s="8">
        <v>22218</v>
      </c>
      <c r="Y31" s="8">
        <v>557782</v>
      </c>
      <c r="Z31" s="2">
        <v>2510.4959942389055</v>
      </c>
      <c r="AA31" s="6">
        <v>44435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471231</v>
      </c>
      <c r="F33" s="8">
        <v>471231</v>
      </c>
      <c r="G33" s="8">
        <v>3144</v>
      </c>
      <c r="H33" s="8">
        <v>2978</v>
      </c>
      <c r="I33" s="8">
        <v>27347</v>
      </c>
      <c r="J33" s="8">
        <v>33469</v>
      </c>
      <c r="K33" s="8">
        <v>3301</v>
      </c>
      <c r="L33" s="8">
        <v>3619</v>
      </c>
      <c r="M33" s="8"/>
      <c r="N33" s="8">
        <v>6920</v>
      </c>
      <c r="O33" s="8"/>
      <c r="P33" s="8"/>
      <c r="Q33" s="8"/>
      <c r="R33" s="8"/>
      <c r="S33" s="8"/>
      <c r="T33" s="8"/>
      <c r="U33" s="8"/>
      <c r="V33" s="8"/>
      <c r="W33" s="8">
        <v>40389</v>
      </c>
      <c r="X33" s="8">
        <v>235614</v>
      </c>
      <c r="Y33" s="8">
        <v>-195225</v>
      </c>
      <c r="Z33" s="2">
        <v>-82.857979576765388</v>
      </c>
      <c r="AA33" s="6">
        <v>471231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92615040</v>
      </c>
      <c r="F35" s="35">
        <f t="shared" si="1"/>
        <v>92615040</v>
      </c>
      <c r="G35" s="35">
        <f t="shared" si="1"/>
        <v>605289</v>
      </c>
      <c r="H35" s="35">
        <f t="shared" si="1"/>
        <v>524879</v>
      </c>
      <c r="I35" s="35">
        <f t="shared" si="1"/>
        <v>13696948</v>
      </c>
      <c r="J35" s="35">
        <f t="shared" si="1"/>
        <v>14827116</v>
      </c>
      <c r="K35" s="35">
        <f t="shared" si="1"/>
        <v>449056</v>
      </c>
      <c r="L35" s="35">
        <f t="shared" si="1"/>
        <v>1192957</v>
      </c>
      <c r="M35" s="35">
        <f t="shared" si="1"/>
        <v>0</v>
      </c>
      <c r="N35" s="35">
        <f t="shared" si="1"/>
        <v>1642013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16469129</v>
      </c>
      <c r="X35" s="35">
        <f t="shared" si="1"/>
        <v>46307544</v>
      </c>
      <c r="Y35" s="35">
        <f t="shared" si="1"/>
        <v>-29838415</v>
      </c>
      <c r="Z35" s="36">
        <f>+IF(X35&lt;&gt;0,+(Y35/X35)*100,0)</f>
        <v>-64.435321812791457</v>
      </c>
      <c r="AA35" s="33">
        <f>SUM(AA24:AA34)</f>
        <v>92615040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-37140825</v>
      </c>
      <c r="F37" s="48">
        <f t="shared" si="2"/>
        <v>-37140825</v>
      </c>
      <c r="G37" s="48">
        <f t="shared" si="2"/>
        <v>5149249</v>
      </c>
      <c r="H37" s="48">
        <f t="shared" si="2"/>
        <v>3076239</v>
      </c>
      <c r="I37" s="48">
        <f t="shared" si="2"/>
        <v>-10894267</v>
      </c>
      <c r="J37" s="48">
        <f t="shared" si="2"/>
        <v>-2668779</v>
      </c>
      <c r="K37" s="48">
        <f t="shared" si="2"/>
        <v>3132233</v>
      </c>
      <c r="L37" s="48">
        <f t="shared" si="2"/>
        <v>3802498</v>
      </c>
      <c r="M37" s="48">
        <f t="shared" si="2"/>
        <v>0</v>
      </c>
      <c r="N37" s="48">
        <f t="shared" si="2"/>
        <v>6934731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4265952</v>
      </c>
      <c r="X37" s="48">
        <f>IF(F21=F35,0,X21-X35)</f>
        <v>-18570426</v>
      </c>
      <c r="Y37" s="48">
        <f t="shared" si="2"/>
        <v>22836378</v>
      </c>
      <c r="Z37" s="49">
        <f>+IF(X37&lt;&gt;0,+(Y37/X37)*100,0)</f>
        <v>-122.97175089036729</v>
      </c>
      <c r="AA37" s="46">
        <f>+AA21-AA35</f>
        <v>-37140825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20000000</v>
      </c>
      <c r="F38" s="8">
        <v>20000000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10000002</v>
      </c>
      <c r="Y38" s="8">
        <v>-10000002</v>
      </c>
      <c r="Z38" s="2">
        <v>-100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-17140825</v>
      </c>
      <c r="F41" s="58">
        <f t="shared" si="3"/>
        <v>-17140825</v>
      </c>
      <c r="G41" s="58">
        <f t="shared" si="3"/>
        <v>5149249</v>
      </c>
      <c r="H41" s="58">
        <f t="shared" si="3"/>
        <v>3076239</v>
      </c>
      <c r="I41" s="58">
        <f t="shared" si="3"/>
        <v>-10894267</v>
      </c>
      <c r="J41" s="58">
        <f t="shared" si="3"/>
        <v>-2668779</v>
      </c>
      <c r="K41" s="58">
        <f t="shared" si="3"/>
        <v>3132233</v>
      </c>
      <c r="L41" s="58">
        <f t="shared" si="3"/>
        <v>3802498</v>
      </c>
      <c r="M41" s="58">
        <f t="shared" si="3"/>
        <v>0</v>
      </c>
      <c r="N41" s="58">
        <f t="shared" si="3"/>
        <v>6934731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4265952</v>
      </c>
      <c r="X41" s="58">
        <f t="shared" si="3"/>
        <v>-8570424</v>
      </c>
      <c r="Y41" s="58">
        <f t="shared" si="3"/>
        <v>12836376</v>
      </c>
      <c r="Z41" s="59">
        <f>+IF(X41&lt;&gt;0,+(Y41/X41)*100,0)</f>
        <v>-149.7752736620732</v>
      </c>
      <c r="AA41" s="56">
        <f>SUM(AA37:AA40)</f>
        <v>-17140825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-17140825</v>
      </c>
      <c r="F43" s="66">
        <f t="shared" si="4"/>
        <v>-17140825</v>
      </c>
      <c r="G43" s="66">
        <f t="shared" si="4"/>
        <v>5149249</v>
      </c>
      <c r="H43" s="66">
        <f t="shared" si="4"/>
        <v>3076239</v>
      </c>
      <c r="I43" s="66">
        <f t="shared" si="4"/>
        <v>-10894267</v>
      </c>
      <c r="J43" s="66">
        <f t="shared" si="4"/>
        <v>-2668779</v>
      </c>
      <c r="K43" s="66">
        <f t="shared" si="4"/>
        <v>3132233</v>
      </c>
      <c r="L43" s="66">
        <f t="shared" si="4"/>
        <v>3802498</v>
      </c>
      <c r="M43" s="66">
        <f t="shared" si="4"/>
        <v>0</v>
      </c>
      <c r="N43" s="66">
        <f t="shared" si="4"/>
        <v>6934731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4265952</v>
      </c>
      <c r="X43" s="66">
        <f t="shared" si="4"/>
        <v>-8570424</v>
      </c>
      <c r="Y43" s="66">
        <f t="shared" si="4"/>
        <v>12836376</v>
      </c>
      <c r="Z43" s="67">
        <f>+IF(X43&lt;&gt;0,+(Y43/X43)*100,0)</f>
        <v>-149.7752736620732</v>
      </c>
      <c r="AA43" s="64">
        <f>+AA41-AA42</f>
        <v>-17140825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-17140825</v>
      </c>
      <c r="F45" s="58">
        <f t="shared" si="5"/>
        <v>-17140825</v>
      </c>
      <c r="G45" s="58">
        <f t="shared" si="5"/>
        <v>5149249</v>
      </c>
      <c r="H45" s="58">
        <f t="shared" si="5"/>
        <v>3076239</v>
      </c>
      <c r="I45" s="58">
        <f t="shared" si="5"/>
        <v>-10894267</v>
      </c>
      <c r="J45" s="58">
        <f t="shared" si="5"/>
        <v>-2668779</v>
      </c>
      <c r="K45" s="58">
        <f t="shared" si="5"/>
        <v>3132233</v>
      </c>
      <c r="L45" s="58">
        <f t="shared" si="5"/>
        <v>3802498</v>
      </c>
      <c r="M45" s="58">
        <f t="shared" si="5"/>
        <v>0</v>
      </c>
      <c r="N45" s="58">
        <f t="shared" si="5"/>
        <v>6934731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4265952</v>
      </c>
      <c r="X45" s="58">
        <f t="shared" si="5"/>
        <v>-8570424</v>
      </c>
      <c r="Y45" s="58">
        <f t="shared" si="5"/>
        <v>12836376</v>
      </c>
      <c r="Z45" s="59">
        <f>+IF(X45&lt;&gt;0,+(Y45/X45)*100,0)</f>
        <v>-149.7752736620732</v>
      </c>
      <c r="AA45" s="56">
        <f>SUM(AA43:AA44)</f>
        <v>-17140825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-17140825</v>
      </c>
      <c r="F47" s="73">
        <f t="shared" si="6"/>
        <v>-17140825</v>
      </c>
      <c r="G47" s="73">
        <f t="shared" si="6"/>
        <v>5149249</v>
      </c>
      <c r="H47" s="74">
        <f t="shared" si="6"/>
        <v>3076239</v>
      </c>
      <c r="I47" s="74">
        <f t="shared" si="6"/>
        <v>-10894267</v>
      </c>
      <c r="J47" s="74">
        <f t="shared" si="6"/>
        <v>-2668779</v>
      </c>
      <c r="K47" s="74">
        <f t="shared" si="6"/>
        <v>3132233</v>
      </c>
      <c r="L47" s="74">
        <f t="shared" si="6"/>
        <v>3802498</v>
      </c>
      <c r="M47" s="73">
        <f t="shared" si="6"/>
        <v>0</v>
      </c>
      <c r="N47" s="73">
        <f t="shared" si="6"/>
        <v>6934731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4265952</v>
      </c>
      <c r="X47" s="74">
        <f t="shared" si="6"/>
        <v>-8570424</v>
      </c>
      <c r="Y47" s="74">
        <f t="shared" si="6"/>
        <v>12836376</v>
      </c>
      <c r="Z47" s="75">
        <f>+IF(X47&lt;&gt;0,+(Y47/X47)*100,0)</f>
        <v>-149.7752736620732</v>
      </c>
      <c r="AA47" s="76">
        <f>SUM(AA45:AA46)</f>
        <v>-17140825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25391661</v>
      </c>
      <c r="D7" s="6"/>
      <c r="E7" s="7">
        <v>31662135</v>
      </c>
      <c r="F7" s="8">
        <v>31662135</v>
      </c>
      <c r="G7" s="8">
        <v>2764742</v>
      </c>
      <c r="H7" s="8">
        <v>2762564</v>
      </c>
      <c r="I7" s="8">
        <v>2765215</v>
      </c>
      <c r="J7" s="8">
        <v>8292521</v>
      </c>
      <c r="K7" s="8">
        <v>2767169</v>
      </c>
      <c r="L7" s="8">
        <v>1688159</v>
      </c>
      <c r="M7" s="8">
        <v>621698</v>
      </c>
      <c r="N7" s="8">
        <v>5077026</v>
      </c>
      <c r="O7" s="8"/>
      <c r="P7" s="8"/>
      <c r="Q7" s="8"/>
      <c r="R7" s="8"/>
      <c r="S7" s="8"/>
      <c r="T7" s="8"/>
      <c r="U7" s="8"/>
      <c r="V7" s="8"/>
      <c r="W7" s="8">
        <v>13369547</v>
      </c>
      <c r="X7" s="8">
        <v>16938309</v>
      </c>
      <c r="Y7" s="8">
        <v>-3568762</v>
      </c>
      <c r="Z7" s="2">
        <v>-21.069175205151826</v>
      </c>
      <c r="AA7" s="6">
        <v>31662135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17599534</v>
      </c>
      <c r="D9" s="6"/>
      <c r="E9" s="7">
        <v>22491679</v>
      </c>
      <c r="F9" s="8">
        <v>22491679</v>
      </c>
      <c r="G9" s="8">
        <v>1974918</v>
      </c>
      <c r="H9" s="8">
        <v>1974918</v>
      </c>
      <c r="I9" s="8">
        <v>1975251</v>
      </c>
      <c r="J9" s="8">
        <v>5925087</v>
      </c>
      <c r="K9" s="8">
        <v>1975251</v>
      </c>
      <c r="L9" s="8">
        <v>1110785</v>
      </c>
      <c r="M9" s="8">
        <v>251201</v>
      </c>
      <c r="N9" s="8">
        <v>3337237</v>
      </c>
      <c r="O9" s="8"/>
      <c r="P9" s="8"/>
      <c r="Q9" s="8"/>
      <c r="R9" s="8"/>
      <c r="S9" s="8"/>
      <c r="T9" s="8"/>
      <c r="U9" s="8"/>
      <c r="V9" s="8"/>
      <c r="W9" s="8">
        <v>9262324</v>
      </c>
      <c r="X9" s="8">
        <v>11241273</v>
      </c>
      <c r="Y9" s="8">
        <v>-1978949</v>
      </c>
      <c r="Z9" s="2">
        <v>-17.604314030982078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2259000</v>
      </c>
      <c r="D18" s="6"/>
      <c r="E18" s="7">
        <v>2344000</v>
      </c>
      <c r="F18" s="8">
        <v>2344000</v>
      </c>
      <c r="G18" s="8"/>
      <c r="H18" s="8">
        <v>829721</v>
      </c>
      <c r="I18" s="8"/>
      <c r="J18" s="8">
        <v>829721</v>
      </c>
      <c r="K18" s="8"/>
      <c r="L18" s="8">
        <v>868752</v>
      </c>
      <c r="M18" s="8">
        <v>8673</v>
      </c>
      <c r="N18" s="8">
        <v>877425</v>
      </c>
      <c r="O18" s="8"/>
      <c r="P18" s="8"/>
      <c r="Q18" s="8"/>
      <c r="R18" s="8"/>
      <c r="S18" s="8"/>
      <c r="T18" s="8"/>
      <c r="U18" s="8"/>
      <c r="V18" s="8"/>
      <c r="W18" s="8">
        <v>1707146</v>
      </c>
      <c r="X18" s="8">
        <v>2008881</v>
      </c>
      <c r="Y18" s="8">
        <v>-301735</v>
      </c>
      <c r="Z18" s="2">
        <v>-15.020053452643536</v>
      </c>
      <c r="AA18" s="6">
        <v>2344000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45250195</v>
      </c>
      <c r="D21" s="33">
        <f t="shared" si="0"/>
        <v>0</v>
      </c>
      <c r="E21" s="34">
        <f t="shared" si="0"/>
        <v>56497814</v>
      </c>
      <c r="F21" s="35">
        <f t="shared" si="0"/>
        <v>56497814</v>
      </c>
      <c r="G21" s="35">
        <f t="shared" si="0"/>
        <v>4739660</v>
      </c>
      <c r="H21" s="35">
        <f t="shared" si="0"/>
        <v>5567203</v>
      </c>
      <c r="I21" s="35">
        <f t="shared" si="0"/>
        <v>4740466</v>
      </c>
      <c r="J21" s="35">
        <f t="shared" si="0"/>
        <v>15047329</v>
      </c>
      <c r="K21" s="35">
        <f t="shared" si="0"/>
        <v>4742420</v>
      </c>
      <c r="L21" s="35">
        <f t="shared" si="0"/>
        <v>3667696</v>
      </c>
      <c r="M21" s="35">
        <f t="shared" si="0"/>
        <v>881572</v>
      </c>
      <c r="N21" s="35">
        <f t="shared" si="0"/>
        <v>9291688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24339017</v>
      </c>
      <c r="X21" s="35">
        <f t="shared" si="0"/>
        <v>30188463</v>
      </c>
      <c r="Y21" s="35">
        <f t="shared" si="0"/>
        <v>-5849446</v>
      </c>
      <c r="Z21" s="36">
        <f>+IF(X21&lt;&gt;0,+(Y21/X21)*100,0)</f>
        <v>-19.376428670780619</v>
      </c>
      <c r="AA21" s="33">
        <f>SUM(AA5:AA20)</f>
        <v>56497814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3384889</v>
      </c>
      <c r="D24" s="6"/>
      <c r="E24" s="7">
        <v>12382994</v>
      </c>
      <c r="F24" s="8">
        <v>12382994</v>
      </c>
      <c r="G24" s="8"/>
      <c r="H24" s="8"/>
      <c r="I24" s="8"/>
      <c r="J24" s="8"/>
      <c r="K24" s="8"/>
      <c r="L24" s="8">
        <v>797884</v>
      </c>
      <c r="M24" s="8"/>
      <c r="N24" s="8">
        <v>797884</v>
      </c>
      <c r="O24" s="8"/>
      <c r="P24" s="8"/>
      <c r="Q24" s="8"/>
      <c r="R24" s="8"/>
      <c r="S24" s="8"/>
      <c r="T24" s="8"/>
      <c r="U24" s="8"/>
      <c r="V24" s="8"/>
      <c r="W24" s="8">
        <v>797884</v>
      </c>
      <c r="X24" s="8">
        <v>6191490</v>
      </c>
      <c r="Y24" s="8">
        <v>-5393606</v>
      </c>
      <c r="Z24" s="2">
        <v>-87.113215074238994</v>
      </c>
      <c r="AA24" s="6">
        <v>12382994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10562226</v>
      </c>
      <c r="D26" s="6"/>
      <c r="E26" s="7">
        <v>31950751</v>
      </c>
      <c r="F26" s="8">
        <v>31950751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15975378</v>
      </c>
      <c r="Y26" s="8">
        <v>-15975378</v>
      </c>
      <c r="Z26" s="2">
        <v>-100</v>
      </c>
      <c r="AA26" s="6">
        <v>31950751</v>
      </c>
    </row>
    <row r="27" spans="1:27" ht="13.5" x14ac:dyDescent="0.25">
      <c r="A27" s="25" t="s">
        <v>53</v>
      </c>
      <c r="B27" s="24" t="s">
        <v>32</v>
      </c>
      <c r="C27" s="6">
        <v>125579227</v>
      </c>
      <c r="D27" s="6"/>
      <c r="E27" s="7">
        <v>25226827</v>
      </c>
      <c r="F27" s="8">
        <v>25226827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12613416</v>
      </c>
      <c r="Y27" s="8">
        <v>-12613416</v>
      </c>
      <c r="Z27" s="2">
        <v>-100</v>
      </c>
      <c r="AA27" s="6">
        <v>25226827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26264388</v>
      </c>
      <c r="D30" s="6"/>
      <c r="E30" s="7">
        <v>42247880</v>
      </c>
      <c r="F30" s="8">
        <v>42247880</v>
      </c>
      <c r="G30" s="8"/>
      <c r="H30" s="8">
        <v>335</v>
      </c>
      <c r="I30" s="8">
        <v>1668190</v>
      </c>
      <c r="J30" s="8">
        <v>1668525</v>
      </c>
      <c r="K30" s="8">
        <v>750</v>
      </c>
      <c r="L30" s="8">
        <v>3478260</v>
      </c>
      <c r="M30" s="8">
        <v>8777502</v>
      </c>
      <c r="N30" s="8">
        <v>12256512</v>
      </c>
      <c r="O30" s="8"/>
      <c r="P30" s="8"/>
      <c r="Q30" s="8"/>
      <c r="R30" s="8"/>
      <c r="S30" s="8"/>
      <c r="T30" s="8"/>
      <c r="U30" s="8"/>
      <c r="V30" s="8"/>
      <c r="W30" s="8">
        <v>13925037</v>
      </c>
      <c r="X30" s="8">
        <v>21123942</v>
      </c>
      <c r="Y30" s="8">
        <v>-7198905</v>
      </c>
      <c r="Z30" s="2">
        <v>-34.079363596056076</v>
      </c>
      <c r="AA30" s="6">
        <v>42247880</v>
      </c>
    </row>
    <row r="31" spans="1:27" ht="13.5" x14ac:dyDescent="0.25">
      <c r="A31" s="25" t="s">
        <v>57</v>
      </c>
      <c r="B31" s="24" t="s">
        <v>32</v>
      </c>
      <c r="C31" s="6">
        <v>23570415</v>
      </c>
      <c r="D31" s="6"/>
      <c r="E31" s="7">
        <v>21541106</v>
      </c>
      <c r="F31" s="8">
        <v>21541106</v>
      </c>
      <c r="G31" s="8">
        <v>1029857</v>
      </c>
      <c r="H31" s="8">
        <v>1809730</v>
      </c>
      <c r="I31" s="8">
        <v>1562641</v>
      </c>
      <c r="J31" s="8">
        <v>4402228</v>
      </c>
      <c r="K31" s="8">
        <v>5223075</v>
      </c>
      <c r="L31" s="8">
        <v>2228674</v>
      </c>
      <c r="M31" s="8">
        <v>2766249</v>
      </c>
      <c r="N31" s="8">
        <v>10217998</v>
      </c>
      <c r="O31" s="8"/>
      <c r="P31" s="8"/>
      <c r="Q31" s="8"/>
      <c r="R31" s="8"/>
      <c r="S31" s="8"/>
      <c r="T31" s="8"/>
      <c r="U31" s="8"/>
      <c r="V31" s="8"/>
      <c r="W31" s="8">
        <v>14620226</v>
      </c>
      <c r="X31" s="8">
        <v>12887306</v>
      </c>
      <c r="Y31" s="8">
        <v>1732920</v>
      </c>
      <c r="Z31" s="2">
        <v>13.446720361881685</v>
      </c>
      <c r="AA31" s="6">
        <v>21541106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186576</v>
      </c>
      <c r="D33" s="6"/>
      <c r="E33" s="7">
        <v>644191</v>
      </c>
      <c r="F33" s="8">
        <v>644191</v>
      </c>
      <c r="G33" s="8">
        <v>535965</v>
      </c>
      <c r="H33" s="8">
        <v>608017</v>
      </c>
      <c r="I33" s="8">
        <v>7163</v>
      </c>
      <c r="J33" s="8">
        <v>1151145</v>
      </c>
      <c r="K33" s="8">
        <v>678</v>
      </c>
      <c r="L33" s="8">
        <v>579489</v>
      </c>
      <c r="M33" s="8">
        <v>-1584006</v>
      </c>
      <c r="N33" s="8">
        <v>-1003839</v>
      </c>
      <c r="O33" s="8"/>
      <c r="P33" s="8"/>
      <c r="Q33" s="8"/>
      <c r="R33" s="8"/>
      <c r="S33" s="8"/>
      <c r="T33" s="8"/>
      <c r="U33" s="8"/>
      <c r="V33" s="8"/>
      <c r="W33" s="8">
        <v>147306</v>
      </c>
      <c r="X33" s="8">
        <v>392909</v>
      </c>
      <c r="Y33" s="8">
        <v>-245603</v>
      </c>
      <c r="Z33" s="2">
        <v>-62.508876101081931</v>
      </c>
      <c r="AA33" s="6">
        <v>644191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189547721</v>
      </c>
      <c r="D35" s="33">
        <f>SUM(D24:D34)</f>
        <v>0</v>
      </c>
      <c r="E35" s="34">
        <f t="shared" si="1"/>
        <v>133993749</v>
      </c>
      <c r="F35" s="35">
        <f t="shared" si="1"/>
        <v>133993749</v>
      </c>
      <c r="G35" s="35">
        <f t="shared" si="1"/>
        <v>1565822</v>
      </c>
      <c r="H35" s="35">
        <f t="shared" si="1"/>
        <v>2418082</v>
      </c>
      <c r="I35" s="35">
        <f t="shared" si="1"/>
        <v>3237994</v>
      </c>
      <c r="J35" s="35">
        <f t="shared" si="1"/>
        <v>7221898</v>
      </c>
      <c r="K35" s="35">
        <f t="shared" si="1"/>
        <v>5224503</v>
      </c>
      <c r="L35" s="35">
        <f t="shared" si="1"/>
        <v>7084307</v>
      </c>
      <c r="M35" s="35">
        <f t="shared" si="1"/>
        <v>9959745</v>
      </c>
      <c r="N35" s="35">
        <f t="shared" si="1"/>
        <v>22268555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29490453</v>
      </c>
      <c r="X35" s="35">
        <f t="shared" si="1"/>
        <v>69184441</v>
      </c>
      <c r="Y35" s="35">
        <f t="shared" si="1"/>
        <v>-39693988</v>
      </c>
      <c r="Z35" s="36">
        <f>+IF(X35&lt;&gt;0,+(Y35/X35)*100,0)</f>
        <v>-57.374154399831021</v>
      </c>
      <c r="AA35" s="33">
        <f>SUM(AA24:AA34)</f>
        <v>133993749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-144297526</v>
      </c>
      <c r="D37" s="46">
        <f>+D21-D35</f>
        <v>0</v>
      </c>
      <c r="E37" s="47">
        <f t="shared" si="2"/>
        <v>-77495935</v>
      </c>
      <c r="F37" s="48">
        <f t="shared" si="2"/>
        <v>-77495935</v>
      </c>
      <c r="G37" s="48">
        <f t="shared" si="2"/>
        <v>3173838</v>
      </c>
      <c r="H37" s="48">
        <f t="shared" si="2"/>
        <v>3149121</v>
      </c>
      <c r="I37" s="48">
        <f t="shared" si="2"/>
        <v>1502472</v>
      </c>
      <c r="J37" s="48">
        <f t="shared" si="2"/>
        <v>7825431</v>
      </c>
      <c r="K37" s="48">
        <f t="shared" si="2"/>
        <v>-482083</v>
      </c>
      <c r="L37" s="48">
        <f t="shared" si="2"/>
        <v>-3416611</v>
      </c>
      <c r="M37" s="48">
        <f t="shared" si="2"/>
        <v>-9078173</v>
      </c>
      <c r="N37" s="48">
        <f t="shared" si="2"/>
        <v>-12976867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-5151436</v>
      </c>
      <c r="X37" s="48">
        <f>IF(F21=F35,0,X21-X35)</f>
        <v>-38995978</v>
      </c>
      <c r="Y37" s="48">
        <f t="shared" si="2"/>
        <v>33844542</v>
      </c>
      <c r="Z37" s="49">
        <f>+IF(X37&lt;&gt;0,+(Y37/X37)*100,0)</f>
        <v>-86.789827402200302</v>
      </c>
      <c r="AA37" s="46">
        <f>+AA21-AA35</f>
        <v>-77495935</v>
      </c>
    </row>
    <row r="38" spans="1:27" ht="23.1" customHeight="1" x14ac:dyDescent="0.25">
      <c r="A38" s="50" t="s">
        <v>62</v>
      </c>
      <c r="B38" s="29" t="s">
        <v>32</v>
      </c>
      <c r="C38" s="6">
        <v>84358377</v>
      </c>
      <c r="D38" s="6"/>
      <c r="E38" s="7">
        <v>79042000</v>
      </c>
      <c r="F38" s="8">
        <v>79042000</v>
      </c>
      <c r="G38" s="8"/>
      <c r="H38" s="8">
        <v>5440186</v>
      </c>
      <c r="I38" s="8"/>
      <c r="J38" s="8">
        <v>5440186</v>
      </c>
      <c r="K38" s="8">
        <v>8790491</v>
      </c>
      <c r="L38" s="8"/>
      <c r="M38" s="8">
        <v>44106801</v>
      </c>
      <c r="N38" s="8">
        <v>52897292</v>
      </c>
      <c r="O38" s="8"/>
      <c r="P38" s="8"/>
      <c r="Q38" s="8"/>
      <c r="R38" s="8"/>
      <c r="S38" s="8"/>
      <c r="T38" s="8"/>
      <c r="U38" s="8"/>
      <c r="V38" s="8"/>
      <c r="W38" s="8">
        <v>58337478</v>
      </c>
      <c r="X38" s="8">
        <v>39520998</v>
      </c>
      <c r="Y38" s="8">
        <v>18816480</v>
      </c>
      <c r="Z38" s="2">
        <v>47.611348276174603</v>
      </c>
      <c r="AA38" s="6">
        <v>79042000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-59939149</v>
      </c>
      <c r="D41" s="56">
        <f>SUM(D37:D40)</f>
        <v>0</v>
      </c>
      <c r="E41" s="57">
        <f t="shared" si="3"/>
        <v>1546065</v>
      </c>
      <c r="F41" s="58">
        <f t="shared" si="3"/>
        <v>1546065</v>
      </c>
      <c r="G41" s="58">
        <f t="shared" si="3"/>
        <v>3173838</v>
      </c>
      <c r="H41" s="58">
        <f t="shared" si="3"/>
        <v>8589307</v>
      </c>
      <c r="I41" s="58">
        <f t="shared" si="3"/>
        <v>1502472</v>
      </c>
      <c r="J41" s="58">
        <f t="shared" si="3"/>
        <v>13265617</v>
      </c>
      <c r="K41" s="58">
        <f t="shared" si="3"/>
        <v>8308408</v>
      </c>
      <c r="L41" s="58">
        <f t="shared" si="3"/>
        <v>-3416611</v>
      </c>
      <c r="M41" s="58">
        <f t="shared" si="3"/>
        <v>35028628</v>
      </c>
      <c r="N41" s="58">
        <f t="shared" si="3"/>
        <v>39920425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53186042</v>
      </c>
      <c r="X41" s="58">
        <f t="shared" si="3"/>
        <v>525020</v>
      </c>
      <c r="Y41" s="58">
        <f t="shared" si="3"/>
        <v>52661022</v>
      </c>
      <c r="Z41" s="59">
        <f>+IF(X41&lt;&gt;0,+(Y41/X41)*100,0)</f>
        <v>10030.288750904729</v>
      </c>
      <c r="AA41" s="56">
        <f>SUM(AA37:AA40)</f>
        <v>1546065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-59939149</v>
      </c>
      <c r="D43" s="64">
        <f>+D41-D42</f>
        <v>0</v>
      </c>
      <c r="E43" s="65">
        <f t="shared" si="4"/>
        <v>1546065</v>
      </c>
      <c r="F43" s="66">
        <f t="shared" si="4"/>
        <v>1546065</v>
      </c>
      <c r="G43" s="66">
        <f t="shared" si="4"/>
        <v>3173838</v>
      </c>
      <c r="H43" s="66">
        <f t="shared" si="4"/>
        <v>8589307</v>
      </c>
      <c r="I43" s="66">
        <f t="shared" si="4"/>
        <v>1502472</v>
      </c>
      <c r="J43" s="66">
        <f t="shared" si="4"/>
        <v>13265617</v>
      </c>
      <c r="K43" s="66">
        <f t="shared" si="4"/>
        <v>8308408</v>
      </c>
      <c r="L43" s="66">
        <f t="shared" si="4"/>
        <v>-3416611</v>
      </c>
      <c r="M43" s="66">
        <f t="shared" si="4"/>
        <v>35028628</v>
      </c>
      <c r="N43" s="66">
        <f t="shared" si="4"/>
        <v>39920425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53186042</v>
      </c>
      <c r="X43" s="66">
        <f t="shared" si="4"/>
        <v>525020</v>
      </c>
      <c r="Y43" s="66">
        <f t="shared" si="4"/>
        <v>52661022</v>
      </c>
      <c r="Z43" s="67">
        <f>+IF(X43&lt;&gt;0,+(Y43/X43)*100,0)</f>
        <v>10030.288750904729</v>
      </c>
      <c r="AA43" s="64">
        <f>+AA41-AA42</f>
        <v>1546065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-59939149</v>
      </c>
      <c r="D45" s="56">
        <f>SUM(D43:D44)</f>
        <v>0</v>
      </c>
      <c r="E45" s="57">
        <f t="shared" si="5"/>
        <v>1546065</v>
      </c>
      <c r="F45" s="58">
        <f t="shared" si="5"/>
        <v>1546065</v>
      </c>
      <c r="G45" s="58">
        <f t="shared" si="5"/>
        <v>3173838</v>
      </c>
      <c r="H45" s="58">
        <f t="shared" si="5"/>
        <v>8589307</v>
      </c>
      <c r="I45" s="58">
        <f t="shared" si="5"/>
        <v>1502472</v>
      </c>
      <c r="J45" s="58">
        <f t="shared" si="5"/>
        <v>13265617</v>
      </c>
      <c r="K45" s="58">
        <f t="shared" si="5"/>
        <v>8308408</v>
      </c>
      <c r="L45" s="58">
        <f t="shared" si="5"/>
        <v>-3416611</v>
      </c>
      <c r="M45" s="58">
        <f t="shared" si="5"/>
        <v>35028628</v>
      </c>
      <c r="N45" s="58">
        <f t="shared" si="5"/>
        <v>39920425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53186042</v>
      </c>
      <c r="X45" s="58">
        <f t="shared" si="5"/>
        <v>525020</v>
      </c>
      <c r="Y45" s="58">
        <f t="shared" si="5"/>
        <v>52661022</v>
      </c>
      <c r="Z45" s="59">
        <f>+IF(X45&lt;&gt;0,+(Y45/X45)*100,0)</f>
        <v>10030.288750904729</v>
      </c>
      <c r="AA45" s="56">
        <f>SUM(AA43:AA44)</f>
        <v>1546065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-59939149</v>
      </c>
      <c r="D47" s="71">
        <f>SUM(D45:D46)</f>
        <v>0</v>
      </c>
      <c r="E47" s="72">
        <f t="shared" si="6"/>
        <v>1546065</v>
      </c>
      <c r="F47" s="73">
        <f t="shared" si="6"/>
        <v>1546065</v>
      </c>
      <c r="G47" s="73">
        <f t="shared" si="6"/>
        <v>3173838</v>
      </c>
      <c r="H47" s="74">
        <f t="shared" si="6"/>
        <v>8589307</v>
      </c>
      <c r="I47" s="74">
        <f t="shared" si="6"/>
        <v>1502472</v>
      </c>
      <c r="J47" s="74">
        <f t="shared" si="6"/>
        <v>13265617</v>
      </c>
      <c r="K47" s="74">
        <f t="shared" si="6"/>
        <v>8308408</v>
      </c>
      <c r="L47" s="74">
        <f t="shared" si="6"/>
        <v>-3416611</v>
      </c>
      <c r="M47" s="73">
        <f t="shared" si="6"/>
        <v>35028628</v>
      </c>
      <c r="N47" s="73">
        <f t="shared" si="6"/>
        <v>39920425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53186042</v>
      </c>
      <c r="X47" s="74">
        <f t="shared" si="6"/>
        <v>525020</v>
      </c>
      <c r="Y47" s="74">
        <f t="shared" si="6"/>
        <v>52661022</v>
      </c>
      <c r="Z47" s="75">
        <f>+IF(X47&lt;&gt;0,+(Y47/X47)*100,0)</f>
        <v>10030.288750904729</v>
      </c>
      <c r="AA47" s="76">
        <f>SUM(AA45:AA46)</f>
        <v>1546065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171430250</v>
      </c>
      <c r="D7" s="6"/>
      <c r="E7" s="7">
        <v>195193545</v>
      </c>
      <c r="F7" s="8">
        <v>195193545</v>
      </c>
      <c r="G7" s="8">
        <v>14808144</v>
      </c>
      <c r="H7" s="8">
        <v>12261256</v>
      </c>
      <c r="I7" s="8">
        <v>15449010</v>
      </c>
      <c r="J7" s="8">
        <v>42518410</v>
      </c>
      <c r="K7" s="8">
        <v>15660005</v>
      </c>
      <c r="L7" s="8">
        <v>22454180</v>
      </c>
      <c r="M7" s="8">
        <v>7678201</v>
      </c>
      <c r="N7" s="8">
        <v>45792386</v>
      </c>
      <c r="O7" s="8"/>
      <c r="P7" s="8"/>
      <c r="Q7" s="8"/>
      <c r="R7" s="8"/>
      <c r="S7" s="8"/>
      <c r="T7" s="8"/>
      <c r="U7" s="8"/>
      <c r="V7" s="8"/>
      <c r="W7" s="8">
        <v>88310796</v>
      </c>
      <c r="X7" s="8">
        <v>97596756</v>
      </c>
      <c r="Y7" s="8">
        <v>-9285960</v>
      </c>
      <c r="Z7" s="2">
        <v>-9.5146195228046313</v>
      </c>
      <c r="AA7" s="6">
        <v>195193545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33188402</v>
      </c>
      <c r="D13" s="6"/>
      <c r="E13" s="7">
        <v>35049409</v>
      </c>
      <c r="F13" s="8">
        <v>35049409</v>
      </c>
      <c r="G13" s="8">
        <v>3535300</v>
      </c>
      <c r="H13" s="8">
        <v>3053512</v>
      </c>
      <c r="I13" s="8">
        <v>3275484</v>
      </c>
      <c r="J13" s="8">
        <v>9864296</v>
      </c>
      <c r="K13" s="8">
        <v>3308460</v>
      </c>
      <c r="L13" s="8">
        <v>3364668</v>
      </c>
      <c r="M13" s="8">
        <v>3109244</v>
      </c>
      <c r="N13" s="8">
        <v>9782372</v>
      </c>
      <c r="O13" s="8"/>
      <c r="P13" s="8"/>
      <c r="Q13" s="8"/>
      <c r="R13" s="8"/>
      <c r="S13" s="8"/>
      <c r="T13" s="8"/>
      <c r="U13" s="8"/>
      <c r="V13" s="8"/>
      <c r="W13" s="8">
        <v>19646668</v>
      </c>
      <c r="X13" s="8">
        <v>17524704</v>
      </c>
      <c r="Y13" s="8">
        <v>2121964</v>
      </c>
      <c r="Z13" s="2">
        <v>12.108415640001679</v>
      </c>
      <c r="AA13" s="6">
        <v>35049409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204618652</v>
      </c>
      <c r="D21" s="33">
        <f t="shared" si="0"/>
        <v>0</v>
      </c>
      <c r="E21" s="34">
        <f t="shared" si="0"/>
        <v>230242954</v>
      </c>
      <c r="F21" s="35">
        <f t="shared" si="0"/>
        <v>230242954</v>
      </c>
      <c r="G21" s="35">
        <f t="shared" si="0"/>
        <v>18343444</v>
      </c>
      <c r="H21" s="35">
        <f t="shared" si="0"/>
        <v>15314768</v>
      </c>
      <c r="I21" s="35">
        <f t="shared" si="0"/>
        <v>18724494</v>
      </c>
      <c r="J21" s="35">
        <f t="shared" si="0"/>
        <v>52382706</v>
      </c>
      <c r="K21" s="35">
        <f t="shared" si="0"/>
        <v>18968465</v>
      </c>
      <c r="L21" s="35">
        <f t="shared" si="0"/>
        <v>25818848</v>
      </c>
      <c r="M21" s="35">
        <f t="shared" si="0"/>
        <v>10787445</v>
      </c>
      <c r="N21" s="35">
        <f t="shared" si="0"/>
        <v>55574758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107957464</v>
      </c>
      <c r="X21" s="35">
        <f t="shared" si="0"/>
        <v>115121460</v>
      </c>
      <c r="Y21" s="35">
        <f t="shared" si="0"/>
        <v>-7163996</v>
      </c>
      <c r="Z21" s="36">
        <f>+IF(X21&lt;&gt;0,+(Y21/X21)*100,0)</f>
        <v>-6.2229891802970529</v>
      </c>
      <c r="AA21" s="33">
        <f>SUM(AA5:AA20)</f>
        <v>230242954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54929148</v>
      </c>
      <c r="D24" s="6"/>
      <c r="E24" s="7">
        <v>49881130</v>
      </c>
      <c r="F24" s="8">
        <v>49881130</v>
      </c>
      <c r="G24" s="8">
        <v>4407754</v>
      </c>
      <c r="H24" s="8">
        <v>4374457</v>
      </c>
      <c r="I24" s="8">
        <v>5073586</v>
      </c>
      <c r="J24" s="8">
        <v>13855797</v>
      </c>
      <c r="K24" s="8">
        <v>4830582</v>
      </c>
      <c r="L24" s="8">
        <v>5700669</v>
      </c>
      <c r="M24" s="8">
        <v>6363337</v>
      </c>
      <c r="N24" s="8">
        <v>16894588</v>
      </c>
      <c r="O24" s="8"/>
      <c r="P24" s="8"/>
      <c r="Q24" s="8"/>
      <c r="R24" s="8"/>
      <c r="S24" s="8"/>
      <c r="T24" s="8"/>
      <c r="U24" s="8"/>
      <c r="V24" s="8"/>
      <c r="W24" s="8">
        <v>30750385</v>
      </c>
      <c r="X24" s="8">
        <v>24940650</v>
      </c>
      <c r="Y24" s="8">
        <v>5809735</v>
      </c>
      <c r="Z24" s="2">
        <v>23.294240527011127</v>
      </c>
      <c r="AA24" s="6">
        <v>49881130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11050000</v>
      </c>
      <c r="F27" s="8">
        <v>11050000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5525004</v>
      </c>
      <c r="Y27" s="8">
        <v>-5525004</v>
      </c>
      <c r="Z27" s="2">
        <v>-100</v>
      </c>
      <c r="AA27" s="6">
        <v>11050000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148811379</v>
      </c>
      <c r="D30" s="6"/>
      <c r="E30" s="7">
        <v>143350000</v>
      </c>
      <c r="F30" s="8">
        <v>143350000</v>
      </c>
      <c r="G30" s="8">
        <v>5490485</v>
      </c>
      <c r="H30" s="8">
        <v>3695022</v>
      </c>
      <c r="I30" s="8">
        <v>15314043</v>
      </c>
      <c r="J30" s="8">
        <v>24499550</v>
      </c>
      <c r="K30" s="8">
        <v>18506496</v>
      </c>
      <c r="L30" s="8">
        <v>24792437</v>
      </c>
      <c r="M30" s="8">
        <v>8794154</v>
      </c>
      <c r="N30" s="8">
        <v>52093087</v>
      </c>
      <c r="O30" s="8"/>
      <c r="P30" s="8"/>
      <c r="Q30" s="8"/>
      <c r="R30" s="8"/>
      <c r="S30" s="8"/>
      <c r="T30" s="8"/>
      <c r="U30" s="8"/>
      <c r="V30" s="8"/>
      <c r="W30" s="8">
        <v>76592637</v>
      </c>
      <c r="X30" s="8">
        <v>71675010</v>
      </c>
      <c r="Y30" s="8">
        <v>4917627</v>
      </c>
      <c r="Z30" s="2">
        <v>6.8610063674912638</v>
      </c>
      <c r="AA30" s="6">
        <v>143350000</v>
      </c>
    </row>
    <row r="31" spans="1:27" ht="13.5" x14ac:dyDescent="0.25">
      <c r="A31" s="25" t="s">
        <v>57</v>
      </c>
      <c r="B31" s="24" t="s">
        <v>32</v>
      </c>
      <c r="C31" s="6">
        <v>50289598</v>
      </c>
      <c r="D31" s="6"/>
      <c r="E31" s="7">
        <v>31630000</v>
      </c>
      <c r="F31" s="8">
        <v>31630000</v>
      </c>
      <c r="G31" s="8">
        <v>190951</v>
      </c>
      <c r="H31" s="8">
        <v>2318872</v>
      </c>
      <c r="I31" s="8">
        <v>1179092</v>
      </c>
      <c r="J31" s="8">
        <v>3688915</v>
      </c>
      <c r="K31" s="8">
        <v>1156514</v>
      </c>
      <c r="L31" s="8">
        <v>942129</v>
      </c>
      <c r="M31" s="8">
        <v>1352715</v>
      </c>
      <c r="N31" s="8">
        <v>3451358</v>
      </c>
      <c r="O31" s="8"/>
      <c r="P31" s="8"/>
      <c r="Q31" s="8"/>
      <c r="R31" s="8"/>
      <c r="S31" s="8"/>
      <c r="T31" s="8"/>
      <c r="U31" s="8"/>
      <c r="V31" s="8"/>
      <c r="W31" s="8">
        <v>7140273</v>
      </c>
      <c r="X31" s="8">
        <v>15815028</v>
      </c>
      <c r="Y31" s="8">
        <v>-8674755</v>
      </c>
      <c r="Z31" s="2">
        <v>-54.851341395032627</v>
      </c>
      <c r="AA31" s="6">
        <v>31630000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5760519</v>
      </c>
      <c r="D33" s="6"/>
      <c r="E33" s="7">
        <v>3325000</v>
      </c>
      <c r="F33" s="8">
        <v>3325000</v>
      </c>
      <c r="G33" s="8"/>
      <c r="H33" s="8"/>
      <c r="I33" s="8"/>
      <c r="J33" s="8"/>
      <c r="K33" s="8"/>
      <c r="L33" s="8">
        <v>1067</v>
      </c>
      <c r="M33" s="8"/>
      <c r="N33" s="8">
        <v>1067</v>
      </c>
      <c r="O33" s="8"/>
      <c r="P33" s="8"/>
      <c r="Q33" s="8"/>
      <c r="R33" s="8"/>
      <c r="S33" s="8"/>
      <c r="T33" s="8"/>
      <c r="U33" s="8"/>
      <c r="V33" s="8"/>
      <c r="W33" s="8">
        <v>1067</v>
      </c>
      <c r="X33" s="8">
        <v>1662504</v>
      </c>
      <c r="Y33" s="8">
        <v>-1661437</v>
      </c>
      <c r="Z33" s="2">
        <v>-99.935819703290946</v>
      </c>
      <c r="AA33" s="6">
        <v>3325000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259790644</v>
      </c>
      <c r="D35" s="33">
        <f>SUM(D24:D34)</f>
        <v>0</v>
      </c>
      <c r="E35" s="34">
        <f t="shared" si="1"/>
        <v>239236130</v>
      </c>
      <c r="F35" s="35">
        <f t="shared" si="1"/>
        <v>239236130</v>
      </c>
      <c r="G35" s="35">
        <f t="shared" si="1"/>
        <v>10089190</v>
      </c>
      <c r="H35" s="35">
        <f t="shared" si="1"/>
        <v>10388351</v>
      </c>
      <c r="I35" s="35">
        <f t="shared" si="1"/>
        <v>21566721</v>
      </c>
      <c r="J35" s="35">
        <f t="shared" si="1"/>
        <v>42044262</v>
      </c>
      <c r="K35" s="35">
        <f t="shared" si="1"/>
        <v>24493592</v>
      </c>
      <c r="L35" s="35">
        <f t="shared" si="1"/>
        <v>31436302</v>
      </c>
      <c r="M35" s="35">
        <f t="shared" si="1"/>
        <v>16510206</v>
      </c>
      <c r="N35" s="35">
        <f t="shared" si="1"/>
        <v>72440100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114484362</v>
      </c>
      <c r="X35" s="35">
        <f t="shared" si="1"/>
        <v>119618196</v>
      </c>
      <c r="Y35" s="35">
        <f t="shared" si="1"/>
        <v>-5133834</v>
      </c>
      <c r="Z35" s="36">
        <f>+IF(X35&lt;&gt;0,+(Y35/X35)*100,0)</f>
        <v>-4.291850380355176</v>
      </c>
      <c r="AA35" s="33">
        <f>SUM(AA24:AA34)</f>
        <v>239236130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-55171992</v>
      </c>
      <c r="D37" s="46">
        <f>+D21-D35</f>
        <v>0</v>
      </c>
      <c r="E37" s="47">
        <f t="shared" si="2"/>
        <v>-8993176</v>
      </c>
      <c r="F37" s="48">
        <f t="shared" si="2"/>
        <v>-8993176</v>
      </c>
      <c r="G37" s="48">
        <f t="shared" si="2"/>
        <v>8254254</v>
      </c>
      <c r="H37" s="48">
        <f t="shared" si="2"/>
        <v>4926417</v>
      </c>
      <c r="I37" s="48">
        <f t="shared" si="2"/>
        <v>-2842227</v>
      </c>
      <c r="J37" s="48">
        <f t="shared" si="2"/>
        <v>10338444</v>
      </c>
      <c r="K37" s="48">
        <f t="shared" si="2"/>
        <v>-5525127</v>
      </c>
      <c r="L37" s="48">
        <f t="shared" si="2"/>
        <v>-5617454</v>
      </c>
      <c r="M37" s="48">
        <f t="shared" si="2"/>
        <v>-5722761</v>
      </c>
      <c r="N37" s="48">
        <f t="shared" si="2"/>
        <v>-16865342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-6526898</v>
      </c>
      <c r="X37" s="48">
        <f>IF(F21=F35,0,X21-X35)</f>
        <v>-4496736</v>
      </c>
      <c r="Y37" s="48">
        <f t="shared" si="2"/>
        <v>-2030162</v>
      </c>
      <c r="Z37" s="49">
        <f>+IF(X37&lt;&gt;0,+(Y37/X37)*100,0)</f>
        <v>45.147458067362642</v>
      </c>
      <c r="AA37" s="46">
        <f>+AA21-AA35</f>
        <v>-8993176</v>
      </c>
    </row>
    <row r="38" spans="1:27" ht="23.1" customHeight="1" x14ac:dyDescent="0.25">
      <c r="A38" s="50" t="s">
        <v>62</v>
      </c>
      <c r="B38" s="29" t="s">
        <v>32</v>
      </c>
      <c r="C38" s="6">
        <v>555105</v>
      </c>
      <c r="D38" s="6"/>
      <c r="E38" s="7">
        <v>1000000</v>
      </c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499998</v>
      </c>
      <c r="Y38" s="8">
        <v>-499998</v>
      </c>
      <c r="Z38" s="2">
        <v>-100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-54616887</v>
      </c>
      <c r="D41" s="56">
        <f>SUM(D37:D40)</f>
        <v>0</v>
      </c>
      <c r="E41" s="57">
        <f t="shared" si="3"/>
        <v>-7993176</v>
      </c>
      <c r="F41" s="58">
        <f t="shared" si="3"/>
        <v>-7993176</v>
      </c>
      <c r="G41" s="58">
        <f t="shared" si="3"/>
        <v>8254254</v>
      </c>
      <c r="H41" s="58">
        <f t="shared" si="3"/>
        <v>4926417</v>
      </c>
      <c r="I41" s="58">
        <f t="shared" si="3"/>
        <v>-2842227</v>
      </c>
      <c r="J41" s="58">
        <f t="shared" si="3"/>
        <v>10338444</v>
      </c>
      <c r="K41" s="58">
        <f t="shared" si="3"/>
        <v>-5525127</v>
      </c>
      <c r="L41" s="58">
        <f t="shared" si="3"/>
        <v>-5617454</v>
      </c>
      <c r="M41" s="58">
        <f t="shared" si="3"/>
        <v>-5722761</v>
      </c>
      <c r="N41" s="58">
        <f t="shared" si="3"/>
        <v>-16865342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-6526898</v>
      </c>
      <c r="X41" s="58">
        <f t="shared" si="3"/>
        <v>-3996738</v>
      </c>
      <c r="Y41" s="58">
        <f t="shared" si="3"/>
        <v>-2530160</v>
      </c>
      <c r="Z41" s="59">
        <f>+IF(X41&lt;&gt;0,+(Y41/X41)*100,0)</f>
        <v>63.305625737789164</v>
      </c>
      <c r="AA41" s="56">
        <f>SUM(AA37:AA40)</f>
        <v>-7993176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-54616887</v>
      </c>
      <c r="D43" s="64">
        <f>+D41-D42</f>
        <v>0</v>
      </c>
      <c r="E43" s="65">
        <f t="shared" si="4"/>
        <v>-7993176</v>
      </c>
      <c r="F43" s="66">
        <f t="shared" si="4"/>
        <v>-7993176</v>
      </c>
      <c r="G43" s="66">
        <f t="shared" si="4"/>
        <v>8254254</v>
      </c>
      <c r="H43" s="66">
        <f t="shared" si="4"/>
        <v>4926417</v>
      </c>
      <c r="I43" s="66">
        <f t="shared" si="4"/>
        <v>-2842227</v>
      </c>
      <c r="J43" s="66">
        <f t="shared" si="4"/>
        <v>10338444</v>
      </c>
      <c r="K43" s="66">
        <f t="shared" si="4"/>
        <v>-5525127</v>
      </c>
      <c r="L43" s="66">
        <f t="shared" si="4"/>
        <v>-5617454</v>
      </c>
      <c r="M43" s="66">
        <f t="shared" si="4"/>
        <v>-5722761</v>
      </c>
      <c r="N43" s="66">
        <f t="shared" si="4"/>
        <v>-16865342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-6526898</v>
      </c>
      <c r="X43" s="66">
        <f t="shared" si="4"/>
        <v>-3996738</v>
      </c>
      <c r="Y43" s="66">
        <f t="shared" si="4"/>
        <v>-2530160</v>
      </c>
      <c r="Z43" s="67">
        <f>+IF(X43&lt;&gt;0,+(Y43/X43)*100,0)</f>
        <v>63.305625737789164</v>
      </c>
      <c r="AA43" s="64">
        <f>+AA41-AA42</f>
        <v>-7993176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-54616887</v>
      </c>
      <c r="D45" s="56">
        <f>SUM(D43:D44)</f>
        <v>0</v>
      </c>
      <c r="E45" s="57">
        <f t="shared" si="5"/>
        <v>-7993176</v>
      </c>
      <c r="F45" s="58">
        <f t="shared" si="5"/>
        <v>-7993176</v>
      </c>
      <c r="G45" s="58">
        <f t="shared" si="5"/>
        <v>8254254</v>
      </c>
      <c r="H45" s="58">
        <f t="shared" si="5"/>
        <v>4926417</v>
      </c>
      <c r="I45" s="58">
        <f t="shared" si="5"/>
        <v>-2842227</v>
      </c>
      <c r="J45" s="58">
        <f t="shared" si="5"/>
        <v>10338444</v>
      </c>
      <c r="K45" s="58">
        <f t="shared" si="5"/>
        <v>-5525127</v>
      </c>
      <c r="L45" s="58">
        <f t="shared" si="5"/>
        <v>-5617454</v>
      </c>
      <c r="M45" s="58">
        <f t="shared" si="5"/>
        <v>-5722761</v>
      </c>
      <c r="N45" s="58">
        <f t="shared" si="5"/>
        <v>-16865342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-6526898</v>
      </c>
      <c r="X45" s="58">
        <f t="shared" si="5"/>
        <v>-3996738</v>
      </c>
      <c r="Y45" s="58">
        <f t="shared" si="5"/>
        <v>-2530160</v>
      </c>
      <c r="Z45" s="59">
        <f>+IF(X45&lt;&gt;0,+(Y45/X45)*100,0)</f>
        <v>63.305625737789164</v>
      </c>
      <c r="AA45" s="56">
        <f>SUM(AA43:AA44)</f>
        <v>-7993176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-54616887</v>
      </c>
      <c r="D47" s="71">
        <f>SUM(D45:D46)</f>
        <v>0</v>
      </c>
      <c r="E47" s="72">
        <f t="shared" si="6"/>
        <v>-7993176</v>
      </c>
      <c r="F47" s="73">
        <f t="shared" si="6"/>
        <v>-7993176</v>
      </c>
      <c r="G47" s="73">
        <f t="shared" si="6"/>
        <v>8254254</v>
      </c>
      <c r="H47" s="74">
        <f t="shared" si="6"/>
        <v>4926417</v>
      </c>
      <c r="I47" s="74">
        <f t="shared" si="6"/>
        <v>-2842227</v>
      </c>
      <c r="J47" s="74">
        <f t="shared" si="6"/>
        <v>10338444</v>
      </c>
      <c r="K47" s="74">
        <f t="shared" si="6"/>
        <v>-5525127</v>
      </c>
      <c r="L47" s="74">
        <f t="shared" si="6"/>
        <v>-5617454</v>
      </c>
      <c r="M47" s="73">
        <f t="shared" si="6"/>
        <v>-5722761</v>
      </c>
      <c r="N47" s="73">
        <f t="shared" si="6"/>
        <v>-16865342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-6526898</v>
      </c>
      <c r="X47" s="74">
        <f t="shared" si="6"/>
        <v>-3996738</v>
      </c>
      <c r="Y47" s="74">
        <f t="shared" si="6"/>
        <v>-2530160</v>
      </c>
      <c r="Z47" s="75">
        <f>+IF(X47&lt;&gt;0,+(Y47/X47)*100,0)</f>
        <v>63.305625737789164</v>
      </c>
      <c r="AA47" s="76">
        <f>SUM(AA45:AA46)</f>
        <v>-7993176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444438560</v>
      </c>
      <c r="D7" s="6"/>
      <c r="E7" s="7">
        <v>519712924</v>
      </c>
      <c r="F7" s="8">
        <v>519712924</v>
      </c>
      <c r="G7" s="8">
        <v>38962594</v>
      </c>
      <c r="H7" s="8">
        <v>40610125</v>
      </c>
      <c r="I7" s="8">
        <v>40997833</v>
      </c>
      <c r="J7" s="8">
        <v>120570552</v>
      </c>
      <c r="K7" s="8">
        <v>39699730</v>
      </c>
      <c r="L7" s="8">
        <v>33181710</v>
      </c>
      <c r="M7" s="8">
        <v>39714496</v>
      </c>
      <c r="N7" s="8">
        <v>112595936</v>
      </c>
      <c r="O7" s="8"/>
      <c r="P7" s="8"/>
      <c r="Q7" s="8"/>
      <c r="R7" s="8"/>
      <c r="S7" s="8"/>
      <c r="T7" s="8"/>
      <c r="U7" s="8"/>
      <c r="V7" s="8"/>
      <c r="W7" s="8">
        <v>233166488</v>
      </c>
      <c r="X7" s="8">
        <v>259856458</v>
      </c>
      <c r="Y7" s="8">
        <v>-26689970</v>
      </c>
      <c r="Z7" s="2">
        <v>-10.271043562057635</v>
      </c>
      <c r="AA7" s="6">
        <v>519712924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2047500</v>
      </c>
      <c r="Y12" s="8">
        <v>-2047500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493048990</v>
      </c>
      <c r="D18" s="6"/>
      <c r="E18" s="7">
        <v>463466613</v>
      </c>
      <c r="F18" s="8">
        <v>463466613</v>
      </c>
      <c r="G18" s="8"/>
      <c r="H18" s="8"/>
      <c r="I18" s="8">
        <v>193120591</v>
      </c>
      <c r="J18" s="8">
        <v>193120591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193120591</v>
      </c>
      <c r="X18" s="8">
        <v>231733305</v>
      </c>
      <c r="Y18" s="8">
        <v>-38612714</v>
      </c>
      <c r="Z18" s="2">
        <v>-16.662565616107706</v>
      </c>
      <c r="AA18" s="6">
        <v>463466613</v>
      </c>
    </row>
    <row r="19" spans="1:27" ht="13.5" x14ac:dyDescent="0.25">
      <c r="A19" s="23" t="s">
        <v>46</v>
      </c>
      <c r="B19" s="29" t="s">
        <v>32</v>
      </c>
      <c r="C19" s="6">
        <v>180527</v>
      </c>
      <c r="D19" s="6"/>
      <c r="E19" s="7">
        <v>1005059</v>
      </c>
      <c r="F19" s="26">
        <v>1005059</v>
      </c>
      <c r="G19" s="26">
        <v>40083</v>
      </c>
      <c r="H19" s="26">
        <v>32017</v>
      </c>
      <c r="I19" s="26">
        <v>28834</v>
      </c>
      <c r="J19" s="26">
        <v>100934</v>
      </c>
      <c r="K19" s="26">
        <v>30266</v>
      </c>
      <c r="L19" s="26">
        <v>27847</v>
      </c>
      <c r="M19" s="26">
        <v>29361</v>
      </c>
      <c r="N19" s="26">
        <v>87474</v>
      </c>
      <c r="O19" s="26"/>
      <c r="P19" s="26"/>
      <c r="Q19" s="26"/>
      <c r="R19" s="26"/>
      <c r="S19" s="26"/>
      <c r="T19" s="26"/>
      <c r="U19" s="26"/>
      <c r="V19" s="26"/>
      <c r="W19" s="26">
        <v>188408</v>
      </c>
      <c r="X19" s="26">
        <v>502523</v>
      </c>
      <c r="Y19" s="26">
        <v>-314115</v>
      </c>
      <c r="Z19" s="27">
        <v>-62.507586717423877</v>
      </c>
      <c r="AA19" s="28">
        <v>1005059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937689386</v>
      </c>
      <c r="D21" s="33">
        <f t="shared" si="0"/>
        <v>0</v>
      </c>
      <c r="E21" s="34">
        <f t="shared" si="0"/>
        <v>988279596</v>
      </c>
      <c r="F21" s="35">
        <f t="shared" si="0"/>
        <v>988279596</v>
      </c>
      <c r="G21" s="35">
        <f t="shared" si="0"/>
        <v>39002677</v>
      </c>
      <c r="H21" s="35">
        <f t="shared" si="0"/>
        <v>40642142</v>
      </c>
      <c r="I21" s="35">
        <f t="shared" si="0"/>
        <v>234147258</v>
      </c>
      <c r="J21" s="35">
        <f t="shared" si="0"/>
        <v>313792077</v>
      </c>
      <c r="K21" s="35">
        <f t="shared" si="0"/>
        <v>39729996</v>
      </c>
      <c r="L21" s="35">
        <f t="shared" si="0"/>
        <v>33209557</v>
      </c>
      <c r="M21" s="35">
        <f t="shared" si="0"/>
        <v>39743857</v>
      </c>
      <c r="N21" s="35">
        <f t="shared" si="0"/>
        <v>112683410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426475487</v>
      </c>
      <c r="X21" s="35">
        <f t="shared" si="0"/>
        <v>494139786</v>
      </c>
      <c r="Y21" s="35">
        <f t="shared" si="0"/>
        <v>-67664299</v>
      </c>
      <c r="Z21" s="36">
        <f>+IF(X21&lt;&gt;0,+(Y21/X21)*100,0)</f>
        <v>-13.693351743184671</v>
      </c>
      <c r="AA21" s="33">
        <f>SUM(AA5:AA20)</f>
        <v>988279596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80713273</v>
      </c>
      <c r="D24" s="6"/>
      <c r="E24" s="7">
        <v>79062613</v>
      </c>
      <c r="F24" s="8">
        <v>79062613</v>
      </c>
      <c r="G24" s="8">
        <v>4568007</v>
      </c>
      <c r="H24" s="8">
        <v>7217994</v>
      </c>
      <c r="I24" s="8">
        <v>6985795</v>
      </c>
      <c r="J24" s="8">
        <v>18771796</v>
      </c>
      <c r="K24" s="8">
        <v>6504671</v>
      </c>
      <c r="L24" s="8">
        <v>6565884</v>
      </c>
      <c r="M24" s="8">
        <v>7063328</v>
      </c>
      <c r="N24" s="8">
        <v>20133883</v>
      </c>
      <c r="O24" s="8"/>
      <c r="P24" s="8"/>
      <c r="Q24" s="8"/>
      <c r="R24" s="8"/>
      <c r="S24" s="8"/>
      <c r="T24" s="8"/>
      <c r="U24" s="8"/>
      <c r="V24" s="8"/>
      <c r="W24" s="8">
        <v>38905679</v>
      </c>
      <c r="X24" s="8">
        <v>39531313</v>
      </c>
      <c r="Y24" s="8">
        <v>-625634</v>
      </c>
      <c r="Z24" s="2">
        <v>-1.5826289402530089</v>
      </c>
      <c r="AA24" s="6">
        <v>79062613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34404349</v>
      </c>
      <c r="D26" s="6"/>
      <c r="E26" s="7">
        <v>221806497</v>
      </c>
      <c r="F26" s="8">
        <v>221806497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110903247</v>
      </c>
      <c r="Y26" s="8">
        <v>-110903247</v>
      </c>
      <c r="Z26" s="2">
        <v>-100</v>
      </c>
      <c r="AA26" s="6">
        <v>221806497</v>
      </c>
    </row>
    <row r="27" spans="1:27" ht="13.5" x14ac:dyDescent="0.25">
      <c r="A27" s="25" t="s">
        <v>53</v>
      </c>
      <c r="B27" s="24" t="s">
        <v>32</v>
      </c>
      <c r="C27" s="6">
        <v>42147000</v>
      </c>
      <c r="D27" s="6"/>
      <c r="E27" s="7">
        <v>110109537</v>
      </c>
      <c r="F27" s="8">
        <v>110109537</v>
      </c>
      <c r="G27" s="8">
        <v>3512250</v>
      </c>
      <c r="H27" s="8">
        <v>3512250</v>
      </c>
      <c r="I27" s="8">
        <v>3512250</v>
      </c>
      <c r="J27" s="8">
        <v>10536750</v>
      </c>
      <c r="K27" s="8">
        <v>3512250</v>
      </c>
      <c r="L27" s="8">
        <v>3512250</v>
      </c>
      <c r="M27" s="8">
        <v>3512250</v>
      </c>
      <c r="N27" s="8">
        <v>10536750</v>
      </c>
      <c r="O27" s="8"/>
      <c r="P27" s="8"/>
      <c r="Q27" s="8"/>
      <c r="R27" s="8"/>
      <c r="S27" s="8"/>
      <c r="T27" s="8"/>
      <c r="U27" s="8"/>
      <c r="V27" s="8"/>
      <c r="W27" s="8">
        <v>21073500</v>
      </c>
      <c r="X27" s="8">
        <v>55054773</v>
      </c>
      <c r="Y27" s="8">
        <v>-33981273</v>
      </c>
      <c r="Z27" s="2">
        <v>-61.722664808735118</v>
      </c>
      <c r="AA27" s="6">
        <v>110109537</v>
      </c>
    </row>
    <row r="28" spans="1:27" ht="13.5" x14ac:dyDescent="0.25">
      <c r="A28" s="25" t="s">
        <v>54</v>
      </c>
      <c r="B28" s="24" t="s">
        <v>32</v>
      </c>
      <c r="C28" s="6">
        <v>20057000</v>
      </c>
      <c r="D28" s="6"/>
      <c r="E28" s="7">
        <v>216056</v>
      </c>
      <c r="F28" s="8">
        <v>216056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108026</v>
      </c>
      <c r="Y28" s="8">
        <v>-108026</v>
      </c>
      <c r="Z28" s="2">
        <v>-100</v>
      </c>
      <c r="AA28" s="6">
        <v>216056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427478414</v>
      </c>
      <c r="D30" s="6"/>
      <c r="E30" s="7">
        <v>481643976</v>
      </c>
      <c r="F30" s="8">
        <v>481643976</v>
      </c>
      <c r="G30" s="8">
        <v>15232</v>
      </c>
      <c r="H30" s="8">
        <v>31250157</v>
      </c>
      <c r="I30" s="8">
        <v>35741512</v>
      </c>
      <c r="J30" s="8">
        <v>67006901</v>
      </c>
      <c r="K30" s="8">
        <v>36366923</v>
      </c>
      <c r="L30" s="8">
        <v>74598573</v>
      </c>
      <c r="M30" s="8">
        <v>1390324</v>
      </c>
      <c r="N30" s="8">
        <v>112355820</v>
      </c>
      <c r="O30" s="8"/>
      <c r="P30" s="8"/>
      <c r="Q30" s="8"/>
      <c r="R30" s="8"/>
      <c r="S30" s="8"/>
      <c r="T30" s="8"/>
      <c r="U30" s="8"/>
      <c r="V30" s="8"/>
      <c r="W30" s="8">
        <v>179362721</v>
      </c>
      <c r="X30" s="8">
        <v>240821976</v>
      </c>
      <c r="Y30" s="8">
        <v>-61459255</v>
      </c>
      <c r="Z30" s="2">
        <v>-25.520617354289961</v>
      </c>
      <c r="AA30" s="6">
        <v>481643976</v>
      </c>
    </row>
    <row r="31" spans="1:27" ht="13.5" x14ac:dyDescent="0.25">
      <c r="A31" s="25" t="s">
        <v>57</v>
      </c>
      <c r="B31" s="24" t="s">
        <v>32</v>
      </c>
      <c r="C31" s="6">
        <v>8129851</v>
      </c>
      <c r="D31" s="6"/>
      <c r="E31" s="7">
        <v>153438206</v>
      </c>
      <c r="F31" s="8">
        <v>153438206</v>
      </c>
      <c r="G31" s="8">
        <v>130913</v>
      </c>
      <c r="H31" s="8">
        <v>2353909</v>
      </c>
      <c r="I31" s="8">
        <v>1021294</v>
      </c>
      <c r="J31" s="8">
        <v>3506116</v>
      </c>
      <c r="K31" s="8">
        <v>1850571</v>
      </c>
      <c r="L31" s="8">
        <v>495292</v>
      </c>
      <c r="M31" s="8">
        <v>701253</v>
      </c>
      <c r="N31" s="8">
        <v>3047116</v>
      </c>
      <c r="O31" s="8"/>
      <c r="P31" s="8"/>
      <c r="Q31" s="8"/>
      <c r="R31" s="8"/>
      <c r="S31" s="8"/>
      <c r="T31" s="8"/>
      <c r="U31" s="8"/>
      <c r="V31" s="8"/>
      <c r="W31" s="8">
        <v>6553232</v>
      </c>
      <c r="X31" s="8">
        <v>76719110</v>
      </c>
      <c r="Y31" s="8">
        <v>-70165878</v>
      </c>
      <c r="Z31" s="2">
        <v>-91.458149084367633</v>
      </c>
      <c r="AA31" s="6">
        <v>153438206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1790159</v>
      </c>
      <c r="F32" s="8">
        <v>1790159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895079</v>
      </c>
      <c r="Y32" s="8">
        <v>-895079</v>
      </c>
      <c r="Z32" s="2">
        <v>-100</v>
      </c>
      <c r="AA32" s="6">
        <v>1790159</v>
      </c>
    </row>
    <row r="33" spans="1:27" ht="13.5" x14ac:dyDescent="0.25">
      <c r="A33" s="25" t="s">
        <v>58</v>
      </c>
      <c r="B33" s="24" t="s">
        <v>32</v>
      </c>
      <c r="C33" s="6">
        <v>20520440</v>
      </c>
      <c r="D33" s="6"/>
      <c r="E33" s="7">
        <v>29748594</v>
      </c>
      <c r="F33" s="8">
        <v>29748594</v>
      </c>
      <c r="G33" s="8">
        <v>1010968</v>
      </c>
      <c r="H33" s="8">
        <v>937867</v>
      </c>
      <c r="I33" s="8">
        <v>1492325</v>
      </c>
      <c r="J33" s="8">
        <v>3441160</v>
      </c>
      <c r="K33" s="8">
        <v>1456693</v>
      </c>
      <c r="L33" s="8">
        <v>1683225</v>
      </c>
      <c r="M33" s="8">
        <v>2997795</v>
      </c>
      <c r="N33" s="8">
        <v>6137713</v>
      </c>
      <c r="O33" s="8"/>
      <c r="P33" s="8"/>
      <c r="Q33" s="8"/>
      <c r="R33" s="8"/>
      <c r="S33" s="8"/>
      <c r="T33" s="8"/>
      <c r="U33" s="8"/>
      <c r="V33" s="8"/>
      <c r="W33" s="8">
        <v>9578873</v>
      </c>
      <c r="X33" s="8">
        <v>14874288</v>
      </c>
      <c r="Y33" s="8">
        <v>-5295415</v>
      </c>
      <c r="Z33" s="2">
        <v>-35.601132639088341</v>
      </c>
      <c r="AA33" s="6">
        <v>29748594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633450327</v>
      </c>
      <c r="D35" s="33">
        <f>SUM(D24:D34)</f>
        <v>0</v>
      </c>
      <c r="E35" s="34">
        <f t="shared" si="1"/>
        <v>1077815638</v>
      </c>
      <c r="F35" s="35">
        <f t="shared" si="1"/>
        <v>1077815638</v>
      </c>
      <c r="G35" s="35">
        <f t="shared" si="1"/>
        <v>9237370</v>
      </c>
      <c r="H35" s="35">
        <f t="shared" si="1"/>
        <v>45272177</v>
      </c>
      <c r="I35" s="35">
        <f t="shared" si="1"/>
        <v>48753176</v>
      </c>
      <c r="J35" s="35">
        <f t="shared" si="1"/>
        <v>103262723</v>
      </c>
      <c r="K35" s="35">
        <f t="shared" si="1"/>
        <v>49691108</v>
      </c>
      <c r="L35" s="35">
        <f t="shared" si="1"/>
        <v>86855224</v>
      </c>
      <c r="M35" s="35">
        <f t="shared" si="1"/>
        <v>15664950</v>
      </c>
      <c r="N35" s="35">
        <f t="shared" si="1"/>
        <v>152211282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255474005</v>
      </c>
      <c r="X35" s="35">
        <f t="shared" si="1"/>
        <v>538907812</v>
      </c>
      <c r="Y35" s="35">
        <f t="shared" si="1"/>
        <v>-283433807</v>
      </c>
      <c r="Z35" s="36">
        <f>+IF(X35&lt;&gt;0,+(Y35/X35)*100,0)</f>
        <v>-52.594117340425562</v>
      </c>
      <c r="AA35" s="33">
        <f>SUM(AA24:AA34)</f>
        <v>1077815638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304239059</v>
      </c>
      <c r="D37" s="46">
        <f>+D21-D35</f>
        <v>0</v>
      </c>
      <c r="E37" s="47">
        <f t="shared" si="2"/>
        <v>-89536042</v>
      </c>
      <c r="F37" s="48">
        <f t="shared" si="2"/>
        <v>-89536042</v>
      </c>
      <c r="G37" s="48">
        <f t="shared" si="2"/>
        <v>29765307</v>
      </c>
      <c r="H37" s="48">
        <f t="shared" si="2"/>
        <v>-4630035</v>
      </c>
      <c r="I37" s="48">
        <f t="shared" si="2"/>
        <v>185394082</v>
      </c>
      <c r="J37" s="48">
        <f t="shared" si="2"/>
        <v>210529354</v>
      </c>
      <c r="K37" s="48">
        <f t="shared" si="2"/>
        <v>-9961112</v>
      </c>
      <c r="L37" s="48">
        <f t="shared" si="2"/>
        <v>-53645667</v>
      </c>
      <c r="M37" s="48">
        <f t="shared" si="2"/>
        <v>24078907</v>
      </c>
      <c r="N37" s="48">
        <f t="shared" si="2"/>
        <v>-39527872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171001482</v>
      </c>
      <c r="X37" s="48">
        <f>IF(F21=F35,0,X21-X35)</f>
        <v>-44768026</v>
      </c>
      <c r="Y37" s="48">
        <f t="shared" si="2"/>
        <v>215769508</v>
      </c>
      <c r="Z37" s="49">
        <f>+IF(X37&lt;&gt;0,+(Y37/X37)*100,0)</f>
        <v>-481.97235232127503</v>
      </c>
      <c r="AA37" s="46">
        <f>+AA21-AA35</f>
        <v>-89536042</v>
      </c>
    </row>
    <row r="38" spans="1:27" ht="23.1" customHeight="1" x14ac:dyDescent="0.25">
      <c r="A38" s="50" t="s">
        <v>62</v>
      </c>
      <c r="B38" s="29" t="s">
        <v>32</v>
      </c>
      <c r="C38" s="6">
        <v>68142260</v>
      </c>
      <c r="D38" s="6"/>
      <c r="E38" s="7">
        <v>77947000</v>
      </c>
      <c r="F38" s="8">
        <v>77947000</v>
      </c>
      <c r="G38" s="8"/>
      <c r="H38" s="8"/>
      <c r="I38" s="8"/>
      <c r="J38" s="8"/>
      <c r="K38" s="8">
        <v>2333020</v>
      </c>
      <c r="L38" s="8"/>
      <c r="M38" s="8"/>
      <c r="N38" s="8">
        <v>2333020</v>
      </c>
      <c r="O38" s="8"/>
      <c r="P38" s="8"/>
      <c r="Q38" s="8"/>
      <c r="R38" s="8"/>
      <c r="S38" s="8"/>
      <c r="T38" s="8"/>
      <c r="U38" s="8"/>
      <c r="V38" s="8"/>
      <c r="W38" s="8">
        <v>2333020</v>
      </c>
      <c r="X38" s="8">
        <v>38973502</v>
      </c>
      <c r="Y38" s="8">
        <v>-36640482</v>
      </c>
      <c r="Z38" s="2">
        <v>-94.013830217258899</v>
      </c>
      <c r="AA38" s="6">
        <v>77947000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372381319</v>
      </c>
      <c r="D41" s="56">
        <f>SUM(D37:D40)</f>
        <v>0</v>
      </c>
      <c r="E41" s="57">
        <f t="shared" si="3"/>
        <v>-11589042</v>
      </c>
      <c r="F41" s="58">
        <f t="shared" si="3"/>
        <v>-11589042</v>
      </c>
      <c r="G41" s="58">
        <f t="shared" si="3"/>
        <v>29765307</v>
      </c>
      <c r="H41" s="58">
        <f t="shared" si="3"/>
        <v>-4630035</v>
      </c>
      <c r="I41" s="58">
        <f t="shared" si="3"/>
        <v>185394082</v>
      </c>
      <c r="J41" s="58">
        <f t="shared" si="3"/>
        <v>210529354</v>
      </c>
      <c r="K41" s="58">
        <f t="shared" si="3"/>
        <v>-7628092</v>
      </c>
      <c r="L41" s="58">
        <f t="shared" si="3"/>
        <v>-53645667</v>
      </c>
      <c r="M41" s="58">
        <f t="shared" si="3"/>
        <v>24078907</v>
      </c>
      <c r="N41" s="58">
        <f t="shared" si="3"/>
        <v>-37194852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173334502</v>
      </c>
      <c r="X41" s="58">
        <f t="shared" si="3"/>
        <v>-5794524</v>
      </c>
      <c r="Y41" s="58">
        <f t="shared" si="3"/>
        <v>179129026</v>
      </c>
      <c r="Z41" s="59">
        <f>+IF(X41&lt;&gt;0,+(Y41/X41)*100,0)</f>
        <v>-3091.3501436873848</v>
      </c>
      <c r="AA41" s="56">
        <f>SUM(AA37:AA40)</f>
        <v>-11589042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372381319</v>
      </c>
      <c r="D43" s="64">
        <f>+D41-D42</f>
        <v>0</v>
      </c>
      <c r="E43" s="65">
        <f t="shared" si="4"/>
        <v>-11589042</v>
      </c>
      <c r="F43" s="66">
        <f t="shared" si="4"/>
        <v>-11589042</v>
      </c>
      <c r="G43" s="66">
        <f t="shared" si="4"/>
        <v>29765307</v>
      </c>
      <c r="H43" s="66">
        <f t="shared" si="4"/>
        <v>-4630035</v>
      </c>
      <c r="I43" s="66">
        <f t="shared" si="4"/>
        <v>185394082</v>
      </c>
      <c r="J43" s="66">
        <f t="shared" si="4"/>
        <v>210529354</v>
      </c>
      <c r="K43" s="66">
        <f t="shared" si="4"/>
        <v>-7628092</v>
      </c>
      <c r="L43" s="66">
        <f t="shared" si="4"/>
        <v>-53645667</v>
      </c>
      <c r="M43" s="66">
        <f t="shared" si="4"/>
        <v>24078907</v>
      </c>
      <c r="N43" s="66">
        <f t="shared" si="4"/>
        <v>-37194852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173334502</v>
      </c>
      <c r="X43" s="66">
        <f t="shared" si="4"/>
        <v>-5794524</v>
      </c>
      <c r="Y43" s="66">
        <f t="shared" si="4"/>
        <v>179129026</v>
      </c>
      <c r="Z43" s="67">
        <f>+IF(X43&lt;&gt;0,+(Y43/X43)*100,0)</f>
        <v>-3091.3501436873848</v>
      </c>
      <c r="AA43" s="64">
        <f>+AA41-AA42</f>
        <v>-11589042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372381319</v>
      </c>
      <c r="D45" s="56">
        <f>SUM(D43:D44)</f>
        <v>0</v>
      </c>
      <c r="E45" s="57">
        <f t="shared" si="5"/>
        <v>-11589042</v>
      </c>
      <c r="F45" s="58">
        <f t="shared" si="5"/>
        <v>-11589042</v>
      </c>
      <c r="G45" s="58">
        <f t="shared" si="5"/>
        <v>29765307</v>
      </c>
      <c r="H45" s="58">
        <f t="shared" si="5"/>
        <v>-4630035</v>
      </c>
      <c r="I45" s="58">
        <f t="shared" si="5"/>
        <v>185394082</v>
      </c>
      <c r="J45" s="58">
        <f t="shared" si="5"/>
        <v>210529354</v>
      </c>
      <c r="K45" s="58">
        <f t="shared" si="5"/>
        <v>-7628092</v>
      </c>
      <c r="L45" s="58">
        <f t="shared" si="5"/>
        <v>-53645667</v>
      </c>
      <c r="M45" s="58">
        <f t="shared" si="5"/>
        <v>24078907</v>
      </c>
      <c r="N45" s="58">
        <f t="shared" si="5"/>
        <v>-37194852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173334502</v>
      </c>
      <c r="X45" s="58">
        <f t="shared" si="5"/>
        <v>-5794524</v>
      </c>
      <c r="Y45" s="58">
        <f t="shared" si="5"/>
        <v>179129026</v>
      </c>
      <c r="Z45" s="59">
        <f>+IF(X45&lt;&gt;0,+(Y45/X45)*100,0)</f>
        <v>-3091.3501436873848</v>
      </c>
      <c r="AA45" s="56">
        <f>SUM(AA43:AA44)</f>
        <v>-11589042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372381319</v>
      </c>
      <c r="D47" s="71">
        <f>SUM(D45:D46)</f>
        <v>0</v>
      </c>
      <c r="E47" s="72">
        <f t="shared" si="6"/>
        <v>-11589042</v>
      </c>
      <c r="F47" s="73">
        <f t="shared" si="6"/>
        <v>-11589042</v>
      </c>
      <c r="G47" s="73">
        <f t="shared" si="6"/>
        <v>29765307</v>
      </c>
      <c r="H47" s="74">
        <f t="shared" si="6"/>
        <v>-4630035</v>
      </c>
      <c r="I47" s="74">
        <f t="shared" si="6"/>
        <v>185394082</v>
      </c>
      <c r="J47" s="74">
        <f t="shared" si="6"/>
        <v>210529354</v>
      </c>
      <c r="K47" s="74">
        <f t="shared" si="6"/>
        <v>-7628092</v>
      </c>
      <c r="L47" s="74">
        <f t="shared" si="6"/>
        <v>-53645667</v>
      </c>
      <c r="M47" s="73">
        <f t="shared" si="6"/>
        <v>24078907</v>
      </c>
      <c r="N47" s="73">
        <f t="shared" si="6"/>
        <v>-37194852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173334502</v>
      </c>
      <c r="X47" s="74">
        <f t="shared" si="6"/>
        <v>-5794524</v>
      </c>
      <c r="Y47" s="74">
        <f t="shared" si="6"/>
        <v>179129026</v>
      </c>
      <c r="Z47" s="75">
        <f>+IF(X47&lt;&gt;0,+(Y47/X47)*100,0)</f>
        <v>-3091.3501436873848</v>
      </c>
      <c r="AA47" s="76">
        <f>SUM(AA45:AA46)</f>
        <v>-11589042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-2277867</v>
      </c>
      <c r="F5" s="8">
        <v>-2277867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>
        <v>-2277867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8386871</v>
      </c>
      <c r="F7" s="8">
        <v>8386871</v>
      </c>
      <c r="G7" s="8">
        <v>522374</v>
      </c>
      <c r="H7" s="8">
        <v>796845</v>
      </c>
      <c r="I7" s="8">
        <v>564170</v>
      </c>
      <c r="J7" s="8">
        <v>1883389</v>
      </c>
      <c r="K7" s="8">
        <v>375870</v>
      </c>
      <c r="L7" s="8">
        <v>362670</v>
      </c>
      <c r="M7" s="8"/>
      <c r="N7" s="8">
        <v>738540</v>
      </c>
      <c r="O7" s="8"/>
      <c r="P7" s="8"/>
      <c r="Q7" s="8"/>
      <c r="R7" s="8"/>
      <c r="S7" s="8"/>
      <c r="T7" s="8"/>
      <c r="U7" s="8"/>
      <c r="V7" s="8"/>
      <c r="W7" s="8">
        <v>2621929</v>
      </c>
      <c r="X7" s="8">
        <v>3950197</v>
      </c>
      <c r="Y7" s="8">
        <v>-1328268</v>
      </c>
      <c r="Z7" s="2">
        <v>-33.625360963010195</v>
      </c>
      <c r="AA7" s="6">
        <v>8386871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6109004</v>
      </c>
      <c r="F21" s="35">
        <f t="shared" si="0"/>
        <v>6109004</v>
      </c>
      <c r="G21" s="35">
        <f t="shared" si="0"/>
        <v>522374</v>
      </c>
      <c r="H21" s="35">
        <f t="shared" si="0"/>
        <v>796845</v>
      </c>
      <c r="I21" s="35">
        <f t="shared" si="0"/>
        <v>564170</v>
      </c>
      <c r="J21" s="35">
        <f t="shared" si="0"/>
        <v>1883389</v>
      </c>
      <c r="K21" s="35">
        <f t="shared" si="0"/>
        <v>375870</v>
      </c>
      <c r="L21" s="35">
        <f t="shared" si="0"/>
        <v>362670</v>
      </c>
      <c r="M21" s="35">
        <f t="shared" si="0"/>
        <v>0</v>
      </c>
      <c r="N21" s="35">
        <f t="shared" si="0"/>
        <v>738540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2621929</v>
      </c>
      <c r="X21" s="35">
        <f t="shared" si="0"/>
        <v>3950197</v>
      </c>
      <c r="Y21" s="35">
        <f t="shared" si="0"/>
        <v>-1328268</v>
      </c>
      <c r="Z21" s="36">
        <f>+IF(X21&lt;&gt;0,+(Y21/X21)*100,0)</f>
        <v>-33.625360963010195</v>
      </c>
      <c r="AA21" s="33">
        <f>SUM(AA5:AA20)</f>
        <v>6109004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4560385</v>
      </c>
      <c r="F24" s="8">
        <v>4560385</v>
      </c>
      <c r="G24" s="8"/>
      <c r="H24" s="8">
        <v>905885</v>
      </c>
      <c r="I24" s="8"/>
      <c r="J24" s="8">
        <v>905885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905885</v>
      </c>
      <c r="X24" s="8">
        <v>2280198</v>
      </c>
      <c r="Y24" s="8">
        <v>-1374313</v>
      </c>
      <c r="Z24" s="2">
        <v>-60.271651847778131</v>
      </c>
      <c r="AA24" s="6">
        <v>4560385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1348307</v>
      </c>
      <c r="F27" s="8">
        <v>1348307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674154</v>
      </c>
      <c r="Y27" s="8">
        <v>-674154</v>
      </c>
      <c r="Z27" s="2">
        <v>-100</v>
      </c>
      <c r="AA27" s="6">
        <v>1348307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2670944</v>
      </c>
      <c r="F30" s="8">
        <v>2670944</v>
      </c>
      <c r="G30" s="8">
        <v>101145</v>
      </c>
      <c r="H30" s="8">
        <v>250977</v>
      </c>
      <c r="I30" s="8"/>
      <c r="J30" s="8">
        <v>352122</v>
      </c>
      <c r="K30" s="8">
        <v>95069</v>
      </c>
      <c r="L30" s="8">
        <v>91264</v>
      </c>
      <c r="M30" s="8"/>
      <c r="N30" s="8">
        <v>186333</v>
      </c>
      <c r="O30" s="8"/>
      <c r="P30" s="8"/>
      <c r="Q30" s="8"/>
      <c r="R30" s="8"/>
      <c r="S30" s="8"/>
      <c r="T30" s="8"/>
      <c r="U30" s="8"/>
      <c r="V30" s="8"/>
      <c r="W30" s="8">
        <v>538455</v>
      </c>
      <c r="X30" s="8">
        <v>927848</v>
      </c>
      <c r="Y30" s="8">
        <v>-389393</v>
      </c>
      <c r="Z30" s="2">
        <v>-41.967326544865109</v>
      </c>
      <c r="AA30" s="6">
        <v>2670944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7750635</v>
      </c>
      <c r="F31" s="8">
        <v>7750635</v>
      </c>
      <c r="G31" s="8"/>
      <c r="H31" s="8">
        <v>4080382</v>
      </c>
      <c r="I31" s="8"/>
      <c r="J31" s="8">
        <v>4080382</v>
      </c>
      <c r="K31" s="8">
        <v>-822113</v>
      </c>
      <c r="L31" s="8">
        <v>29999</v>
      </c>
      <c r="M31" s="8"/>
      <c r="N31" s="8">
        <v>-792114</v>
      </c>
      <c r="O31" s="8"/>
      <c r="P31" s="8"/>
      <c r="Q31" s="8"/>
      <c r="R31" s="8"/>
      <c r="S31" s="8"/>
      <c r="T31" s="8"/>
      <c r="U31" s="8"/>
      <c r="V31" s="8"/>
      <c r="W31" s="8">
        <v>3288268</v>
      </c>
      <c r="X31" s="8">
        <v>207717</v>
      </c>
      <c r="Y31" s="8">
        <v>3080551</v>
      </c>
      <c r="Z31" s="2">
        <v>1483.0519408618457</v>
      </c>
      <c r="AA31" s="6">
        <v>7750635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1876</v>
      </c>
      <c r="F32" s="8">
        <v>1876</v>
      </c>
      <c r="G32" s="8"/>
      <c r="H32" s="8">
        <v>396</v>
      </c>
      <c r="I32" s="8"/>
      <c r="J32" s="8">
        <v>396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396</v>
      </c>
      <c r="X32" s="8">
        <v>950</v>
      </c>
      <c r="Y32" s="8">
        <v>-554</v>
      </c>
      <c r="Z32" s="2">
        <v>-58.315789473684212</v>
      </c>
      <c r="AA32" s="6">
        <v>1876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32688</v>
      </c>
      <c r="F33" s="8">
        <v>32688</v>
      </c>
      <c r="G33" s="8"/>
      <c r="H33" s="8">
        <v>7679</v>
      </c>
      <c r="I33" s="8"/>
      <c r="J33" s="8">
        <v>7679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7679</v>
      </c>
      <c r="X33" s="8">
        <v>18273</v>
      </c>
      <c r="Y33" s="8">
        <v>-10594</v>
      </c>
      <c r="Z33" s="2">
        <v>-57.976249110709787</v>
      </c>
      <c r="AA33" s="6">
        <v>32688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16364835</v>
      </c>
      <c r="F35" s="35">
        <f t="shared" si="1"/>
        <v>16364835</v>
      </c>
      <c r="G35" s="35">
        <f t="shared" si="1"/>
        <v>101145</v>
      </c>
      <c r="H35" s="35">
        <f t="shared" si="1"/>
        <v>5245319</v>
      </c>
      <c r="I35" s="35">
        <f t="shared" si="1"/>
        <v>0</v>
      </c>
      <c r="J35" s="35">
        <f t="shared" si="1"/>
        <v>5346464</v>
      </c>
      <c r="K35" s="35">
        <f t="shared" si="1"/>
        <v>-727044</v>
      </c>
      <c r="L35" s="35">
        <f t="shared" si="1"/>
        <v>121263</v>
      </c>
      <c r="M35" s="35">
        <f t="shared" si="1"/>
        <v>0</v>
      </c>
      <c r="N35" s="35">
        <f t="shared" si="1"/>
        <v>-605781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4740683</v>
      </c>
      <c r="X35" s="35">
        <f t="shared" si="1"/>
        <v>4109140</v>
      </c>
      <c r="Y35" s="35">
        <f t="shared" si="1"/>
        <v>631543</v>
      </c>
      <c r="Z35" s="36">
        <f>+IF(X35&lt;&gt;0,+(Y35/X35)*100,0)</f>
        <v>15.36922567739235</v>
      </c>
      <c r="AA35" s="33">
        <f>SUM(AA24:AA34)</f>
        <v>16364835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-10255831</v>
      </c>
      <c r="F37" s="48">
        <f t="shared" si="2"/>
        <v>-10255831</v>
      </c>
      <c r="G37" s="48">
        <f t="shared" si="2"/>
        <v>421229</v>
      </c>
      <c r="H37" s="48">
        <f t="shared" si="2"/>
        <v>-4448474</v>
      </c>
      <c r="I37" s="48">
        <f t="shared" si="2"/>
        <v>564170</v>
      </c>
      <c r="J37" s="48">
        <f t="shared" si="2"/>
        <v>-3463075</v>
      </c>
      <c r="K37" s="48">
        <f t="shared" si="2"/>
        <v>1102914</v>
      </c>
      <c r="L37" s="48">
        <f t="shared" si="2"/>
        <v>241407</v>
      </c>
      <c r="M37" s="48">
        <f t="shared" si="2"/>
        <v>0</v>
      </c>
      <c r="N37" s="48">
        <f t="shared" si="2"/>
        <v>1344321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-2118754</v>
      </c>
      <c r="X37" s="48">
        <f>IF(F21=F35,0,X21-X35)</f>
        <v>-158943</v>
      </c>
      <c r="Y37" s="48">
        <f t="shared" si="2"/>
        <v>-1959811</v>
      </c>
      <c r="Z37" s="49">
        <f>+IF(X37&lt;&gt;0,+(Y37/X37)*100,0)</f>
        <v>1233.0275633403171</v>
      </c>
      <c r="AA37" s="46">
        <f>+AA21-AA35</f>
        <v>-10255831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-10255831</v>
      </c>
      <c r="F41" s="58">
        <f t="shared" si="3"/>
        <v>-10255831</v>
      </c>
      <c r="G41" s="58">
        <f t="shared" si="3"/>
        <v>421229</v>
      </c>
      <c r="H41" s="58">
        <f t="shared" si="3"/>
        <v>-4448474</v>
      </c>
      <c r="I41" s="58">
        <f t="shared" si="3"/>
        <v>564170</v>
      </c>
      <c r="J41" s="58">
        <f t="shared" si="3"/>
        <v>-3463075</v>
      </c>
      <c r="K41" s="58">
        <f t="shared" si="3"/>
        <v>1102914</v>
      </c>
      <c r="L41" s="58">
        <f t="shared" si="3"/>
        <v>241407</v>
      </c>
      <c r="M41" s="58">
        <f t="shared" si="3"/>
        <v>0</v>
      </c>
      <c r="N41" s="58">
        <f t="shared" si="3"/>
        <v>1344321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-2118754</v>
      </c>
      <c r="X41" s="58">
        <f t="shared" si="3"/>
        <v>-158943</v>
      </c>
      <c r="Y41" s="58">
        <f t="shared" si="3"/>
        <v>-1959811</v>
      </c>
      <c r="Z41" s="59">
        <f>+IF(X41&lt;&gt;0,+(Y41/X41)*100,0)</f>
        <v>1233.0275633403171</v>
      </c>
      <c r="AA41" s="56">
        <f>SUM(AA37:AA40)</f>
        <v>-10255831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-10255831</v>
      </c>
      <c r="F43" s="66">
        <f t="shared" si="4"/>
        <v>-10255831</v>
      </c>
      <c r="G43" s="66">
        <f t="shared" si="4"/>
        <v>421229</v>
      </c>
      <c r="H43" s="66">
        <f t="shared" si="4"/>
        <v>-4448474</v>
      </c>
      <c r="I43" s="66">
        <f t="shared" si="4"/>
        <v>564170</v>
      </c>
      <c r="J43" s="66">
        <f t="shared" si="4"/>
        <v>-3463075</v>
      </c>
      <c r="K43" s="66">
        <f t="shared" si="4"/>
        <v>1102914</v>
      </c>
      <c r="L43" s="66">
        <f t="shared" si="4"/>
        <v>241407</v>
      </c>
      <c r="M43" s="66">
        <f t="shared" si="4"/>
        <v>0</v>
      </c>
      <c r="N43" s="66">
        <f t="shared" si="4"/>
        <v>1344321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-2118754</v>
      </c>
      <c r="X43" s="66">
        <f t="shared" si="4"/>
        <v>-158943</v>
      </c>
      <c r="Y43" s="66">
        <f t="shared" si="4"/>
        <v>-1959811</v>
      </c>
      <c r="Z43" s="67">
        <f>+IF(X43&lt;&gt;0,+(Y43/X43)*100,0)</f>
        <v>1233.0275633403171</v>
      </c>
      <c r="AA43" s="64">
        <f>+AA41-AA42</f>
        <v>-10255831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-10255831</v>
      </c>
      <c r="F45" s="58">
        <f t="shared" si="5"/>
        <v>-10255831</v>
      </c>
      <c r="G45" s="58">
        <f t="shared" si="5"/>
        <v>421229</v>
      </c>
      <c r="H45" s="58">
        <f t="shared" si="5"/>
        <v>-4448474</v>
      </c>
      <c r="I45" s="58">
        <f t="shared" si="5"/>
        <v>564170</v>
      </c>
      <c r="J45" s="58">
        <f t="shared" si="5"/>
        <v>-3463075</v>
      </c>
      <c r="K45" s="58">
        <f t="shared" si="5"/>
        <v>1102914</v>
      </c>
      <c r="L45" s="58">
        <f t="shared" si="5"/>
        <v>241407</v>
      </c>
      <c r="M45" s="58">
        <f t="shared" si="5"/>
        <v>0</v>
      </c>
      <c r="N45" s="58">
        <f t="shared" si="5"/>
        <v>1344321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-2118754</v>
      </c>
      <c r="X45" s="58">
        <f t="shared" si="5"/>
        <v>-158943</v>
      </c>
      <c r="Y45" s="58">
        <f t="shared" si="5"/>
        <v>-1959811</v>
      </c>
      <c r="Z45" s="59">
        <f>+IF(X45&lt;&gt;0,+(Y45/X45)*100,0)</f>
        <v>1233.0275633403171</v>
      </c>
      <c r="AA45" s="56">
        <f>SUM(AA43:AA44)</f>
        <v>-10255831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-10255831</v>
      </c>
      <c r="F47" s="73">
        <f t="shared" si="6"/>
        <v>-10255831</v>
      </c>
      <c r="G47" s="73">
        <f t="shared" si="6"/>
        <v>421229</v>
      </c>
      <c r="H47" s="74">
        <f t="shared" si="6"/>
        <v>-4448474</v>
      </c>
      <c r="I47" s="74">
        <f t="shared" si="6"/>
        <v>564170</v>
      </c>
      <c r="J47" s="74">
        <f t="shared" si="6"/>
        <v>-3463075</v>
      </c>
      <c r="K47" s="74">
        <f t="shared" si="6"/>
        <v>1102914</v>
      </c>
      <c r="L47" s="74">
        <f t="shared" si="6"/>
        <v>241407</v>
      </c>
      <c r="M47" s="73">
        <f t="shared" si="6"/>
        <v>0</v>
      </c>
      <c r="N47" s="73">
        <f t="shared" si="6"/>
        <v>1344321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-2118754</v>
      </c>
      <c r="X47" s="74">
        <f t="shared" si="6"/>
        <v>-158943</v>
      </c>
      <c r="Y47" s="74">
        <f t="shared" si="6"/>
        <v>-1959811</v>
      </c>
      <c r="Z47" s="75">
        <f>+IF(X47&lt;&gt;0,+(Y47/X47)*100,0)</f>
        <v>1233.0275633403171</v>
      </c>
      <c r="AA47" s="76">
        <f>SUM(AA45:AA46)</f>
        <v>-10255831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160572048</v>
      </c>
      <c r="D7" s="6"/>
      <c r="E7" s="7">
        <v>175690745</v>
      </c>
      <c r="F7" s="8">
        <v>175690745</v>
      </c>
      <c r="G7" s="8">
        <v>17247983</v>
      </c>
      <c r="H7" s="8">
        <v>19270086</v>
      </c>
      <c r="I7" s="8">
        <v>19678500</v>
      </c>
      <c r="J7" s="8">
        <v>56196569</v>
      </c>
      <c r="K7" s="8">
        <v>16561944</v>
      </c>
      <c r="L7" s="8">
        <v>17673374</v>
      </c>
      <c r="M7" s="8">
        <v>18252137</v>
      </c>
      <c r="N7" s="8">
        <v>52487455</v>
      </c>
      <c r="O7" s="8"/>
      <c r="P7" s="8"/>
      <c r="Q7" s="8"/>
      <c r="R7" s="8"/>
      <c r="S7" s="8"/>
      <c r="T7" s="8"/>
      <c r="U7" s="8"/>
      <c r="V7" s="8"/>
      <c r="W7" s="8">
        <v>108684024</v>
      </c>
      <c r="X7" s="8">
        <v>87845358</v>
      </c>
      <c r="Y7" s="8">
        <v>20838666</v>
      </c>
      <c r="Z7" s="2">
        <v>23.721988815846139</v>
      </c>
      <c r="AA7" s="6">
        <v>175690745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124012355</v>
      </c>
      <c r="D18" s="6"/>
      <c r="E18" s="7">
        <v>132693220</v>
      </c>
      <c r="F18" s="8">
        <v>132693220</v>
      </c>
      <c r="G18" s="8"/>
      <c r="H18" s="8"/>
      <c r="I18" s="8"/>
      <c r="J18" s="8"/>
      <c r="K18" s="8"/>
      <c r="L18" s="8"/>
      <c r="M18" s="8">
        <v>132693220</v>
      </c>
      <c r="N18" s="8">
        <v>132693220</v>
      </c>
      <c r="O18" s="8"/>
      <c r="P18" s="8"/>
      <c r="Q18" s="8"/>
      <c r="R18" s="8"/>
      <c r="S18" s="8"/>
      <c r="T18" s="8"/>
      <c r="U18" s="8"/>
      <c r="V18" s="8"/>
      <c r="W18" s="8">
        <v>132693220</v>
      </c>
      <c r="X18" s="8">
        <v>66346608</v>
      </c>
      <c r="Y18" s="8">
        <v>66346612</v>
      </c>
      <c r="Z18" s="2">
        <v>100.00000602894423</v>
      </c>
      <c r="AA18" s="6">
        <v>132693220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284584403</v>
      </c>
      <c r="D21" s="33">
        <f t="shared" si="0"/>
        <v>0</v>
      </c>
      <c r="E21" s="34">
        <f t="shared" si="0"/>
        <v>308383965</v>
      </c>
      <c r="F21" s="35">
        <f t="shared" si="0"/>
        <v>308383965</v>
      </c>
      <c r="G21" s="35">
        <f t="shared" si="0"/>
        <v>17247983</v>
      </c>
      <c r="H21" s="35">
        <f t="shared" si="0"/>
        <v>19270086</v>
      </c>
      <c r="I21" s="35">
        <f t="shared" si="0"/>
        <v>19678500</v>
      </c>
      <c r="J21" s="35">
        <f t="shared" si="0"/>
        <v>56196569</v>
      </c>
      <c r="K21" s="35">
        <f t="shared" si="0"/>
        <v>16561944</v>
      </c>
      <c r="L21" s="35">
        <f t="shared" si="0"/>
        <v>17673374</v>
      </c>
      <c r="M21" s="35">
        <f t="shared" si="0"/>
        <v>150945357</v>
      </c>
      <c r="N21" s="35">
        <f t="shared" si="0"/>
        <v>185180675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241377244</v>
      </c>
      <c r="X21" s="35">
        <f t="shared" si="0"/>
        <v>154191966</v>
      </c>
      <c r="Y21" s="35">
        <f t="shared" si="0"/>
        <v>87185278</v>
      </c>
      <c r="Z21" s="36">
        <f>+IF(X21&lt;&gt;0,+(Y21/X21)*100,0)</f>
        <v>56.543333781735427</v>
      </c>
      <c r="AA21" s="33">
        <f>SUM(AA5:AA20)</f>
        <v>308383965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43085667</v>
      </c>
      <c r="D24" s="6"/>
      <c r="E24" s="7">
        <v>38698685</v>
      </c>
      <c r="F24" s="8">
        <v>38698685</v>
      </c>
      <c r="G24" s="8">
        <v>5657720</v>
      </c>
      <c r="H24" s="8">
        <v>3745237</v>
      </c>
      <c r="I24" s="8">
        <v>3770371</v>
      </c>
      <c r="J24" s="8">
        <v>13173328</v>
      </c>
      <c r="K24" s="8">
        <v>3955452</v>
      </c>
      <c r="L24" s="8">
        <v>3776043</v>
      </c>
      <c r="M24" s="8">
        <v>6306771</v>
      </c>
      <c r="N24" s="8">
        <v>14038266</v>
      </c>
      <c r="O24" s="8"/>
      <c r="P24" s="8"/>
      <c r="Q24" s="8"/>
      <c r="R24" s="8"/>
      <c r="S24" s="8"/>
      <c r="T24" s="8"/>
      <c r="U24" s="8"/>
      <c r="V24" s="8"/>
      <c r="W24" s="8">
        <v>27211594</v>
      </c>
      <c r="X24" s="8">
        <v>19349376</v>
      </c>
      <c r="Y24" s="8">
        <v>7862218</v>
      </c>
      <c r="Z24" s="2">
        <v>40.632927904238358</v>
      </c>
      <c r="AA24" s="6">
        <v>38698685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155311565</v>
      </c>
      <c r="D26" s="6"/>
      <c r="E26" s="7">
        <v>120465534</v>
      </c>
      <c r="F26" s="8">
        <v>120465534</v>
      </c>
      <c r="G26" s="8"/>
      <c r="H26" s="8">
        <v>15042</v>
      </c>
      <c r="I26" s="8"/>
      <c r="J26" s="8">
        <v>15042</v>
      </c>
      <c r="K26" s="8">
        <v>1350152</v>
      </c>
      <c r="L26" s="8"/>
      <c r="M26" s="8"/>
      <c r="N26" s="8">
        <v>1350152</v>
      </c>
      <c r="O26" s="8"/>
      <c r="P26" s="8"/>
      <c r="Q26" s="8"/>
      <c r="R26" s="8"/>
      <c r="S26" s="8"/>
      <c r="T26" s="8"/>
      <c r="U26" s="8"/>
      <c r="V26" s="8"/>
      <c r="W26" s="8">
        <v>1365194</v>
      </c>
      <c r="X26" s="8">
        <v>60232770</v>
      </c>
      <c r="Y26" s="8">
        <v>-58867576</v>
      </c>
      <c r="Z26" s="2">
        <v>-97.733469671077728</v>
      </c>
      <c r="AA26" s="6">
        <v>120465534</v>
      </c>
    </row>
    <row r="27" spans="1:27" ht="13.5" x14ac:dyDescent="0.25">
      <c r="A27" s="25" t="s">
        <v>53</v>
      </c>
      <c r="B27" s="24" t="s">
        <v>32</v>
      </c>
      <c r="C27" s="6">
        <v>51852213</v>
      </c>
      <c r="D27" s="6"/>
      <c r="E27" s="7">
        <v>59661932</v>
      </c>
      <c r="F27" s="8">
        <v>59661932</v>
      </c>
      <c r="G27" s="8"/>
      <c r="H27" s="8">
        <v>8650226</v>
      </c>
      <c r="I27" s="8">
        <v>4325113</v>
      </c>
      <c r="J27" s="8">
        <v>12975339</v>
      </c>
      <c r="K27" s="8">
        <v>4325113</v>
      </c>
      <c r="L27" s="8">
        <v>4325113</v>
      </c>
      <c r="M27" s="8">
        <v>4325113</v>
      </c>
      <c r="N27" s="8">
        <v>12975339</v>
      </c>
      <c r="O27" s="8"/>
      <c r="P27" s="8"/>
      <c r="Q27" s="8"/>
      <c r="R27" s="8"/>
      <c r="S27" s="8"/>
      <c r="T27" s="8"/>
      <c r="U27" s="8"/>
      <c r="V27" s="8"/>
      <c r="W27" s="8">
        <v>25950678</v>
      </c>
      <c r="X27" s="8">
        <v>29830968</v>
      </c>
      <c r="Y27" s="8">
        <v>-3880290</v>
      </c>
      <c r="Z27" s="2">
        <v>-13.007589964898223</v>
      </c>
      <c r="AA27" s="6">
        <v>59661932</v>
      </c>
    </row>
    <row r="28" spans="1:27" ht="13.5" x14ac:dyDescent="0.25">
      <c r="A28" s="25" t="s">
        <v>54</v>
      </c>
      <c r="B28" s="24" t="s">
        <v>32</v>
      </c>
      <c r="C28" s="6">
        <v>795382</v>
      </c>
      <c r="D28" s="6"/>
      <c r="E28" s="7">
        <v>1000000</v>
      </c>
      <c r="F28" s="8">
        <v>1000000</v>
      </c>
      <c r="G28" s="8"/>
      <c r="H28" s="8"/>
      <c r="I28" s="8"/>
      <c r="J28" s="8"/>
      <c r="K28" s="8"/>
      <c r="L28" s="8"/>
      <c r="M28" s="8">
        <v>316571</v>
      </c>
      <c r="N28" s="8">
        <v>316571</v>
      </c>
      <c r="O28" s="8"/>
      <c r="P28" s="8"/>
      <c r="Q28" s="8"/>
      <c r="R28" s="8"/>
      <c r="S28" s="8"/>
      <c r="T28" s="8"/>
      <c r="U28" s="8"/>
      <c r="V28" s="8"/>
      <c r="W28" s="8">
        <v>316571</v>
      </c>
      <c r="X28" s="8">
        <v>500004</v>
      </c>
      <c r="Y28" s="8">
        <v>-183433</v>
      </c>
      <c r="Z28" s="2">
        <v>-36.686306509547926</v>
      </c>
      <c r="AA28" s="6">
        <v>1000000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105595442</v>
      </c>
      <c r="D30" s="6"/>
      <c r="E30" s="7">
        <v>5000000</v>
      </c>
      <c r="F30" s="8">
        <v>5000000</v>
      </c>
      <c r="G30" s="8"/>
      <c r="H30" s="8"/>
      <c r="I30" s="8">
        <v>876091</v>
      </c>
      <c r="J30" s="8">
        <v>876091</v>
      </c>
      <c r="K30" s="8">
        <v>12680941</v>
      </c>
      <c r="L30" s="8">
        <v>138986</v>
      </c>
      <c r="M30" s="8">
        <v>29404118</v>
      </c>
      <c r="N30" s="8">
        <v>42224045</v>
      </c>
      <c r="O30" s="8"/>
      <c r="P30" s="8"/>
      <c r="Q30" s="8"/>
      <c r="R30" s="8"/>
      <c r="S30" s="8"/>
      <c r="T30" s="8"/>
      <c r="U30" s="8"/>
      <c r="V30" s="8"/>
      <c r="W30" s="8">
        <v>43100136</v>
      </c>
      <c r="X30" s="8">
        <v>2500002</v>
      </c>
      <c r="Y30" s="8">
        <v>40600134</v>
      </c>
      <c r="Z30" s="2">
        <v>1624.0040607967514</v>
      </c>
      <c r="AA30" s="6">
        <v>5000000</v>
      </c>
    </row>
    <row r="31" spans="1:27" ht="13.5" x14ac:dyDescent="0.25">
      <c r="A31" s="25" t="s">
        <v>57</v>
      </c>
      <c r="B31" s="24" t="s">
        <v>32</v>
      </c>
      <c r="C31" s="6">
        <v>27470654</v>
      </c>
      <c r="D31" s="6"/>
      <c r="E31" s="7">
        <v>23000000</v>
      </c>
      <c r="F31" s="8">
        <v>23000000</v>
      </c>
      <c r="G31" s="8"/>
      <c r="H31" s="8">
        <v>2351427</v>
      </c>
      <c r="I31" s="8">
        <v>2149423</v>
      </c>
      <c r="J31" s="8">
        <v>4500850</v>
      </c>
      <c r="K31" s="8">
        <v>2364197</v>
      </c>
      <c r="L31" s="8">
        <v>3042089</v>
      </c>
      <c r="M31" s="8">
        <v>3981382</v>
      </c>
      <c r="N31" s="8">
        <v>9387668</v>
      </c>
      <c r="O31" s="8"/>
      <c r="P31" s="8"/>
      <c r="Q31" s="8"/>
      <c r="R31" s="8"/>
      <c r="S31" s="8"/>
      <c r="T31" s="8"/>
      <c r="U31" s="8"/>
      <c r="V31" s="8"/>
      <c r="W31" s="8">
        <v>13888518</v>
      </c>
      <c r="X31" s="8">
        <v>11500008</v>
      </c>
      <c r="Y31" s="8">
        <v>2388510</v>
      </c>
      <c r="Z31" s="2">
        <v>20.769637725469408</v>
      </c>
      <c r="AA31" s="6">
        <v>23000000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6162009</v>
      </c>
      <c r="D33" s="6"/>
      <c r="E33" s="7">
        <v>5000000</v>
      </c>
      <c r="F33" s="8">
        <v>5000000</v>
      </c>
      <c r="G33" s="8">
        <v>827866</v>
      </c>
      <c r="H33" s="8">
        <v>80400</v>
      </c>
      <c r="I33" s="8">
        <v>1346372</v>
      </c>
      <c r="J33" s="8">
        <v>2254638</v>
      </c>
      <c r="K33" s="8">
        <v>1373819</v>
      </c>
      <c r="L33" s="8">
        <v>1240624</v>
      </c>
      <c r="M33" s="8">
        <v>1339042</v>
      </c>
      <c r="N33" s="8">
        <v>3953485</v>
      </c>
      <c r="O33" s="8"/>
      <c r="P33" s="8"/>
      <c r="Q33" s="8"/>
      <c r="R33" s="8"/>
      <c r="S33" s="8"/>
      <c r="T33" s="8"/>
      <c r="U33" s="8"/>
      <c r="V33" s="8"/>
      <c r="W33" s="8">
        <v>6208123</v>
      </c>
      <c r="X33" s="8">
        <v>2500002</v>
      </c>
      <c r="Y33" s="8">
        <v>3708121</v>
      </c>
      <c r="Z33" s="2">
        <v>148.32472134022291</v>
      </c>
      <c r="AA33" s="6">
        <v>5000000</v>
      </c>
    </row>
    <row r="34" spans="1:27" ht="13.5" x14ac:dyDescent="0.25">
      <c r="A34" s="23" t="s">
        <v>59</v>
      </c>
      <c r="B34" s="29" t="s">
        <v>32</v>
      </c>
      <c r="C34" s="6">
        <v>3873960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394146892</v>
      </c>
      <c r="D35" s="33">
        <f>SUM(D24:D34)</f>
        <v>0</v>
      </c>
      <c r="E35" s="34">
        <f t="shared" si="1"/>
        <v>252826151</v>
      </c>
      <c r="F35" s="35">
        <f t="shared" si="1"/>
        <v>252826151</v>
      </c>
      <c r="G35" s="35">
        <f t="shared" si="1"/>
        <v>6485586</v>
      </c>
      <c r="H35" s="35">
        <f t="shared" si="1"/>
        <v>14842332</v>
      </c>
      <c r="I35" s="35">
        <f t="shared" si="1"/>
        <v>12467370</v>
      </c>
      <c r="J35" s="35">
        <f t="shared" si="1"/>
        <v>33795288</v>
      </c>
      <c r="K35" s="35">
        <f t="shared" si="1"/>
        <v>26049674</v>
      </c>
      <c r="L35" s="35">
        <f t="shared" si="1"/>
        <v>12522855</v>
      </c>
      <c r="M35" s="35">
        <f t="shared" si="1"/>
        <v>45672997</v>
      </c>
      <c r="N35" s="35">
        <f t="shared" si="1"/>
        <v>84245526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118040814</v>
      </c>
      <c r="X35" s="35">
        <f t="shared" si="1"/>
        <v>126413130</v>
      </c>
      <c r="Y35" s="35">
        <f t="shared" si="1"/>
        <v>-8372316</v>
      </c>
      <c r="Z35" s="36">
        <f>+IF(X35&lt;&gt;0,+(Y35/X35)*100,0)</f>
        <v>-6.6229797490181594</v>
      </c>
      <c r="AA35" s="33">
        <f>SUM(AA24:AA34)</f>
        <v>252826151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-109562489</v>
      </c>
      <c r="D37" s="46">
        <f>+D21-D35</f>
        <v>0</v>
      </c>
      <c r="E37" s="47">
        <f t="shared" si="2"/>
        <v>55557814</v>
      </c>
      <c r="F37" s="48">
        <f t="shared" si="2"/>
        <v>55557814</v>
      </c>
      <c r="G37" s="48">
        <f t="shared" si="2"/>
        <v>10762397</v>
      </c>
      <c r="H37" s="48">
        <f t="shared" si="2"/>
        <v>4427754</v>
      </c>
      <c r="I37" s="48">
        <f t="shared" si="2"/>
        <v>7211130</v>
      </c>
      <c r="J37" s="48">
        <f t="shared" si="2"/>
        <v>22401281</v>
      </c>
      <c r="K37" s="48">
        <f t="shared" si="2"/>
        <v>-9487730</v>
      </c>
      <c r="L37" s="48">
        <f t="shared" si="2"/>
        <v>5150519</v>
      </c>
      <c r="M37" s="48">
        <f t="shared" si="2"/>
        <v>105272360</v>
      </c>
      <c r="N37" s="48">
        <f t="shared" si="2"/>
        <v>100935149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123336430</v>
      </c>
      <c r="X37" s="48">
        <f>IF(F21=F35,0,X21-X35)</f>
        <v>27778836</v>
      </c>
      <c r="Y37" s="48">
        <f t="shared" si="2"/>
        <v>95557594</v>
      </c>
      <c r="Z37" s="49">
        <f>+IF(X37&lt;&gt;0,+(Y37/X37)*100,0)</f>
        <v>343.99423359567692</v>
      </c>
      <c r="AA37" s="46">
        <f>+AA21-AA35</f>
        <v>55557814</v>
      </c>
    </row>
    <row r="38" spans="1:27" ht="23.1" customHeight="1" x14ac:dyDescent="0.25">
      <c r="A38" s="50" t="s">
        <v>62</v>
      </c>
      <c r="B38" s="29" t="s">
        <v>32</v>
      </c>
      <c r="C38" s="6">
        <v>85857282</v>
      </c>
      <c r="D38" s="6"/>
      <c r="E38" s="7">
        <v>120291152</v>
      </c>
      <c r="F38" s="8">
        <v>120291152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60145572</v>
      </c>
      <c r="Y38" s="8">
        <v>-60145572</v>
      </c>
      <c r="Z38" s="2">
        <v>-100</v>
      </c>
      <c r="AA38" s="6">
        <v>120291152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-23705207</v>
      </c>
      <c r="D41" s="56">
        <f>SUM(D37:D40)</f>
        <v>0</v>
      </c>
      <c r="E41" s="57">
        <f t="shared" si="3"/>
        <v>175848966</v>
      </c>
      <c r="F41" s="58">
        <f t="shared" si="3"/>
        <v>175848966</v>
      </c>
      <c r="G41" s="58">
        <f t="shared" si="3"/>
        <v>10762397</v>
      </c>
      <c r="H41" s="58">
        <f t="shared" si="3"/>
        <v>4427754</v>
      </c>
      <c r="I41" s="58">
        <f t="shared" si="3"/>
        <v>7211130</v>
      </c>
      <c r="J41" s="58">
        <f t="shared" si="3"/>
        <v>22401281</v>
      </c>
      <c r="K41" s="58">
        <f t="shared" si="3"/>
        <v>-9487730</v>
      </c>
      <c r="L41" s="58">
        <f t="shared" si="3"/>
        <v>5150519</v>
      </c>
      <c r="M41" s="58">
        <f t="shared" si="3"/>
        <v>105272360</v>
      </c>
      <c r="N41" s="58">
        <f t="shared" si="3"/>
        <v>100935149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123336430</v>
      </c>
      <c r="X41" s="58">
        <f t="shared" si="3"/>
        <v>87924408</v>
      </c>
      <c r="Y41" s="58">
        <f t="shared" si="3"/>
        <v>35412022</v>
      </c>
      <c r="Z41" s="59">
        <f>+IF(X41&lt;&gt;0,+(Y41/X41)*100,0)</f>
        <v>40.275530771842107</v>
      </c>
      <c r="AA41" s="56">
        <f>SUM(AA37:AA40)</f>
        <v>175848966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-23705207</v>
      </c>
      <c r="D43" s="64">
        <f>+D41-D42</f>
        <v>0</v>
      </c>
      <c r="E43" s="65">
        <f t="shared" si="4"/>
        <v>175848966</v>
      </c>
      <c r="F43" s="66">
        <f t="shared" si="4"/>
        <v>175848966</v>
      </c>
      <c r="G43" s="66">
        <f t="shared" si="4"/>
        <v>10762397</v>
      </c>
      <c r="H43" s="66">
        <f t="shared" si="4"/>
        <v>4427754</v>
      </c>
      <c r="I43" s="66">
        <f t="shared" si="4"/>
        <v>7211130</v>
      </c>
      <c r="J43" s="66">
        <f t="shared" si="4"/>
        <v>22401281</v>
      </c>
      <c r="K43" s="66">
        <f t="shared" si="4"/>
        <v>-9487730</v>
      </c>
      <c r="L43" s="66">
        <f t="shared" si="4"/>
        <v>5150519</v>
      </c>
      <c r="M43" s="66">
        <f t="shared" si="4"/>
        <v>105272360</v>
      </c>
      <c r="N43" s="66">
        <f t="shared" si="4"/>
        <v>100935149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123336430</v>
      </c>
      <c r="X43" s="66">
        <f t="shared" si="4"/>
        <v>87924408</v>
      </c>
      <c r="Y43" s="66">
        <f t="shared" si="4"/>
        <v>35412022</v>
      </c>
      <c r="Z43" s="67">
        <f>+IF(X43&lt;&gt;0,+(Y43/X43)*100,0)</f>
        <v>40.275530771842107</v>
      </c>
      <c r="AA43" s="64">
        <f>+AA41-AA42</f>
        <v>175848966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-23705207</v>
      </c>
      <c r="D45" s="56">
        <f>SUM(D43:D44)</f>
        <v>0</v>
      </c>
      <c r="E45" s="57">
        <f t="shared" si="5"/>
        <v>175848966</v>
      </c>
      <c r="F45" s="58">
        <f t="shared" si="5"/>
        <v>175848966</v>
      </c>
      <c r="G45" s="58">
        <f t="shared" si="5"/>
        <v>10762397</v>
      </c>
      <c r="H45" s="58">
        <f t="shared" si="5"/>
        <v>4427754</v>
      </c>
      <c r="I45" s="58">
        <f t="shared" si="5"/>
        <v>7211130</v>
      </c>
      <c r="J45" s="58">
        <f t="shared" si="5"/>
        <v>22401281</v>
      </c>
      <c r="K45" s="58">
        <f t="shared" si="5"/>
        <v>-9487730</v>
      </c>
      <c r="L45" s="58">
        <f t="shared" si="5"/>
        <v>5150519</v>
      </c>
      <c r="M45" s="58">
        <f t="shared" si="5"/>
        <v>105272360</v>
      </c>
      <c r="N45" s="58">
        <f t="shared" si="5"/>
        <v>100935149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123336430</v>
      </c>
      <c r="X45" s="58">
        <f t="shared" si="5"/>
        <v>87924408</v>
      </c>
      <c r="Y45" s="58">
        <f t="shared" si="5"/>
        <v>35412022</v>
      </c>
      <c r="Z45" s="59">
        <f>+IF(X45&lt;&gt;0,+(Y45/X45)*100,0)</f>
        <v>40.275530771842107</v>
      </c>
      <c r="AA45" s="56">
        <f>SUM(AA43:AA44)</f>
        <v>175848966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-23705207</v>
      </c>
      <c r="D47" s="71">
        <f>SUM(D45:D46)</f>
        <v>0</v>
      </c>
      <c r="E47" s="72">
        <f t="shared" si="6"/>
        <v>175848966</v>
      </c>
      <c r="F47" s="73">
        <f t="shared" si="6"/>
        <v>175848966</v>
      </c>
      <c r="G47" s="73">
        <f t="shared" si="6"/>
        <v>10762397</v>
      </c>
      <c r="H47" s="74">
        <f t="shared" si="6"/>
        <v>4427754</v>
      </c>
      <c r="I47" s="74">
        <f t="shared" si="6"/>
        <v>7211130</v>
      </c>
      <c r="J47" s="74">
        <f t="shared" si="6"/>
        <v>22401281</v>
      </c>
      <c r="K47" s="74">
        <f t="shared" si="6"/>
        <v>-9487730</v>
      </c>
      <c r="L47" s="74">
        <f t="shared" si="6"/>
        <v>5150519</v>
      </c>
      <c r="M47" s="73">
        <f t="shared" si="6"/>
        <v>105272360</v>
      </c>
      <c r="N47" s="73">
        <f t="shared" si="6"/>
        <v>100935149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123336430</v>
      </c>
      <c r="X47" s="74">
        <f t="shared" si="6"/>
        <v>87924408</v>
      </c>
      <c r="Y47" s="74">
        <f t="shared" si="6"/>
        <v>35412022</v>
      </c>
      <c r="Z47" s="75">
        <f>+IF(X47&lt;&gt;0,+(Y47/X47)*100,0)</f>
        <v>40.275530771842107</v>
      </c>
      <c r="AA47" s="76">
        <f>SUM(AA45:AA46)</f>
        <v>175848966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700000</v>
      </c>
      <c r="F31" s="8">
        <v>700000</v>
      </c>
      <c r="G31" s="8"/>
      <c r="H31" s="8"/>
      <c r="I31" s="8">
        <v>110</v>
      </c>
      <c r="J31" s="8">
        <v>110</v>
      </c>
      <c r="K31" s="8">
        <v>33150</v>
      </c>
      <c r="L31" s="8">
        <v>34548</v>
      </c>
      <c r="M31" s="8">
        <v>34300</v>
      </c>
      <c r="N31" s="8">
        <v>101998</v>
      </c>
      <c r="O31" s="8"/>
      <c r="P31" s="8"/>
      <c r="Q31" s="8"/>
      <c r="R31" s="8"/>
      <c r="S31" s="8"/>
      <c r="T31" s="8"/>
      <c r="U31" s="8"/>
      <c r="V31" s="8"/>
      <c r="W31" s="8">
        <v>102108</v>
      </c>
      <c r="X31" s="8">
        <v>350002</v>
      </c>
      <c r="Y31" s="8">
        <v>-247894</v>
      </c>
      <c r="Z31" s="2">
        <v>-70.826452420271877</v>
      </c>
      <c r="AA31" s="6">
        <v>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219920</v>
      </c>
      <c r="F33" s="8">
        <v>219920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109964</v>
      </c>
      <c r="Y33" s="8">
        <v>-109964</v>
      </c>
      <c r="Z33" s="2">
        <v>-100</v>
      </c>
      <c r="AA33" s="6">
        <v>219920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919920</v>
      </c>
      <c r="F35" s="35">
        <f t="shared" si="1"/>
        <v>919920</v>
      </c>
      <c r="G35" s="35">
        <f t="shared" si="1"/>
        <v>0</v>
      </c>
      <c r="H35" s="35">
        <f t="shared" si="1"/>
        <v>0</v>
      </c>
      <c r="I35" s="35">
        <f t="shared" si="1"/>
        <v>110</v>
      </c>
      <c r="J35" s="35">
        <f t="shared" si="1"/>
        <v>110</v>
      </c>
      <c r="K35" s="35">
        <f t="shared" si="1"/>
        <v>33150</v>
      </c>
      <c r="L35" s="35">
        <f t="shared" si="1"/>
        <v>34548</v>
      </c>
      <c r="M35" s="35">
        <f t="shared" si="1"/>
        <v>34300</v>
      </c>
      <c r="N35" s="35">
        <f t="shared" si="1"/>
        <v>101998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102108</v>
      </c>
      <c r="X35" s="35">
        <f t="shared" si="1"/>
        <v>459966</v>
      </c>
      <c r="Y35" s="35">
        <f t="shared" si="1"/>
        <v>-357858</v>
      </c>
      <c r="Z35" s="36">
        <f>+IF(X35&lt;&gt;0,+(Y35/X35)*100,0)</f>
        <v>-77.800967897627217</v>
      </c>
      <c r="AA35" s="33">
        <f>SUM(AA24:AA34)</f>
        <v>919920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-919920</v>
      </c>
      <c r="F37" s="48">
        <f t="shared" si="2"/>
        <v>-919920</v>
      </c>
      <c r="G37" s="48">
        <f t="shared" si="2"/>
        <v>0</v>
      </c>
      <c r="H37" s="48">
        <f t="shared" si="2"/>
        <v>0</v>
      </c>
      <c r="I37" s="48">
        <f t="shared" si="2"/>
        <v>-110</v>
      </c>
      <c r="J37" s="48">
        <f t="shared" si="2"/>
        <v>-110</v>
      </c>
      <c r="K37" s="48">
        <f t="shared" si="2"/>
        <v>-33150</v>
      </c>
      <c r="L37" s="48">
        <f t="shared" si="2"/>
        <v>-34548</v>
      </c>
      <c r="M37" s="48">
        <f t="shared" si="2"/>
        <v>-34300</v>
      </c>
      <c r="N37" s="48">
        <f t="shared" si="2"/>
        <v>-101998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-102108</v>
      </c>
      <c r="X37" s="48">
        <f>IF(F21=F35,0,X21-X35)</f>
        <v>-459966</v>
      </c>
      <c r="Y37" s="48">
        <f t="shared" si="2"/>
        <v>357858</v>
      </c>
      <c r="Z37" s="49">
        <f>+IF(X37&lt;&gt;0,+(Y37/X37)*100,0)</f>
        <v>-77.800967897627217</v>
      </c>
      <c r="AA37" s="46">
        <f>+AA21-AA35</f>
        <v>-919920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-919920</v>
      </c>
      <c r="F41" s="58">
        <f t="shared" si="3"/>
        <v>-919920</v>
      </c>
      <c r="G41" s="58">
        <f t="shared" si="3"/>
        <v>0</v>
      </c>
      <c r="H41" s="58">
        <f t="shared" si="3"/>
        <v>0</v>
      </c>
      <c r="I41" s="58">
        <f t="shared" si="3"/>
        <v>-110</v>
      </c>
      <c r="J41" s="58">
        <f t="shared" si="3"/>
        <v>-110</v>
      </c>
      <c r="K41" s="58">
        <f t="shared" si="3"/>
        <v>-33150</v>
      </c>
      <c r="L41" s="58">
        <f t="shared" si="3"/>
        <v>-34548</v>
      </c>
      <c r="M41" s="58">
        <f t="shared" si="3"/>
        <v>-34300</v>
      </c>
      <c r="N41" s="58">
        <f t="shared" si="3"/>
        <v>-101998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-102108</v>
      </c>
      <c r="X41" s="58">
        <f t="shared" si="3"/>
        <v>-459966</v>
      </c>
      <c r="Y41" s="58">
        <f t="shared" si="3"/>
        <v>357858</v>
      </c>
      <c r="Z41" s="59">
        <f>+IF(X41&lt;&gt;0,+(Y41/X41)*100,0)</f>
        <v>-77.800967897627217</v>
      </c>
      <c r="AA41" s="56">
        <f>SUM(AA37:AA40)</f>
        <v>-919920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-919920</v>
      </c>
      <c r="F43" s="66">
        <f t="shared" si="4"/>
        <v>-919920</v>
      </c>
      <c r="G43" s="66">
        <f t="shared" si="4"/>
        <v>0</v>
      </c>
      <c r="H43" s="66">
        <f t="shared" si="4"/>
        <v>0</v>
      </c>
      <c r="I43" s="66">
        <f t="shared" si="4"/>
        <v>-110</v>
      </c>
      <c r="J43" s="66">
        <f t="shared" si="4"/>
        <v>-110</v>
      </c>
      <c r="K43" s="66">
        <f t="shared" si="4"/>
        <v>-33150</v>
      </c>
      <c r="L43" s="66">
        <f t="shared" si="4"/>
        <v>-34548</v>
      </c>
      <c r="M43" s="66">
        <f t="shared" si="4"/>
        <v>-34300</v>
      </c>
      <c r="N43" s="66">
        <f t="shared" si="4"/>
        <v>-101998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-102108</v>
      </c>
      <c r="X43" s="66">
        <f t="shared" si="4"/>
        <v>-459966</v>
      </c>
      <c r="Y43" s="66">
        <f t="shared" si="4"/>
        <v>357858</v>
      </c>
      <c r="Z43" s="67">
        <f>+IF(X43&lt;&gt;0,+(Y43/X43)*100,0)</f>
        <v>-77.800967897627217</v>
      </c>
      <c r="AA43" s="64">
        <f>+AA41-AA42</f>
        <v>-919920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-919920</v>
      </c>
      <c r="F45" s="58">
        <f t="shared" si="5"/>
        <v>-919920</v>
      </c>
      <c r="G45" s="58">
        <f t="shared" si="5"/>
        <v>0</v>
      </c>
      <c r="H45" s="58">
        <f t="shared" si="5"/>
        <v>0</v>
      </c>
      <c r="I45" s="58">
        <f t="shared" si="5"/>
        <v>-110</v>
      </c>
      <c r="J45" s="58">
        <f t="shared" si="5"/>
        <v>-110</v>
      </c>
      <c r="K45" s="58">
        <f t="shared" si="5"/>
        <v>-33150</v>
      </c>
      <c r="L45" s="58">
        <f t="shared" si="5"/>
        <v>-34548</v>
      </c>
      <c r="M45" s="58">
        <f t="shared" si="5"/>
        <v>-34300</v>
      </c>
      <c r="N45" s="58">
        <f t="shared" si="5"/>
        <v>-101998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-102108</v>
      </c>
      <c r="X45" s="58">
        <f t="shared" si="5"/>
        <v>-459966</v>
      </c>
      <c r="Y45" s="58">
        <f t="shared" si="5"/>
        <v>357858</v>
      </c>
      <c r="Z45" s="59">
        <f>+IF(X45&lt;&gt;0,+(Y45/X45)*100,0)</f>
        <v>-77.800967897627217</v>
      </c>
      <c r="AA45" s="56">
        <f>SUM(AA43:AA44)</f>
        <v>-919920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-919920</v>
      </c>
      <c r="F47" s="73">
        <f t="shared" si="6"/>
        <v>-919920</v>
      </c>
      <c r="G47" s="73">
        <f t="shared" si="6"/>
        <v>0</v>
      </c>
      <c r="H47" s="74">
        <f t="shared" si="6"/>
        <v>0</v>
      </c>
      <c r="I47" s="74">
        <f t="shared" si="6"/>
        <v>-110</v>
      </c>
      <c r="J47" s="74">
        <f t="shared" si="6"/>
        <v>-110</v>
      </c>
      <c r="K47" s="74">
        <f t="shared" si="6"/>
        <v>-33150</v>
      </c>
      <c r="L47" s="74">
        <f t="shared" si="6"/>
        <v>-34548</v>
      </c>
      <c r="M47" s="73">
        <f t="shared" si="6"/>
        <v>-34300</v>
      </c>
      <c r="N47" s="73">
        <f t="shared" si="6"/>
        <v>-101998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-102108</v>
      </c>
      <c r="X47" s="74">
        <f t="shared" si="6"/>
        <v>-459966</v>
      </c>
      <c r="Y47" s="74">
        <f t="shared" si="6"/>
        <v>357858</v>
      </c>
      <c r="Z47" s="75">
        <f>+IF(X47&lt;&gt;0,+(Y47/X47)*100,0)</f>
        <v>-77.800967897627217</v>
      </c>
      <c r="AA47" s="76">
        <f>SUM(AA45:AA46)</f>
        <v>-919920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8643848</v>
      </c>
      <c r="D7" s="6"/>
      <c r="E7" s="7">
        <v>8471996</v>
      </c>
      <c r="F7" s="8">
        <v>8471996</v>
      </c>
      <c r="G7" s="8">
        <v>747895</v>
      </c>
      <c r="H7" s="8">
        <v>395953</v>
      </c>
      <c r="I7" s="8">
        <v>449836</v>
      </c>
      <c r="J7" s="8">
        <v>1593684</v>
      </c>
      <c r="K7" s="8">
        <v>604455</v>
      </c>
      <c r="L7" s="8">
        <v>432022</v>
      </c>
      <c r="M7" s="8">
        <v>1247044</v>
      </c>
      <c r="N7" s="8">
        <v>2283521</v>
      </c>
      <c r="O7" s="8"/>
      <c r="P7" s="8"/>
      <c r="Q7" s="8"/>
      <c r="R7" s="8"/>
      <c r="S7" s="8"/>
      <c r="T7" s="8"/>
      <c r="U7" s="8"/>
      <c r="V7" s="8"/>
      <c r="W7" s="8">
        <v>3877205</v>
      </c>
      <c r="X7" s="8">
        <v>4235988</v>
      </c>
      <c r="Y7" s="8">
        <v>-358783</v>
      </c>
      <c r="Z7" s="2">
        <v>-8.469877629492812</v>
      </c>
      <c r="AA7" s="6">
        <v>8471996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8643848</v>
      </c>
      <c r="D21" s="33">
        <f t="shared" si="0"/>
        <v>0</v>
      </c>
      <c r="E21" s="34">
        <f t="shared" si="0"/>
        <v>8471996</v>
      </c>
      <c r="F21" s="35">
        <f t="shared" si="0"/>
        <v>8471996</v>
      </c>
      <c r="G21" s="35">
        <f t="shared" si="0"/>
        <v>747895</v>
      </c>
      <c r="H21" s="35">
        <f t="shared" si="0"/>
        <v>395953</v>
      </c>
      <c r="I21" s="35">
        <f t="shared" si="0"/>
        <v>449836</v>
      </c>
      <c r="J21" s="35">
        <f t="shared" si="0"/>
        <v>1593684</v>
      </c>
      <c r="K21" s="35">
        <f t="shared" si="0"/>
        <v>604455</v>
      </c>
      <c r="L21" s="35">
        <f t="shared" si="0"/>
        <v>432022</v>
      </c>
      <c r="M21" s="35">
        <f t="shared" si="0"/>
        <v>1247044</v>
      </c>
      <c r="N21" s="35">
        <f t="shared" si="0"/>
        <v>2283521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3877205</v>
      </c>
      <c r="X21" s="35">
        <f t="shared" si="0"/>
        <v>4235988</v>
      </c>
      <c r="Y21" s="35">
        <f t="shared" si="0"/>
        <v>-358783</v>
      </c>
      <c r="Z21" s="36">
        <f>+IF(X21&lt;&gt;0,+(Y21/X21)*100,0)</f>
        <v>-8.469877629492812</v>
      </c>
      <c r="AA21" s="33">
        <f>SUM(AA5:AA20)</f>
        <v>8471996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5851592</v>
      </c>
      <c r="D24" s="6"/>
      <c r="E24" s="7">
        <v>6924991</v>
      </c>
      <c r="F24" s="8">
        <v>6924991</v>
      </c>
      <c r="G24" s="8">
        <v>541593</v>
      </c>
      <c r="H24" s="8"/>
      <c r="I24" s="8"/>
      <c r="J24" s="8">
        <v>541593</v>
      </c>
      <c r="K24" s="8">
        <v>546819</v>
      </c>
      <c r="L24" s="8"/>
      <c r="M24" s="8"/>
      <c r="N24" s="8">
        <v>546819</v>
      </c>
      <c r="O24" s="8"/>
      <c r="P24" s="8"/>
      <c r="Q24" s="8"/>
      <c r="R24" s="8"/>
      <c r="S24" s="8"/>
      <c r="T24" s="8"/>
      <c r="U24" s="8"/>
      <c r="V24" s="8"/>
      <c r="W24" s="8">
        <v>1088412</v>
      </c>
      <c r="X24" s="8">
        <v>3462540</v>
      </c>
      <c r="Y24" s="8">
        <v>-2374128</v>
      </c>
      <c r="Z24" s="2">
        <v>-68.566081547072372</v>
      </c>
      <c r="AA24" s="6">
        <v>6924991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599636</v>
      </c>
      <c r="D30" s="6"/>
      <c r="E30" s="7">
        <v>280271</v>
      </c>
      <c r="F30" s="8">
        <v>280271</v>
      </c>
      <c r="G30" s="8"/>
      <c r="H30" s="8"/>
      <c r="I30" s="8">
        <v>24200</v>
      </c>
      <c r="J30" s="8">
        <v>24200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24200</v>
      </c>
      <c r="X30" s="8">
        <v>140142</v>
      </c>
      <c r="Y30" s="8">
        <v>-115942</v>
      </c>
      <c r="Z30" s="2">
        <v>-82.731800602246295</v>
      </c>
      <c r="AA30" s="6">
        <v>280271</v>
      </c>
    </row>
    <row r="31" spans="1:27" ht="13.5" x14ac:dyDescent="0.25">
      <c r="A31" s="25" t="s">
        <v>57</v>
      </c>
      <c r="B31" s="24" t="s">
        <v>32</v>
      </c>
      <c r="C31" s="6">
        <v>1867910</v>
      </c>
      <c r="D31" s="6"/>
      <c r="E31" s="7">
        <v>1214617</v>
      </c>
      <c r="F31" s="8">
        <v>1214617</v>
      </c>
      <c r="G31" s="8"/>
      <c r="H31" s="8"/>
      <c r="I31" s="8"/>
      <c r="J31" s="8"/>
      <c r="K31" s="8">
        <v>329636</v>
      </c>
      <c r="L31" s="8">
        <v>139940</v>
      </c>
      <c r="M31" s="8"/>
      <c r="N31" s="8">
        <v>469576</v>
      </c>
      <c r="O31" s="8"/>
      <c r="P31" s="8"/>
      <c r="Q31" s="8"/>
      <c r="R31" s="8"/>
      <c r="S31" s="8"/>
      <c r="T31" s="8"/>
      <c r="U31" s="8"/>
      <c r="V31" s="8"/>
      <c r="W31" s="8">
        <v>469576</v>
      </c>
      <c r="X31" s="8">
        <v>607320</v>
      </c>
      <c r="Y31" s="8">
        <v>-137744</v>
      </c>
      <c r="Z31" s="2">
        <v>-22.68062965158401</v>
      </c>
      <c r="AA31" s="6">
        <v>1214617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347513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8666651</v>
      </c>
      <c r="D35" s="33">
        <f>SUM(D24:D34)</f>
        <v>0</v>
      </c>
      <c r="E35" s="34">
        <f t="shared" si="1"/>
        <v>8419879</v>
      </c>
      <c r="F35" s="35">
        <f t="shared" si="1"/>
        <v>8419879</v>
      </c>
      <c r="G35" s="35">
        <f t="shared" si="1"/>
        <v>541593</v>
      </c>
      <c r="H35" s="35">
        <f t="shared" si="1"/>
        <v>0</v>
      </c>
      <c r="I35" s="35">
        <f t="shared" si="1"/>
        <v>24200</v>
      </c>
      <c r="J35" s="35">
        <f t="shared" si="1"/>
        <v>565793</v>
      </c>
      <c r="K35" s="35">
        <f t="shared" si="1"/>
        <v>876455</v>
      </c>
      <c r="L35" s="35">
        <f t="shared" si="1"/>
        <v>139940</v>
      </c>
      <c r="M35" s="35">
        <f t="shared" si="1"/>
        <v>0</v>
      </c>
      <c r="N35" s="35">
        <f t="shared" si="1"/>
        <v>1016395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1582188</v>
      </c>
      <c r="X35" s="35">
        <f t="shared" si="1"/>
        <v>4210002</v>
      </c>
      <c r="Y35" s="35">
        <f t="shared" si="1"/>
        <v>-2627814</v>
      </c>
      <c r="Z35" s="36">
        <f>+IF(X35&lt;&gt;0,+(Y35/X35)*100,0)</f>
        <v>-62.418355145674518</v>
      </c>
      <c r="AA35" s="33">
        <f>SUM(AA24:AA34)</f>
        <v>8419879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-22803</v>
      </c>
      <c r="D37" s="46">
        <f>+D21-D35</f>
        <v>0</v>
      </c>
      <c r="E37" s="47">
        <f t="shared" si="2"/>
        <v>52117</v>
      </c>
      <c r="F37" s="48">
        <f t="shared" si="2"/>
        <v>52117</v>
      </c>
      <c r="G37" s="48">
        <f t="shared" si="2"/>
        <v>206302</v>
      </c>
      <c r="H37" s="48">
        <f t="shared" si="2"/>
        <v>395953</v>
      </c>
      <c r="I37" s="48">
        <f t="shared" si="2"/>
        <v>425636</v>
      </c>
      <c r="J37" s="48">
        <f t="shared" si="2"/>
        <v>1027891</v>
      </c>
      <c r="K37" s="48">
        <f t="shared" si="2"/>
        <v>-272000</v>
      </c>
      <c r="L37" s="48">
        <f t="shared" si="2"/>
        <v>292082</v>
      </c>
      <c r="M37" s="48">
        <f t="shared" si="2"/>
        <v>1247044</v>
      </c>
      <c r="N37" s="48">
        <f t="shared" si="2"/>
        <v>1267126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2295017</v>
      </c>
      <c r="X37" s="48">
        <f>IF(F21=F35,0,X21-X35)</f>
        <v>25986</v>
      </c>
      <c r="Y37" s="48">
        <f t="shared" si="2"/>
        <v>2269031</v>
      </c>
      <c r="Z37" s="49">
        <f>+IF(X37&lt;&gt;0,+(Y37/X37)*100,0)</f>
        <v>8731.7440160086207</v>
      </c>
      <c r="AA37" s="46">
        <f>+AA21-AA35</f>
        <v>52117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-22803</v>
      </c>
      <c r="D41" s="56">
        <f>SUM(D37:D40)</f>
        <v>0</v>
      </c>
      <c r="E41" s="57">
        <f t="shared" si="3"/>
        <v>52117</v>
      </c>
      <c r="F41" s="58">
        <f t="shared" si="3"/>
        <v>52117</v>
      </c>
      <c r="G41" s="58">
        <f t="shared" si="3"/>
        <v>206302</v>
      </c>
      <c r="H41" s="58">
        <f t="shared" si="3"/>
        <v>395953</v>
      </c>
      <c r="I41" s="58">
        <f t="shared" si="3"/>
        <v>425636</v>
      </c>
      <c r="J41" s="58">
        <f t="shared" si="3"/>
        <v>1027891</v>
      </c>
      <c r="K41" s="58">
        <f t="shared" si="3"/>
        <v>-272000</v>
      </c>
      <c r="L41" s="58">
        <f t="shared" si="3"/>
        <v>292082</v>
      </c>
      <c r="M41" s="58">
        <f t="shared" si="3"/>
        <v>1247044</v>
      </c>
      <c r="N41" s="58">
        <f t="shared" si="3"/>
        <v>1267126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2295017</v>
      </c>
      <c r="X41" s="58">
        <f t="shared" si="3"/>
        <v>25986</v>
      </c>
      <c r="Y41" s="58">
        <f t="shared" si="3"/>
        <v>2269031</v>
      </c>
      <c r="Z41" s="59">
        <f>+IF(X41&lt;&gt;0,+(Y41/X41)*100,0)</f>
        <v>8731.7440160086207</v>
      </c>
      <c r="AA41" s="56">
        <f>SUM(AA37:AA40)</f>
        <v>52117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-22803</v>
      </c>
      <c r="D43" s="64">
        <f>+D41-D42</f>
        <v>0</v>
      </c>
      <c r="E43" s="65">
        <f t="shared" si="4"/>
        <v>52117</v>
      </c>
      <c r="F43" s="66">
        <f t="shared" si="4"/>
        <v>52117</v>
      </c>
      <c r="G43" s="66">
        <f t="shared" si="4"/>
        <v>206302</v>
      </c>
      <c r="H43" s="66">
        <f t="shared" si="4"/>
        <v>395953</v>
      </c>
      <c r="I43" s="66">
        <f t="shared" si="4"/>
        <v>425636</v>
      </c>
      <c r="J43" s="66">
        <f t="shared" si="4"/>
        <v>1027891</v>
      </c>
      <c r="K43" s="66">
        <f t="shared" si="4"/>
        <v>-272000</v>
      </c>
      <c r="L43" s="66">
        <f t="shared" si="4"/>
        <v>292082</v>
      </c>
      <c r="M43" s="66">
        <f t="shared" si="4"/>
        <v>1247044</v>
      </c>
      <c r="N43" s="66">
        <f t="shared" si="4"/>
        <v>1267126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2295017</v>
      </c>
      <c r="X43" s="66">
        <f t="shared" si="4"/>
        <v>25986</v>
      </c>
      <c r="Y43" s="66">
        <f t="shared" si="4"/>
        <v>2269031</v>
      </c>
      <c r="Z43" s="67">
        <f>+IF(X43&lt;&gt;0,+(Y43/X43)*100,0)</f>
        <v>8731.7440160086207</v>
      </c>
      <c r="AA43" s="64">
        <f>+AA41-AA42</f>
        <v>52117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-22803</v>
      </c>
      <c r="D45" s="56">
        <f>SUM(D43:D44)</f>
        <v>0</v>
      </c>
      <c r="E45" s="57">
        <f t="shared" si="5"/>
        <v>52117</v>
      </c>
      <c r="F45" s="58">
        <f t="shared" si="5"/>
        <v>52117</v>
      </c>
      <c r="G45" s="58">
        <f t="shared" si="5"/>
        <v>206302</v>
      </c>
      <c r="H45" s="58">
        <f t="shared" si="5"/>
        <v>395953</v>
      </c>
      <c r="I45" s="58">
        <f t="shared" si="5"/>
        <v>425636</v>
      </c>
      <c r="J45" s="58">
        <f t="shared" si="5"/>
        <v>1027891</v>
      </c>
      <c r="K45" s="58">
        <f t="shared" si="5"/>
        <v>-272000</v>
      </c>
      <c r="L45" s="58">
        <f t="shared" si="5"/>
        <v>292082</v>
      </c>
      <c r="M45" s="58">
        <f t="shared" si="5"/>
        <v>1247044</v>
      </c>
      <c r="N45" s="58">
        <f t="shared" si="5"/>
        <v>1267126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2295017</v>
      </c>
      <c r="X45" s="58">
        <f t="shared" si="5"/>
        <v>25986</v>
      </c>
      <c r="Y45" s="58">
        <f t="shared" si="5"/>
        <v>2269031</v>
      </c>
      <c r="Z45" s="59">
        <f>+IF(X45&lt;&gt;0,+(Y45/X45)*100,0)</f>
        <v>8731.7440160086207</v>
      </c>
      <c r="AA45" s="56">
        <f>SUM(AA43:AA44)</f>
        <v>52117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-22803</v>
      </c>
      <c r="D47" s="71">
        <f>SUM(D45:D46)</f>
        <v>0</v>
      </c>
      <c r="E47" s="72">
        <f t="shared" si="6"/>
        <v>52117</v>
      </c>
      <c r="F47" s="73">
        <f t="shared" si="6"/>
        <v>52117</v>
      </c>
      <c r="G47" s="73">
        <f t="shared" si="6"/>
        <v>206302</v>
      </c>
      <c r="H47" s="74">
        <f t="shared" si="6"/>
        <v>395953</v>
      </c>
      <c r="I47" s="74">
        <f t="shared" si="6"/>
        <v>425636</v>
      </c>
      <c r="J47" s="74">
        <f t="shared" si="6"/>
        <v>1027891</v>
      </c>
      <c r="K47" s="74">
        <f t="shared" si="6"/>
        <v>-272000</v>
      </c>
      <c r="L47" s="74">
        <f t="shared" si="6"/>
        <v>292082</v>
      </c>
      <c r="M47" s="73">
        <f t="shared" si="6"/>
        <v>1247044</v>
      </c>
      <c r="N47" s="73">
        <f t="shared" si="6"/>
        <v>1267126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2295017</v>
      </c>
      <c r="X47" s="74">
        <f t="shared" si="6"/>
        <v>25986</v>
      </c>
      <c r="Y47" s="74">
        <f t="shared" si="6"/>
        <v>2269031</v>
      </c>
      <c r="Z47" s="75">
        <f>+IF(X47&lt;&gt;0,+(Y47/X47)*100,0)</f>
        <v>8731.7440160086207</v>
      </c>
      <c r="AA47" s="76">
        <f>SUM(AA45:AA46)</f>
        <v>52117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158936947</v>
      </c>
      <c r="D7" s="6"/>
      <c r="E7" s="7">
        <v>167684412</v>
      </c>
      <c r="F7" s="8">
        <v>167684412</v>
      </c>
      <c r="G7" s="8">
        <v>15082223</v>
      </c>
      <c r="H7" s="8">
        <v>19741169</v>
      </c>
      <c r="I7" s="8">
        <v>14452614</v>
      </c>
      <c r="J7" s="8">
        <v>49276006</v>
      </c>
      <c r="K7" s="8">
        <v>13699518</v>
      </c>
      <c r="L7" s="8">
        <v>13514667</v>
      </c>
      <c r="M7" s="8">
        <v>12778718</v>
      </c>
      <c r="N7" s="8">
        <v>39992903</v>
      </c>
      <c r="O7" s="8"/>
      <c r="P7" s="8"/>
      <c r="Q7" s="8"/>
      <c r="R7" s="8"/>
      <c r="S7" s="8"/>
      <c r="T7" s="8"/>
      <c r="U7" s="8"/>
      <c r="V7" s="8"/>
      <c r="W7" s="8">
        <v>89268909</v>
      </c>
      <c r="X7" s="8">
        <v>83842206</v>
      </c>
      <c r="Y7" s="8">
        <v>5426703</v>
      </c>
      <c r="Z7" s="2">
        <v>6.4725193418694165</v>
      </c>
      <c r="AA7" s="6">
        <v>167684412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-4486</v>
      </c>
      <c r="D13" s="6"/>
      <c r="E13" s="7">
        <v>62232024</v>
      </c>
      <c r="F13" s="8">
        <v>62232024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31116012</v>
      </c>
      <c r="Y13" s="8">
        <v>-31116012</v>
      </c>
      <c r="Z13" s="2">
        <v>-100</v>
      </c>
      <c r="AA13" s="6">
        <v>62232024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585204</v>
      </c>
      <c r="F15" s="8">
        <v>585204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292602</v>
      </c>
      <c r="Y15" s="8">
        <v>-292602</v>
      </c>
      <c r="Z15" s="2">
        <v>-100</v>
      </c>
      <c r="AA15" s="6">
        <v>585204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158932461</v>
      </c>
      <c r="D21" s="33">
        <f t="shared" si="0"/>
        <v>0</v>
      </c>
      <c r="E21" s="34">
        <f t="shared" si="0"/>
        <v>230501640</v>
      </c>
      <c r="F21" s="35">
        <f t="shared" si="0"/>
        <v>230501640</v>
      </c>
      <c r="G21" s="35">
        <f t="shared" si="0"/>
        <v>15082223</v>
      </c>
      <c r="H21" s="35">
        <f t="shared" si="0"/>
        <v>19741169</v>
      </c>
      <c r="I21" s="35">
        <f t="shared" si="0"/>
        <v>14452614</v>
      </c>
      <c r="J21" s="35">
        <f t="shared" si="0"/>
        <v>49276006</v>
      </c>
      <c r="K21" s="35">
        <f t="shared" si="0"/>
        <v>13699518</v>
      </c>
      <c r="L21" s="35">
        <f t="shared" si="0"/>
        <v>13514667</v>
      </c>
      <c r="M21" s="35">
        <f t="shared" si="0"/>
        <v>12778718</v>
      </c>
      <c r="N21" s="35">
        <f t="shared" si="0"/>
        <v>39992903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89268909</v>
      </c>
      <c r="X21" s="35">
        <f t="shared" si="0"/>
        <v>115250820</v>
      </c>
      <c r="Y21" s="35">
        <f t="shared" si="0"/>
        <v>-25981911</v>
      </c>
      <c r="Z21" s="36">
        <f>+IF(X21&lt;&gt;0,+(Y21/X21)*100,0)</f>
        <v>-22.543797085348285</v>
      </c>
      <c r="AA21" s="33">
        <f>SUM(AA5:AA20)</f>
        <v>230501640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17070803</v>
      </c>
      <c r="D24" s="6"/>
      <c r="E24" s="7">
        <v>24030096</v>
      </c>
      <c r="F24" s="8">
        <v>24030096</v>
      </c>
      <c r="G24" s="8"/>
      <c r="H24" s="8">
        <v>1668214</v>
      </c>
      <c r="I24" s="8">
        <v>904945</v>
      </c>
      <c r="J24" s="8">
        <v>2573159</v>
      </c>
      <c r="K24" s="8">
        <v>902112</v>
      </c>
      <c r="L24" s="8"/>
      <c r="M24" s="8">
        <v>2144958</v>
      </c>
      <c r="N24" s="8">
        <v>3047070</v>
      </c>
      <c r="O24" s="8"/>
      <c r="P24" s="8"/>
      <c r="Q24" s="8"/>
      <c r="R24" s="8"/>
      <c r="S24" s="8"/>
      <c r="T24" s="8"/>
      <c r="U24" s="8"/>
      <c r="V24" s="8"/>
      <c r="W24" s="8">
        <v>5620229</v>
      </c>
      <c r="X24" s="8">
        <v>12015048</v>
      </c>
      <c r="Y24" s="8">
        <v>-6394819</v>
      </c>
      <c r="Z24" s="2">
        <v>-53.22341616945684</v>
      </c>
      <c r="AA24" s="6">
        <v>24030096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78682581</v>
      </c>
      <c r="D30" s="6"/>
      <c r="E30" s="7">
        <v>97240008</v>
      </c>
      <c r="F30" s="8">
        <v>97240008</v>
      </c>
      <c r="G30" s="8">
        <v>129230</v>
      </c>
      <c r="H30" s="8">
        <v>6106112</v>
      </c>
      <c r="I30" s="8">
        <v>5974576</v>
      </c>
      <c r="J30" s="8">
        <v>12209918</v>
      </c>
      <c r="K30" s="8">
        <v>7498682</v>
      </c>
      <c r="L30" s="8">
        <v>6404826</v>
      </c>
      <c r="M30" s="8">
        <v>7599086</v>
      </c>
      <c r="N30" s="8">
        <v>21502594</v>
      </c>
      <c r="O30" s="8"/>
      <c r="P30" s="8"/>
      <c r="Q30" s="8"/>
      <c r="R30" s="8"/>
      <c r="S30" s="8"/>
      <c r="T30" s="8"/>
      <c r="U30" s="8"/>
      <c r="V30" s="8"/>
      <c r="W30" s="8">
        <v>33712512</v>
      </c>
      <c r="X30" s="8">
        <v>48620004</v>
      </c>
      <c r="Y30" s="8">
        <v>-14907492</v>
      </c>
      <c r="Z30" s="2">
        <v>-30.661231537537514</v>
      </c>
      <c r="AA30" s="6">
        <v>97240008</v>
      </c>
    </row>
    <row r="31" spans="1:27" ht="13.5" x14ac:dyDescent="0.25">
      <c r="A31" s="25" t="s">
        <v>57</v>
      </c>
      <c r="B31" s="24" t="s">
        <v>32</v>
      </c>
      <c r="C31" s="6">
        <v>4658224</v>
      </c>
      <c r="D31" s="6"/>
      <c r="E31" s="7">
        <v>16914996</v>
      </c>
      <c r="F31" s="8">
        <v>16914996</v>
      </c>
      <c r="G31" s="8">
        <v>175016</v>
      </c>
      <c r="H31" s="8">
        <v>4717889</v>
      </c>
      <c r="I31" s="8">
        <v>1688098</v>
      </c>
      <c r="J31" s="8">
        <v>6581003</v>
      </c>
      <c r="K31" s="8">
        <v>1159619</v>
      </c>
      <c r="L31" s="8">
        <v>1897991</v>
      </c>
      <c r="M31" s="8">
        <v>177352</v>
      </c>
      <c r="N31" s="8">
        <v>3234962</v>
      </c>
      <c r="O31" s="8"/>
      <c r="P31" s="8"/>
      <c r="Q31" s="8"/>
      <c r="R31" s="8"/>
      <c r="S31" s="8"/>
      <c r="T31" s="8"/>
      <c r="U31" s="8"/>
      <c r="V31" s="8"/>
      <c r="W31" s="8">
        <v>9815965</v>
      </c>
      <c r="X31" s="8">
        <v>8457498</v>
      </c>
      <c r="Y31" s="8">
        <v>1358467</v>
      </c>
      <c r="Z31" s="2">
        <v>16.062279884665653</v>
      </c>
      <c r="AA31" s="6">
        <v>16914996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90780</v>
      </c>
      <c r="D33" s="6"/>
      <c r="E33" s="7">
        <v>176676</v>
      </c>
      <c r="F33" s="8">
        <v>176676</v>
      </c>
      <c r="G33" s="8"/>
      <c r="H33" s="8">
        <v>257586</v>
      </c>
      <c r="I33" s="8">
        <v>7141</v>
      </c>
      <c r="J33" s="8">
        <v>264727</v>
      </c>
      <c r="K33" s="8">
        <v>162241</v>
      </c>
      <c r="L33" s="8"/>
      <c r="M33" s="8">
        <v>147727</v>
      </c>
      <c r="N33" s="8">
        <v>309968</v>
      </c>
      <c r="O33" s="8"/>
      <c r="P33" s="8"/>
      <c r="Q33" s="8"/>
      <c r="R33" s="8"/>
      <c r="S33" s="8"/>
      <c r="T33" s="8"/>
      <c r="U33" s="8"/>
      <c r="V33" s="8"/>
      <c r="W33" s="8">
        <v>574695</v>
      </c>
      <c r="X33" s="8">
        <v>88338</v>
      </c>
      <c r="Y33" s="8">
        <v>486357</v>
      </c>
      <c r="Z33" s="2">
        <v>550.56374380221428</v>
      </c>
      <c r="AA33" s="6">
        <v>176676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100502388</v>
      </c>
      <c r="D35" s="33">
        <f>SUM(D24:D34)</f>
        <v>0</v>
      </c>
      <c r="E35" s="34">
        <f t="shared" si="1"/>
        <v>138361776</v>
      </c>
      <c r="F35" s="35">
        <f t="shared" si="1"/>
        <v>138361776</v>
      </c>
      <c r="G35" s="35">
        <f t="shared" si="1"/>
        <v>304246</v>
      </c>
      <c r="H35" s="35">
        <f t="shared" si="1"/>
        <v>12749801</v>
      </c>
      <c r="I35" s="35">
        <f t="shared" si="1"/>
        <v>8574760</v>
      </c>
      <c r="J35" s="35">
        <f t="shared" si="1"/>
        <v>21628807</v>
      </c>
      <c r="K35" s="35">
        <f t="shared" si="1"/>
        <v>9722654</v>
      </c>
      <c r="L35" s="35">
        <f t="shared" si="1"/>
        <v>8302817</v>
      </c>
      <c r="M35" s="35">
        <f t="shared" si="1"/>
        <v>10069123</v>
      </c>
      <c r="N35" s="35">
        <f t="shared" si="1"/>
        <v>28094594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49723401</v>
      </c>
      <c r="X35" s="35">
        <f t="shared" si="1"/>
        <v>69180888</v>
      </c>
      <c r="Y35" s="35">
        <f t="shared" si="1"/>
        <v>-19457487</v>
      </c>
      <c r="Z35" s="36">
        <f>+IF(X35&lt;&gt;0,+(Y35/X35)*100,0)</f>
        <v>-28.125523627276944</v>
      </c>
      <c r="AA35" s="33">
        <f>SUM(AA24:AA34)</f>
        <v>138361776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58430073</v>
      </c>
      <c r="D37" s="46">
        <f>+D21-D35</f>
        <v>0</v>
      </c>
      <c r="E37" s="47">
        <f t="shared" si="2"/>
        <v>92139864</v>
      </c>
      <c r="F37" s="48">
        <f t="shared" si="2"/>
        <v>92139864</v>
      </c>
      <c r="G37" s="48">
        <f t="shared" si="2"/>
        <v>14777977</v>
      </c>
      <c r="H37" s="48">
        <f t="shared" si="2"/>
        <v>6991368</v>
      </c>
      <c r="I37" s="48">
        <f t="shared" si="2"/>
        <v>5877854</v>
      </c>
      <c r="J37" s="48">
        <f t="shared" si="2"/>
        <v>27647199</v>
      </c>
      <c r="K37" s="48">
        <f t="shared" si="2"/>
        <v>3976864</v>
      </c>
      <c r="L37" s="48">
        <f t="shared" si="2"/>
        <v>5211850</v>
      </c>
      <c r="M37" s="48">
        <f t="shared" si="2"/>
        <v>2709595</v>
      </c>
      <c r="N37" s="48">
        <f t="shared" si="2"/>
        <v>11898309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39545508</v>
      </c>
      <c r="X37" s="48">
        <f>IF(F21=F35,0,X21-X35)</f>
        <v>46069932</v>
      </c>
      <c r="Y37" s="48">
        <f t="shared" si="2"/>
        <v>-6524424</v>
      </c>
      <c r="Z37" s="49">
        <f>+IF(X37&lt;&gt;0,+(Y37/X37)*100,0)</f>
        <v>-14.16200049958832</v>
      </c>
      <c r="AA37" s="46">
        <f>+AA21-AA35</f>
        <v>92139864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58430073</v>
      </c>
      <c r="D41" s="56">
        <f>SUM(D37:D40)</f>
        <v>0</v>
      </c>
      <c r="E41" s="57">
        <f t="shared" si="3"/>
        <v>92139864</v>
      </c>
      <c r="F41" s="58">
        <f t="shared" si="3"/>
        <v>92139864</v>
      </c>
      <c r="G41" s="58">
        <f t="shared" si="3"/>
        <v>14777977</v>
      </c>
      <c r="H41" s="58">
        <f t="shared" si="3"/>
        <v>6991368</v>
      </c>
      <c r="I41" s="58">
        <f t="shared" si="3"/>
        <v>5877854</v>
      </c>
      <c r="J41" s="58">
        <f t="shared" si="3"/>
        <v>27647199</v>
      </c>
      <c r="K41" s="58">
        <f t="shared" si="3"/>
        <v>3976864</v>
      </c>
      <c r="L41" s="58">
        <f t="shared" si="3"/>
        <v>5211850</v>
      </c>
      <c r="M41" s="58">
        <f t="shared" si="3"/>
        <v>2709595</v>
      </c>
      <c r="N41" s="58">
        <f t="shared" si="3"/>
        <v>11898309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39545508</v>
      </c>
      <c r="X41" s="58">
        <f t="shared" si="3"/>
        <v>46069932</v>
      </c>
      <c r="Y41" s="58">
        <f t="shared" si="3"/>
        <v>-6524424</v>
      </c>
      <c r="Z41" s="59">
        <f>+IF(X41&lt;&gt;0,+(Y41/X41)*100,0)</f>
        <v>-14.16200049958832</v>
      </c>
      <c r="AA41" s="56">
        <f>SUM(AA37:AA40)</f>
        <v>92139864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58430073</v>
      </c>
      <c r="D43" s="64">
        <f>+D41-D42</f>
        <v>0</v>
      </c>
      <c r="E43" s="65">
        <f t="shared" si="4"/>
        <v>92139864</v>
      </c>
      <c r="F43" s="66">
        <f t="shared" si="4"/>
        <v>92139864</v>
      </c>
      <c r="G43" s="66">
        <f t="shared" si="4"/>
        <v>14777977</v>
      </c>
      <c r="H43" s="66">
        <f t="shared" si="4"/>
        <v>6991368</v>
      </c>
      <c r="I43" s="66">
        <f t="shared" si="4"/>
        <v>5877854</v>
      </c>
      <c r="J43" s="66">
        <f t="shared" si="4"/>
        <v>27647199</v>
      </c>
      <c r="K43" s="66">
        <f t="shared" si="4"/>
        <v>3976864</v>
      </c>
      <c r="L43" s="66">
        <f t="shared" si="4"/>
        <v>5211850</v>
      </c>
      <c r="M43" s="66">
        <f t="shared" si="4"/>
        <v>2709595</v>
      </c>
      <c r="N43" s="66">
        <f t="shared" si="4"/>
        <v>11898309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39545508</v>
      </c>
      <c r="X43" s="66">
        <f t="shared" si="4"/>
        <v>46069932</v>
      </c>
      <c r="Y43" s="66">
        <f t="shared" si="4"/>
        <v>-6524424</v>
      </c>
      <c r="Z43" s="67">
        <f>+IF(X43&lt;&gt;0,+(Y43/X43)*100,0)</f>
        <v>-14.16200049958832</v>
      </c>
      <c r="AA43" s="64">
        <f>+AA41-AA42</f>
        <v>92139864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58430073</v>
      </c>
      <c r="D45" s="56">
        <f>SUM(D43:D44)</f>
        <v>0</v>
      </c>
      <c r="E45" s="57">
        <f t="shared" si="5"/>
        <v>92139864</v>
      </c>
      <c r="F45" s="58">
        <f t="shared" si="5"/>
        <v>92139864</v>
      </c>
      <c r="G45" s="58">
        <f t="shared" si="5"/>
        <v>14777977</v>
      </c>
      <c r="H45" s="58">
        <f t="shared" si="5"/>
        <v>6991368</v>
      </c>
      <c r="I45" s="58">
        <f t="shared" si="5"/>
        <v>5877854</v>
      </c>
      <c r="J45" s="58">
        <f t="shared" si="5"/>
        <v>27647199</v>
      </c>
      <c r="K45" s="58">
        <f t="shared" si="5"/>
        <v>3976864</v>
      </c>
      <c r="L45" s="58">
        <f t="shared" si="5"/>
        <v>5211850</v>
      </c>
      <c r="M45" s="58">
        <f t="shared" si="5"/>
        <v>2709595</v>
      </c>
      <c r="N45" s="58">
        <f t="shared" si="5"/>
        <v>11898309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39545508</v>
      </c>
      <c r="X45" s="58">
        <f t="shared" si="5"/>
        <v>46069932</v>
      </c>
      <c r="Y45" s="58">
        <f t="shared" si="5"/>
        <v>-6524424</v>
      </c>
      <c r="Z45" s="59">
        <f>+IF(X45&lt;&gt;0,+(Y45/X45)*100,0)</f>
        <v>-14.16200049958832</v>
      </c>
      <c r="AA45" s="56">
        <f>SUM(AA43:AA44)</f>
        <v>92139864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58430073</v>
      </c>
      <c r="D47" s="71">
        <f>SUM(D45:D46)</f>
        <v>0</v>
      </c>
      <c r="E47" s="72">
        <f t="shared" si="6"/>
        <v>92139864</v>
      </c>
      <c r="F47" s="73">
        <f t="shared" si="6"/>
        <v>92139864</v>
      </c>
      <c r="G47" s="73">
        <f t="shared" si="6"/>
        <v>14777977</v>
      </c>
      <c r="H47" s="74">
        <f t="shared" si="6"/>
        <v>6991368</v>
      </c>
      <c r="I47" s="74">
        <f t="shared" si="6"/>
        <v>5877854</v>
      </c>
      <c r="J47" s="74">
        <f t="shared" si="6"/>
        <v>27647199</v>
      </c>
      <c r="K47" s="74">
        <f t="shared" si="6"/>
        <v>3976864</v>
      </c>
      <c r="L47" s="74">
        <f t="shared" si="6"/>
        <v>5211850</v>
      </c>
      <c r="M47" s="73">
        <f t="shared" si="6"/>
        <v>2709595</v>
      </c>
      <c r="N47" s="73">
        <f t="shared" si="6"/>
        <v>11898309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39545508</v>
      </c>
      <c r="X47" s="74">
        <f t="shared" si="6"/>
        <v>46069932</v>
      </c>
      <c r="Y47" s="74">
        <f t="shared" si="6"/>
        <v>-6524424</v>
      </c>
      <c r="Z47" s="75">
        <f>+IF(X47&lt;&gt;0,+(Y47/X47)*100,0)</f>
        <v>-14.16200049958832</v>
      </c>
      <c r="AA47" s="76">
        <f>SUM(AA45:AA46)</f>
        <v>92139864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72894366</v>
      </c>
      <c r="D7" s="6"/>
      <c r="E7" s="7">
        <v>65700000</v>
      </c>
      <c r="F7" s="8">
        <v>65700000</v>
      </c>
      <c r="G7" s="8">
        <v>-1178139</v>
      </c>
      <c r="H7" s="8">
        <v>-66915</v>
      </c>
      <c r="I7" s="8">
        <v>-20772</v>
      </c>
      <c r="J7" s="8">
        <v>-1265826</v>
      </c>
      <c r="K7" s="8">
        <v>236488</v>
      </c>
      <c r="L7" s="8">
        <v>399566</v>
      </c>
      <c r="M7" s="8">
        <v>1393818</v>
      </c>
      <c r="N7" s="8">
        <v>2029872</v>
      </c>
      <c r="O7" s="8"/>
      <c r="P7" s="8"/>
      <c r="Q7" s="8"/>
      <c r="R7" s="8"/>
      <c r="S7" s="8"/>
      <c r="T7" s="8"/>
      <c r="U7" s="8"/>
      <c r="V7" s="8"/>
      <c r="W7" s="8">
        <v>764046</v>
      </c>
      <c r="X7" s="8">
        <v>32850000</v>
      </c>
      <c r="Y7" s="8">
        <v>-32085954</v>
      </c>
      <c r="Z7" s="2">
        <v>-97.674136986301377</v>
      </c>
      <c r="AA7" s="6">
        <v>65700000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>
        <v>8695652</v>
      </c>
      <c r="H18" s="8"/>
      <c r="I18" s="8"/>
      <c r="J18" s="8">
        <v>8695652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8695652</v>
      </c>
      <c r="X18" s="8"/>
      <c r="Y18" s="8">
        <v>8695652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1242502</v>
      </c>
      <c r="F19" s="26">
        <v>1242502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621250</v>
      </c>
      <c r="Y19" s="26">
        <v>-621250</v>
      </c>
      <c r="Z19" s="27">
        <v>-100</v>
      </c>
      <c r="AA19" s="28">
        <v>1242502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72894366</v>
      </c>
      <c r="D21" s="33">
        <f t="shared" si="0"/>
        <v>0</v>
      </c>
      <c r="E21" s="34">
        <f t="shared" si="0"/>
        <v>66942502</v>
      </c>
      <c r="F21" s="35">
        <f t="shared" si="0"/>
        <v>66942502</v>
      </c>
      <c r="G21" s="35">
        <f t="shared" si="0"/>
        <v>7517513</v>
      </c>
      <c r="H21" s="35">
        <f t="shared" si="0"/>
        <v>-66915</v>
      </c>
      <c r="I21" s="35">
        <f t="shared" si="0"/>
        <v>-20772</v>
      </c>
      <c r="J21" s="35">
        <f t="shared" si="0"/>
        <v>7429826</v>
      </c>
      <c r="K21" s="35">
        <f t="shared" si="0"/>
        <v>236488</v>
      </c>
      <c r="L21" s="35">
        <f t="shared" si="0"/>
        <v>399566</v>
      </c>
      <c r="M21" s="35">
        <f t="shared" si="0"/>
        <v>1393818</v>
      </c>
      <c r="N21" s="35">
        <f t="shared" si="0"/>
        <v>2029872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9459698</v>
      </c>
      <c r="X21" s="35">
        <f t="shared" si="0"/>
        <v>33471250</v>
      </c>
      <c r="Y21" s="35">
        <f t="shared" si="0"/>
        <v>-24011552</v>
      </c>
      <c r="Z21" s="36">
        <f>+IF(X21&lt;&gt;0,+(Y21/X21)*100,0)</f>
        <v>-71.737840684169257</v>
      </c>
      <c r="AA21" s="33">
        <f>SUM(AA5:AA20)</f>
        <v>66942502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61535941</v>
      </c>
      <c r="D24" s="6"/>
      <c r="E24" s="7">
        <v>15888357</v>
      </c>
      <c r="F24" s="8">
        <v>15888357</v>
      </c>
      <c r="G24" s="8">
        <v>5363524</v>
      </c>
      <c r="H24" s="8">
        <v>5923058</v>
      </c>
      <c r="I24" s="8">
        <v>7072925</v>
      </c>
      <c r="J24" s="8">
        <v>18359507</v>
      </c>
      <c r="K24" s="8">
        <v>7042333</v>
      </c>
      <c r="L24" s="8">
        <v>6170119</v>
      </c>
      <c r="M24" s="8">
        <v>6570547</v>
      </c>
      <c r="N24" s="8">
        <v>19782999</v>
      </c>
      <c r="O24" s="8"/>
      <c r="P24" s="8"/>
      <c r="Q24" s="8"/>
      <c r="R24" s="8"/>
      <c r="S24" s="8"/>
      <c r="T24" s="8"/>
      <c r="U24" s="8"/>
      <c r="V24" s="8"/>
      <c r="W24" s="8">
        <v>38142506</v>
      </c>
      <c r="X24" s="8">
        <v>7944183</v>
      </c>
      <c r="Y24" s="8">
        <v>30198323</v>
      </c>
      <c r="Z24" s="2">
        <v>380.13126082317086</v>
      </c>
      <c r="AA24" s="6">
        <v>15888357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50000</v>
      </c>
      <c r="F26" s="8">
        <v>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24998</v>
      </c>
      <c r="Y26" s="8">
        <v>-24998</v>
      </c>
      <c r="Z26" s="2">
        <v>-100</v>
      </c>
      <c r="AA26" s="6">
        <v>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5254565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537286</v>
      </c>
      <c r="D31" s="6"/>
      <c r="E31" s="7">
        <v>1300000</v>
      </c>
      <c r="F31" s="8">
        <v>1300000</v>
      </c>
      <c r="G31" s="8">
        <v>13351</v>
      </c>
      <c r="H31" s="8">
        <v>209580</v>
      </c>
      <c r="I31" s="8">
        <v>143319</v>
      </c>
      <c r="J31" s="8">
        <v>366250</v>
      </c>
      <c r="K31" s="8">
        <v>136516</v>
      </c>
      <c r="L31" s="8"/>
      <c r="M31" s="8"/>
      <c r="N31" s="8">
        <v>136516</v>
      </c>
      <c r="O31" s="8"/>
      <c r="P31" s="8"/>
      <c r="Q31" s="8"/>
      <c r="R31" s="8"/>
      <c r="S31" s="8"/>
      <c r="T31" s="8"/>
      <c r="U31" s="8"/>
      <c r="V31" s="8"/>
      <c r="W31" s="8">
        <v>502766</v>
      </c>
      <c r="X31" s="8">
        <v>650002</v>
      </c>
      <c r="Y31" s="8">
        <v>-147236</v>
      </c>
      <c r="Z31" s="2">
        <v>-22.651622610391968</v>
      </c>
      <c r="AA31" s="6">
        <v>1300000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515809</v>
      </c>
      <c r="D33" s="6"/>
      <c r="E33" s="7"/>
      <c r="F33" s="8"/>
      <c r="G33" s="8">
        <v>45168</v>
      </c>
      <c r="H33" s="8">
        <v>50425</v>
      </c>
      <c r="I33" s="8">
        <v>60858</v>
      </c>
      <c r="J33" s="8">
        <v>156451</v>
      </c>
      <c r="K33" s="8">
        <v>59323</v>
      </c>
      <c r="L33" s="8">
        <v>51994</v>
      </c>
      <c r="M33" s="8">
        <v>55724</v>
      </c>
      <c r="N33" s="8">
        <v>167041</v>
      </c>
      <c r="O33" s="8"/>
      <c r="P33" s="8"/>
      <c r="Q33" s="8"/>
      <c r="R33" s="8"/>
      <c r="S33" s="8"/>
      <c r="T33" s="8"/>
      <c r="U33" s="8"/>
      <c r="V33" s="8"/>
      <c r="W33" s="8">
        <v>323492</v>
      </c>
      <c r="X33" s="8"/>
      <c r="Y33" s="8">
        <v>323492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67843601</v>
      </c>
      <c r="D35" s="33">
        <f>SUM(D24:D34)</f>
        <v>0</v>
      </c>
      <c r="E35" s="34">
        <f t="shared" si="1"/>
        <v>17238357</v>
      </c>
      <c r="F35" s="35">
        <f t="shared" si="1"/>
        <v>17238357</v>
      </c>
      <c r="G35" s="35">
        <f t="shared" si="1"/>
        <v>5422043</v>
      </c>
      <c r="H35" s="35">
        <f t="shared" si="1"/>
        <v>6183063</v>
      </c>
      <c r="I35" s="35">
        <f t="shared" si="1"/>
        <v>7277102</v>
      </c>
      <c r="J35" s="35">
        <f t="shared" si="1"/>
        <v>18882208</v>
      </c>
      <c r="K35" s="35">
        <f t="shared" si="1"/>
        <v>7238172</v>
      </c>
      <c r="L35" s="35">
        <f t="shared" si="1"/>
        <v>6222113</v>
      </c>
      <c r="M35" s="35">
        <f t="shared" si="1"/>
        <v>6626271</v>
      </c>
      <c r="N35" s="35">
        <f t="shared" si="1"/>
        <v>20086556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38968764</v>
      </c>
      <c r="X35" s="35">
        <f t="shared" si="1"/>
        <v>8619183</v>
      </c>
      <c r="Y35" s="35">
        <f t="shared" si="1"/>
        <v>30349581</v>
      </c>
      <c r="Z35" s="36">
        <f>+IF(X35&lt;&gt;0,+(Y35/X35)*100,0)</f>
        <v>352.11667973635087</v>
      </c>
      <c r="AA35" s="33">
        <f>SUM(AA24:AA34)</f>
        <v>17238357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5050765</v>
      </c>
      <c r="D37" s="46">
        <f>+D21-D35</f>
        <v>0</v>
      </c>
      <c r="E37" s="47">
        <f t="shared" si="2"/>
        <v>49704145</v>
      </c>
      <c r="F37" s="48">
        <f t="shared" si="2"/>
        <v>49704145</v>
      </c>
      <c r="G37" s="48">
        <f t="shared" si="2"/>
        <v>2095470</v>
      </c>
      <c r="H37" s="48">
        <f t="shared" si="2"/>
        <v>-6249978</v>
      </c>
      <c r="I37" s="48">
        <f t="shared" si="2"/>
        <v>-7297874</v>
      </c>
      <c r="J37" s="48">
        <f t="shared" si="2"/>
        <v>-11452382</v>
      </c>
      <c r="K37" s="48">
        <f t="shared" si="2"/>
        <v>-7001684</v>
      </c>
      <c r="L37" s="48">
        <f t="shared" si="2"/>
        <v>-5822547</v>
      </c>
      <c r="M37" s="48">
        <f t="shared" si="2"/>
        <v>-5232453</v>
      </c>
      <c r="N37" s="48">
        <f t="shared" si="2"/>
        <v>-18056684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-29509066</v>
      </c>
      <c r="X37" s="48">
        <f>IF(F21=F35,0,X21-X35)</f>
        <v>24852067</v>
      </c>
      <c r="Y37" s="48">
        <f t="shared" si="2"/>
        <v>-54361133</v>
      </c>
      <c r="Z37" s="49">
        <f>+IF(X37&lt;&gt;0,+(Y37/X37)*100,0)</f>
        <v>-218.73887994910041</v>
      </c>
      <c r="AA37" s="46">
        <f>+AA21-AA35</f>
        <v>49704145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5050765</v>
      </c>
      <c r="D41" s="56">
        <f>SUM(D37:D40)</f>
        <v>0</v>
      </c>
      <c r="E41" s="57">
        <f t="shared" si="3"/>
        <v>49704145</v>
      </c>
      <c r="F41" s="58">
        <f t="shared" si="3"/>
        <v>49704145</v>
      </c>
      <c r="G41" s="58">
        <f t="shared" si="3"/>
        <v>2095470</v>
      </c>
      <c r="H41" s="58">
        <f t="shared" si="3"/>
        <v>-6249978</v>
      </c>
      <c r="I41" s="58">
        <f t="shared" si="3"/>
        <v>-7297874</v>
      </c>
      <c r="J41" s="58">
        <f t="shared" si="3"/>
        <v>-11452382</v>
      </c>
      <c r="K41" s="58">
        <f t="shared" si="3"/>
        <v>-7001684</v>
      </c>
      <c r="L41" s="58">
        <f t="shared" si="3"/>
        <v>-5822547</v>
      </c>
      <c r="M41" s="58">
        <f t="shared" si="3"/>
        <v>-5232453</v>
      </c>
      <c r="N41" s="58">
        <f t="shared" si="3"/>
        <v>-18056684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-29509066</v>
      </c>
      <c r="X41" s="58">
        <f t="shared" si="3"/>
        <v>24852067</v>
      </c>
      <c r="Y41" s="58">
        <f t="shared" si="3"/>
        <v>-54361133</v>
      </c>
      <c r="Z41" s="59">
        <f>+IF(X41&lt;&gt;0,+(Y41/X41)*100,0)</f>
        <v>-218.73887994910041</v>
      </c>
      <c r="AA41" s="56">
        <f>SUM(AA37:AA40)</f>
        <v>49704145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5050765</v>
      </c>
      <c r="D43" s="64">
        <f>+D41-D42</f>
        <v>0</v>
      </c>
      <c r="E43" s="65">
        <f t="shared" si="4"/>
        <v>49704145</v>
      </c>
      <c r="F43" s="66">
        <f t="shared" si="4"/>
        <v>49704145</v>
      </c>
      <c r="G43" s="66">
        <f t="shared" si="4"/>
        <v>2095470</v>
      </c>
      <c r="H43" s="66">
        <f t="shared" si="4"/>
        <v>-6249978</v>
      </c>
      <c r="I43" s="66">
        <f t="shared" si="4"/>
        <v>-7297874</v>
      </c>
      <c r="J43" s="66">
        <f t="shared" si="4"/>
        <v>-11452382</v>
      </c>
      <c r="K43" s="66">
        <f t="shared" si="4"/>
        <v>-7001684</v>
      </c>
      <c r="L43" s="66">
        <f t="shared" si="4"/>
        <v>-5822547</v>
      </c>
      <c r="M43" s="66">
        <f t="shared" si="4"/>
        <v>-5232453</v>
      </c>
      <c r="N43" s="66">
        <f t="shared" si="4"/>
        <v>-18056684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-29509066</v>
      </c>
      <c r="X43" s="66">
        <f t="shared" si="4"/>
        <v>24852067</v>
      </c>
      <c r="Y43" s="66">
        <f t="shared" si="4"/>
        <v>-54361133</v>
      </c>
      <c r="Z43" s="67">
        <f>+IF(X43&lt;&gt;0,+(Y43/X43)*100,0)</f>
        <v>-218.73887994910041</v>
      </c>
      <c r="AA43" s="64">
        <f>+AA41-AA42</f>
        <v>49704145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5050765</v>
      </c>
      <c r="D45" s="56">
        <f>SUM(D43:D44)</f>
        <v>0</v>
      </c>
      <c r="E45" s="57">
        <f t="shared" si="5"/>
        <v>49704145</v>
      </c>
      <c r="F45" s="58">
        <f t="shared" si="5"/>
        <v>49704145</v>
      </c>
      <c r="G45" s="58">
        <f t="shared" si="5"/>
        <v>2095470</v>
      </c>
      <c r="H45" s="58">
        <f t="shared" si="5"/>
        <v>-6249978</v>
      </c>
      <c r="I45" s="58">
        <f t="shared" si="5"/>
        <v>-7297874</v>
      </c>
      <c r="J45" s="58">
        <f t="shared" si="5"/>
        <v>-11452382</v>
      </c>
      <c r="K45" s="58">
        <f t="shared" si="5"/>
        <v>-7001684</v>
      </c>
      <c r="L45" s="58">
        <f t="shared" si="5"/>
        <v>-5822547</v>
      </c>
      <c r="M45" s="58">
        <f t="shared" si="5"/>
        <v>-5232453</v>
      </c>
      <c r="N45" s="58">
        <f t="shared" si="5"/>
        <v>-18056684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-29509066</v>
      </c>
      <c r="X45" s="58">
        <f t="shared" si="5"/>
        <v>24852067</v>
      </c>
      <c r="Y45" s="58">
        <f t="shared" si="5"/>
        <v>-54361133</v>
      </c>
      <c r="Z45" s="59">
        <f>+IF(X45&lt;&gt;0,+(Y45/X45)*100,0)</f>
        <v>-218.73887994910041</v>
      </c>
      <c r="AA45" s="56">
        <f>SUM(AA43:AA44)</f>
        <v>49704145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5050765</v>
      </c>
      <c r="D47" s="71">
        <f>SUM(D45:D46)</f>
        <v>0</v>
      </c>
      <c r="E47" s="72">
        <f t="shared" si="6"/>
        <v>49704145</v>
      </c>
      <c r="F47" s="73">
        <f t="shared" si="6"/>
        <v>49704145</v>
      </c>
      <c r="G47" s="73">
        <f t="shared" si="6"/>
        <v>2095470</v>
      </c>
      <c r="H47" s="74">
        <f t="shared" si="6"/>
        <v>-6249978</v>
      </c>
      <c r="I47" s="74">
        <f t="shared" si="6"/>
        <v>-7297874</v>
      </c>
      <c r="J47" s="74">
        <f t="shared" si="6"/>
        <v>-11452382</v>
      </c>
      <c r="K47" s="74">
        <f t="shared" si="6"/>
        <v>-7001684</v>
      </c>
      <c r="L47" s="74">
        <f t="shared" si="6"/>
        <v>-5822547</v>
      </c>
      <c r="M47" s="73">
        <f t="shared" si="6"/>
        <v>-5232453</v>
      </c>
      <c r="N47" s="73">
        <f t="shared" si="6"/>
        <v>-18056684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-29509066</v>
      </c>
      <c r="X47" s="74">
        <f t="shared" si="6"/>
        <v>24852067</v>
      </c>
      <c r="Y47" s="74">
        <f t="shared" si="6"/>
        <v>-54361133</v>
      </c>
      <c r="Z47" s="75">
        <f>+IF(X47&lt;&gt;0,+(Y47/X47)*100,0)</f>
        <v>-218.73887994910041</v>
      </c>
      <c r="AA47" s="76">
        <f>SUM(AA45:AA46)</f>
        <v>49704145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8895743</v>
      </c>
      <c r="D7" s="6"/>
      <c r="E7" s="7">
        <v>10540113</v>
      </c>
      <c r="F7" s="8">
        <v>10540113</v>
      </c>
      <c r="G7" s="8">
        <v>697688</v>
      </c>
      <c r="H7" s="8">
        <v>712240</v>
      </c>
      <c r="I7" s="8">
        <v>903994</v>
      </c>
      <c r="J7" s="8">
        <v>2313922</v>
      </c>
      <c r="K7" s="8">
        <v>735166</v>
      </c>
      <c r="L7" s="8">
        <v>681918</v>
      </c>
      <c r="M7" s="8">
        <v>793192</v>
      </c>
      <c r="N7" s="8">
        <v>2210276</v>
      </c>
      <c r="O7" s="8"/>
      <c r="P7" s="8"/>
      <c r="Q7" s="8"/>
      <c r="R7" s="8"/>
      <c r="S7" s="8"/>
      <c r="T7" s="8"/>
      <c r="U7" s="8"/>
      <c r="V7" s="8"/>
      <c r="W7" s="8">
        <v>4524198</v>
      </c>
      <c r="X7" s="8">
        <v>5270052</v>
      </c>
      <c r="Y7" s="8">
        <v>-745854</v>
      </c>
      <c r="Z7" s="2">
        <v>-14.152687677465043</v>
      </c>
      <c r="AA7" s="6">
        <v>10540113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233775</v>
      </c>
      <c r="F19" s="26">
        <v>233775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116892</v>
      </c>
      <c r="Y19" s="26">
        <v>-116892</v>
      </c>
      <c r="Z19" s="27">
        <v>-100</v>
      </c>
      <c r="AA19" s="28">
        <v>233775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8895743</v>
      </c>
      <c r="D21" s="33">
        <f t="shared" si="0"/>
        <v>0</v>
      </c>
      <c r="E21" s="34">
        <f t="shared" si="0"/>
        <v>10773888</v>
      </c>
      <c r="F21" s="35">
        <f t="shared" si="0"/>
        <v>10773888</v>
      </c>
      <c r="G21" s="35">
        <f t="shared" si="0"/>
        <v>697688</v>
      </c>
      <c r="H21" s="35">
        <f t="shared" si="0"/>
        <v>712240</v>
      </c>
      <c r="I21" s="35">
        <f t="shared" si="0"/>
        <v>903994</v>
      </c>
      <c r="J21" s="35">
        <f t="shared" si="0"/>
        <v>2313922</v>
      </c>
      <c r="K21" s="35">
        <f t="shared" si="0"/>
        <v>735166</v>
      </c>
      <c r="L21" s="35">
        <f t="shared" si="0"/>
        <v>681918</v>
      </c>
      <c r="M21" s="35">
        <f t="shared" si="0"/>
        <v>793192</v>
      </c>
      <c r="N21" s="35">
        <f t="shared" si="0"/>
        <v>2210276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4524198</v>
      </c>
      <c r="X21" s="35">
        <f t="shared" si="0"/>
        <v>5386944</v>
      </c>
      <c r="Y21" s="35">
        <f t="shared" si="0"/>
        <v>-862746</v>
      </c>
      <c r="Z21" s="36">
        <f>+IF(X21&lt;&gt;0,+(Y21/X21)*100,0)</f>
        <v>-16.015499697045303</v>
      </c>
      <c r="AA21" s="33">
        <f>SUM(AA5:AA20)</f>
        <v>10773888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8287105</v>
      </c>
      <c r="D24" s="6"/>
      <c r="E24" s="7">
        <v>7194141</v>
      </c>
      <c r="F24" s="8">
        <v>7194141</v>
      </c>
      <c r="G24" s="8">
        <v>694212</v>
      </c>
      <c r="H24" s="8">
        <v>705190</v>
      </c>
      <c r="I24" s="8">
        <v>729267</v>
      </c>
      <c r="J24" s="8">
        <v>2128669</v>
      </c>
      <c r="K24" s="8">
        <v>723983</v>
      </c>
      <c r="L24" s="8">
        <v>676869</v>
      </c>
      <c r="M24" s="8">
        <v>682392</v>
      </c>
      <c r="N24" s="8">
        <v>2083244</v>
      </c>
      <c r="O24" s="8"/>
      <c r="P24" s="8"/>
      <c r="Q24" s="8"/>
      <c r="R24" s="8"/>
      <c r="S24" s="8"/>
      <c r="T24" s="8"/>
      <c r="U24" s="8"/>
      <c r="V24" s="8"/>
      <c r="W24" s="8">
        <v>4211913</v>
      </c>
      <c r="X24" s="8">
        <v>3597060</v>
      </c>
      <c r="Y24" s="8">
        <v>614853</v>
      </c>
      <c r="Z24" s="2">
        <v>17.09320945438775</v>
      </c>
      <c r="AA24" s="6">
        <v>7194141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923040</v>
      </c>
      <c r="D30" s="6"/>
      <c r="E30" s="7">
        <v>403450</v>
      </c>
      <c r="F30" s="8">
        <v>403450</v>
      </c>
      <c r="G30" s="8">
        <v>12919</v>
      </c>
      <c r="H30" s="8"/>
      <c r="I30" s="8"/>
      <c r="J30" s="8">
        <v>12919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12919</v>
      </c>
      <c r="X30" s="8">
        <v>201732</v>
      </c>
      <c r="Y30" s="8">
        <v>-188813</v>
      </c>
      <c r="Z30" s="2">
        <v>-93.595958995102407</v>
      </c>
      <c r="AA30" s="6">
        <v>403450</v>
      </c>
    </row>
    <row r="31" spans="1:27" ht="13.5" x14ac:dyDescent="0.25">
      <c r="A31" s="25" t="s">
        <v>57</v>
      </c>
      <c r="B31" s="24" t="s">
        <v>32</v>
      </c>
      <c r="C31" s="6">
        <v>543760</v>
      </c>
      <c r="D31" s="6"/>
      <c r="E31" s="7"/>
      <c r="F31" s="8"/>
      <c r="G31" s="8">
        <v>33365</v>
      </c>
      <c r="H31" s="8">
        <v>50615</v>
      </c>
      <c r="I31" s="8">
        <v>77667</v>
      </c>
      <c r="J31" s="8">
        <v>161647</v>
      </c>
      <c r="K31" s="8">
        <v>68641</v>
      </c>
      <c r="L31" s="8">
        <v>42305</v>
      </c>
      <c r="M31" s="8">
        <v>65183</v>
      </c>
      <c r="N31" s="8">
        <v>176129</v>
      </c>
      <c r="O31" s="8"/>
      <c r="P31" s="8"/>
      <c r="Q31" s="8"/>
      <c r="R31" s="8"/>
      <c r="S31" s="8"/>
      <c r="T31" s="8"/>
      <c r="U31" s="8"/>
      <c r="V31" s="8"/>
      <c r="W31" s="8">
        <v>337776</v>
      </c>
      <c r="X31" s="8"/>
      <c r="Y31" s="8">
        <v>337776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255230</v>
      </c>
      <c r="D33" s="6"/>
      <c r="E33" s="7">
        <v>322198</v>
      </c>
      <c r="F33" s="8">
        <v>322198</v>
      </c>
      <c r="G33" s="8">
        <v>17799</v>
      </c>
      <c r="H33" s="8">
        <v>6279</v>
      </c>
      <c r="I33" s="8">
        <v>6593</v>
      </c>
      <c r="J33" s="8">
        <v>30671</v>
      </c>
      <c r="K33" s="8">
        <v>7471</v>
      </c>
      <c r="L33" s="8">
        <v>5894</v>
      </c>
      <c r="M33" s="8">
        <v>6456</v>
      </c>
      <c r="N33" s="8">
        <v>19821</v>
      </c>
      <c r="O33" s="8"/>
      <c r="P33" s="8"/>
      <c r="Q33" s="8"/>
      <c r="R33" s="8"/>
      <c r="S33" s="8"/>
      <c r="T33" s="8"/>
      <c r="U33" s="8"/>
      <c r="V33" s="8"/>
      <c r="W33" s="8">
        <v>50492</v>
      </c>
      <c r="X33" s="8">
        <v>161100</v>
      </c>
      <c r="Y33" s="8">
        <v>-110608</v>
      </c>
      <c r="Z33" s="2">
        <v>-68.657976412166349</v>
      </c>
      <c r="AA33" s="6">
        <v>322198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10009135</v>
      </c>
      <c r="D35" s="33">
        <f>SUM(D24:D34)</f>
        <v>0</v>
      </c>
      <c r="E35" s="34">
        <f t="shared" si="1"/>
        <v>7919789</v>
      </c>
      <c r="F35" s="35">
        <f t="shared" si="1"/>
        <v>7919789</v>
      </c>
      <c r="G35" s="35">
        <f t="shared" si="1"/>
        <v>758295</v>
      </c>
      <c r="H35" s="35">
        <f t="shared" si="1"/>
        <v>762084</v>
      </c>
      <c r="I35" s="35">
        <f t="shared" si="1"/>
        <v>813527</v>
      </c>
      <c r="J35" s="35">
        <f t="shared" si="1"/>
        <v>2333906</v>
      </c>
      <c r="K35" s="35">
        <f t="shared" si="1"/>
        <v>800095</v>
      </c>
      <c r="L35" s="35">
        <f t="shared" si="1"/>
        <v>725068</v>
      </c>
      <c r="M35" s="35">
        <f t="shared" si="1"/>
        <v>754031</v>
      </c>
      <c r="N35" s="35">
        <f t="shared" si="1"/>
        <v>2279194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4613100</v>
      </c>
      <c r="X35" s="35">
        <f t="shared" si="1"/>
        <v>3959892</v>
      </c>
      <c r="Y35" s="35">
        <f t="shared" si="1"/>
        <v>653208</v>
      </c>
      <c r="Z35" s="36">
        <f>+IF(X35&lt;&gt;0,+(Y35/X35)*100,0)</f>
        <v>16.495601395189567</v>
      </c>
      <c r="AA35" s="33">
        <f>SUM(AA24:AA34)</f>
        <v>7919789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-1113392</v>
      </c>
      <c r="D37" s="46">
        <f>+D21-D35</f>
        <v>0</v>
      </c>
      <c r="E37" s="47">
        <f t="shared" si="2"/>
        <v>2854099</v>
      </c>
      <c r="F37" s="48">
        <f t="shared" si="2"/>
        <v>2854099</v>
      </c>
      <c r="G37" s="48">
        <f t="shared" si="2"/>
        <v>-60607</v>
      </c>
      <c r="H37" s="48">
        <f t="shared" si="2"/>
        <v>-49844</v>
      </c>
      <c r="I37" s="48">
        <f t="shared" si="2"/>
        <v>90467</v>
      </c>
      <c r="J37" s="48">
        <f t="shared" si="2"/>
        <v>-19984</v>
      </c>
      <c r="K37" s="48">
        <f t="shared" si="2"/>
        <v>-64929</v>
      </c>
      <c r="L37" s="48">
        <f t="shared" si="2"/>
        <v>-43150</v>
      </c>
      <c r="M37" s="48">
        <f t="shared" si="2"/>
        <v>39161</v>
      </c>
      <c r="N37" s="48">
        <f t="shared" si="2"/>
        <v>-68918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-88902</v>
      </c>
      <c r="X37" s="48">
        <f>IF(F21=F35,0,X21-X35)</f>
        <v>1427052</v>
      </c>
      <c r="Y37" s="48">
        <f t="shared" si="2"/>
        <v>-1515954</v>
      </c>
      <c r="Z37" s="49">
        <f>+IF(X37&lt;&gt;0,+(Y37/X37)*100,0)</f>
        <v>-106.22976597909538</v>
      </c>
      <c r="AA37" s="46">
        <f>+AA21-AA35</f>
        <v>2854099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-1113392</v>
      </c>
      <c r="D41" s="56">
        <f>SUM(D37:D40)</f>
        <v>0</v>
      </c>
      <c r="E41" s="57">
        <f t="shared" si="3"/>
        <v>2854099</v>
      </c>
      <c r="F41" s="58">
        <f t="shared" si="3"/>
        <v>2854099</v>
      </c>
      <c r="G41" s="58">
        <f t="shared" si="3"/>
        <v>-60607</v>
      </c>
      <c r="H41" s="58">
        <f t="shared" si="3"/>
        <v>-49844</v>
      </c>
      <c r="I41" s="58">
        <f t="shared" si="3"/>
        <v>90467</v>
      </c>
      <c r="J41" s="58">
        <f t="shared" si="3"/>
        <v>-19984</v>
      </c>
      <c r="K41" s="58">
        <f t="shared" si="3"/>
        <v>-64929</v>
      </c>
      <c r="L41" s="58">
        <f t="shared" si="3"/>
        <v>-43150</v>
      </c>
      <c r="M41" s="58">
        <f t="shared" si="3"/>
        <v>39161</v>
      </c>
      <c r="N41" s="58">
        <f t="shared" si="3"/>
        <v>-68918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-88902</v>
      </c>
      <c r="X41" s="58">
        <f t="shared" si="3"/>
        <v>1427052</v>
      </c>
      <c r="Y41" s="58">
        <f t="shared" si="3"/>
        <v>-1515954</v>
      </c>
      <c r="Z41" s="59">
        <f>+IF(X41&lt;&gt;0,+(Y41/X41)*100,0)</f>
        <v>-106.22976597909538</v>
      </c>
      <c r="AA41" s="56">
        <f>SUM(AA37:AA40)</f>
        <v>2854099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-1113392</v>
      </c>
      <c r="D43" s="64">
        <f>+D41-D42</f>
        <v>0</v>
      </c>
      <c r="E43" s="65">
        <f t="shared" si="4"/>
        <v>2854099</v>
      </c>
      <c r="F43" s="66">
        <f t="shared" si="4"/>
        <v>2854099</v>
      </c>
      <c r="G43" s="66">
        <f t="shared" si="4"/>
        <v>-60607</v>
      </c>
      <c r="H43" s="66">
        <f t="shared" si="4"/>
        <v>-49844</v>
      </c>
      <c r="I43" s="66">
        <f t="shared" si="4"/>
        <v>90467</v>
      </c>
      <c r="J43" s="66">
        <f t="shared" si="4"/>
        <v>-19984</v>
      </c>
      <c r="K43" s="66">
        <f t="shared" si="4"/>
        <v>-64929</v>
      </c>
      <c r="L43" s="66">
        <f t="shared" si="4"/>
        <v>-43150</v>
      </c>
      <c r="M43" s="66">
        <f t="shared" si="4"/>
        <v>39161</v>
      </c>
      <c r="N43" s="66">
        <f t="shared" si="4"/>
        <v>-68918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-88902</v>
      </c>
      <c r="X43" s="66">
        <f t="shared" si="4"/>
        <v>1427052</v>
      </c>
      <c r="Y43" s="66">
        <f t="shared" si="4"/>
        <v>-1515954</v>
      </c>
      <c r="Z43" s="67">
        <f>+IF(X43&lt;&gt;0,+(Y43/X43)*100,0)</f>
        <v>-106.22976597909538</v>
      </c>
      <c r="AA43" s="64">
        <f>+AA41-AA42</f>
        <v>2854099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-1113392</v>
      </c>
      <c r="D45" s="56">
        <f>SUM(D43:D44)</f>
        <v>0</v>
      </c>
      <c r="E45" s="57">
        <f t="shared" si="5"/>
        <v>2854099</v>
      </c>
      <c r="F45" s="58">
        <f t="shared" si="5"/>
        <v>2854099</v>
      </c>
      <c r="G45" s="58">
        <f t="shared" si="5"/>
        <v>-60607</v>
      </c>
      <c r="H45" s="58">
        <f t="shared" si="5"/>
        <v>-49844</v>
      </c>
      <c r="I45" s="58">
        <f t="shared" si="5"/>
        <v>90467</v>
      </c>
      <c r="J45" s="58">
        <f t="shared" si="5"/>
        <v>-19984</v>
      </c>
      <c r="K45" s="58">
        <f t="shared" si="5"/>
        <v>-64929</v>
      </c>
      <c r="L45" s="58">
        <f t="shared" si="5"/>
        <v>-43150</v>
      </c>
      <c r="M45" s="58">
        <f t="shared" si="5"/>
        <v>39161</v>
      </c>
      <c r="N45" s="58">
        <f t="shared" si="5"/>
        <v>-68918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-88902</v>
      </c>
      <c r="X45" s="58">
        <f t="shared" si="5"/>
        <v>1427052</v>
      </c>
      <c r="Y45" s="58">
        <f t="shared" si="5"/>
        <v>-1515954</v>
      </c>
      <c r="Z45" s="59">
        <f>+IF(X45&lt;&gt;0,+(Y45/X45)*100,0)</f>
        <v>-106.22976597909538</v>
      </c>
      <c r="AA45" s="56">
        <f>SUM(AA43:AA44)</f>
        <v>2854099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-1113392</v>
      </c>
      <c r="D47" s="71">
        <f>SUM(D45:D46)</f>
        <v>0</v>
      </c>
      <c r="E47" s="72">
        <f t="shared" si="6"/>
        <v>2854099</v>
      </c>
      <c r="F47" s="73">
        <f t="shared" si="6"/>
        <v>2854099</v>
      </c>
      <c r="G47" s="73">
        <f t="shared" si="6"/>
        <v>-60607</v>
      </c>
      <c r="H47" s="74">
        <f t="shared" si="6"/>
        <v>-49844</v>
      </c>
      <c r="I47" s="74">
        <f t="shared" si="6"/>
        <v>90467</v>
      </c>
      <c r="J47" s="74">
        <f t="shared" si="6"/>
        <v>-19984</v>
      </c>
      <c r="K47" s="74">
        <f t="shared" si="6"/>
        <v>-64929</v>
      </c>
      <c r="L47" s="74">
        <f t="shared" si="6"/>
        <v>-43150</v>
      </c>
      <c r="M47" s="73">
        <f t="shared" si="6"/>
        <v>39161</v>
      </c>
      <c r="N47" s="73">
        <f t="shared" si="6"/>
        <v>-68918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-88902</v>
      </c>
      <c r="X47" s="74">
        <f t="shared" si="6"/>
        <v>1427052</v>
      </c>
      <c r="Y47" s="74">
        <f t="shared" si="6"/>
        <v>-1515954</v>
      </c>
      <c r="Z47" s="75">
        <f>+IF(X47&lt;&gt;0,+(Y47/X47)*100,0)</f>
        <v>-106.22976597909538</v>
      </c>
      <c r="AA47" s="76">
        <f>SUM(AA45:AA46)</f>
        <v>2854099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59134660</v>
      </c>
      <c r="D24" s="6"/>
      <c r="E24" s="7">
        <v>52016543</v>
      </c>
      <c r="F24" s="8">
        <v>52016543</v>
      </c>
      <c r="G24" s="8">
        <v>4656306</v>
      </c>
      <c r="H24" s="8"/>
      <c r="I24" s="8"/>
      <c r="J24" s="8">
        <v>4656306</v>
      </c>
      <c r="K24" s="8">
        <v>4674874</v>
      </c>
      <c r="L24" s="8">
        <v>7505142</v>
      </c>
      <c r="M24" s="8">
        <v>5283566</v>
      </c>
      <c r="N24" s="8">
        <v>17463582</v>
      </c>
      <c r="O24" s="8"/>
      <c r="P24" s="8"/>
      <c r="Q24" s="8"/>
      <c r="R24" s="8"/>
      <c r="S24" s="8"/>
      <c r="T24" s="8"/>
      <c r="U24" s="8"/>
      <c r="V24" s="8"/>
      <c r="W24" s="8">
        <v>22119888</v>
      </c>
      <c r="X24" s="8">
        <v>26008265</v>
      </c>
      <c r="Y24" s="8">
        <v>-3888377</v>
      </c>
      <c r="Z24" s="2">
        <v>-14.950543606042158</v>
      </c>
      <c r="AA24" s="6">
        <v>52016543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93678211</v>
      </c>
      <c r="D30" s="6"/>
      <c r="E30" s="7">
        <v>84675500</v>
      </c>
      <c r="F30" s="8">
        <v>84675500</v>
      </c>
      <c r="G30" s="8"/>
      <c r="H30" s="8">
        <v>16742598</v>
      </c>
      <c r="I30" s="8">
        <v>15908161</v>
      </c>
      <c r="J30" s="8">
        <v>32650759</v>
      </c>
      <c r="K30" s="8">
        <v>37264832</v>
      </c>
      <c r="L30" s="8">
        <v>10919995</v>
      </c>
      <c r="M30" s="8">
        <v>23461178</v>
      </c>
      <c r="N30" s="8">
        <v>71646005</v>
      </c>
      <c r="O30" s="8"/>
      <c r="P30" s="8"/>
      <c r="Q30" s="8"/>
      <c r="R30" s="8"/>
      <c r="S30" s="8"/>
      <c r="T30" s="8"/>
      <c r="U30" s="8"/>
      <c r="V30" s="8"/>
      <c r="W30" s="8">
        <v>104296764</v>
      </c>
      <c r="X30" s="8">
        <v>42337754</v>
      </c>
      <c r="Y30" s="8">
        <v>61959010</v>
      </c>
      <c r="Z30" s="2">
        <v>146.34458407973176</v>
      </c>
      <c r="AA30" s="6">
        <v>84675500</v>
      </c>
    </row>
    <row r="31" spans="1:27" ht="13.5" x14ac:dyDescent="0.25">
      <c r="A31" s="25" t="s">
        <v>57</v>
      </c>
      <c r="B31" s="24" t="s">
        <v>32</v>
      </c>
      <c r="C31" s="6">
        <v>15688836</v>
      </c>
      <c r="D31" s="6"/>
      <c r="E31" s="7">
        <v>63468300</v>
      </c>
      <c r="F31" s="8">
        <v>63468300</v>
      </c>
      <c r="G31" s="8"/>
      <c r="H31" s="8"/>
      <c r="I31" s="8"/>
      <c r="J31" s="8"/>
      <c r="K31" s="8"/>
      <c r="L31" s="8"/>
      <c r="M31" s="8">
        <v>67281288</v>
      </c>
      <c r="N31" s="8">
        <v>67281288</v>
      </c>
      <c r="O31" s="8"/>
      <c r="P31" s="8"/>
      <c r="Q31" s="8"/>
      <c r="R31" s="8"/>
      <c r="S31" s="8"/>
      <c r="T31" s="8"/>
      <c r="U31" s="8"/>
      <c r="V31" s="8"/>
      <c r="W31" s="8">
        <v>67281288</v>
      </c>
      <c r="X31" s="8">
        <v>31734156</v>
      </c>
      <c r="Y31" s="8">
        <v>35547132</v>
      </c>
      <c r="Z31" s="2">
        <v>112.01536918139558</v>
      </c>
      <c r="AA31" s="6">
        <v>63468300</v>
      </c>
    </row>
    <row r="32" spans="1:27" ht="13.5" x14ac:dyDescent="0.25">
      <c r="A32" s="25" t="s">
        <v>45</v>
      </c>
      <c r="B32" s="24" t="s">
        <v>32</v>
      </c>
      <c r="C32" s="6">
        <v>10000000</v>
      </c>
      <c r="D32" s="6"/>
      <c r="E32" s="7">
        <v>60000000</v>
      </c>
      <c r="F32" s="8">
        <v>60000000</v>
      </c>
      <c r="G32" s="8"/>
      <c r="H32" s="8">
        <v>30000000</v>
      </c>
      <c r="I32" s="8"/>
      <c r="J32" s="8">
        <v>30000000</v>
      </c>
      <c r="K32" s="8"/>
      <c r="L32" s="8">
        <v>6229653</v>
      </c>
      <c r="M32" s="8">
        <v>1485075</v>
      </c>
      <c r="N32" s="8">
        <v>7714728</v>
      </c>
      <c r="O32" s="8"/>
      <c r="P32" s="8"/>
      <c r="Q32" s="8"/>
      <c r="R32" s="8"/>
      <c r="S32" s="8"/>
      <c r="T32" s="8"/>
      <c r="U32" s="8"/>
      <c r="V32" s="8"/>
      <c r="W32" s="8">
        <v>37714728</v>
      </c>
      <c r="X32" s="8">
        <v>30000000</v>
      </c>
      <c r="Y32" s="8">
        <v>7714728</v>
      </c>
      <c r="Z32" s="2">
        <v>25.71576</v>
      </c>
      <c r="AA32" s="6">
        <v>60000000</v>
      </c>
    </row>
    <row r="33" spans="1:27" ht="13.5" x14ac:dyDescent="0.25">
      <c r="A33" s="25" t="s">
        <v>58</v>
      </c>
      <c r="B33" s="24" t="s">
        <v>32</v>
      </c>
      <c r="C33" s="6">
        <v>17312768</v>
      </c>
      <c r="D33" s="6"/>
      <c r="E33" s="7">
        <v>13329554</v>
      </c>
      <c r="F33" s="8">
        <v>13329554</v>
      </c>
      <c r="G33" s="8">
        <v>796985</v>
      </c>
      <c r="H33" s="8">
        <v>1031007</v>
      </c>
      <c r="I33" s="8">
        <v>858353</v>
      </c>
      <c r="J33" s="8">
        <v>2686345</v>
      </c>
      <c r="K33" s="8">
        <v>1186127</v>
      </c>
      <c r="L33" s="8">
        <v>11963486</v>
      </c>
      <c r="M33" s="8">
        <v>1071456</v>
      </c>
      <c r="N33" s="8">
        <v>14221069</v>
      </c>
      <c r="O33" s="8"/>
      <c r="P33" s="8"/>
      <c r="Q33" s="8"/>
      <c r="R33" s="8"/>
      <c r="S33" s="8"/>
      <c r="T33" s="8"/>
      <c r="U33" s="8"/>
      <c r="V33" s="8"/>
      <c r="W33" s="8">
        <v>16907414</v>
      </c>
      <c r="X33" s="8">
        <v>6664784</v>
      </c>
      <c r="Y33" s="8">
        <v>10242630</v>
      </c>
      <c r="Z33" s="2">
        <v>153.6828500368504</v>
      </c>
      <c r="AA33" s="6">
        <v>13329554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195814475</v>
      </c>
      <c r="D35" s="33">
        <f>SUM(D24:D34)</f>
        <v>0</v>
      </c>
      <c r="E35" s="34">
        <f t="shared" si="1"/>
        <v>273489897</v>
      </c>
      <c r="F35" s="35">
        <f t="shared" si="1"/>
        <v>273489897</v>
      </c>
      <c r="G35" s="35">
        <f t="shared" si="1"/>
        <v>5453291</v>
      </c>
      <c r="H35" s="35">
        <f t="shared" si="1"/>
        <v>47773605</v>
      </c>
      <c r="I35" s="35">
        <f t="shared" si="1"/>
        <v>16766514</v>
      </c>
      <c r="J35" s="35">
        <f t="shared" si="1"/>
        <v>69993410</v>
      </c>
      <c r="K35" s="35">
        <f t="shared" si="1"/>
        <v>43125833</v>
      </c>
      <c r="L35" s="35">
        <f t="shared" si="1"/>
        <v>36618276</v>
      </c>
      <c r="M35" s="35">
        <f t="shared" si="1"/>
        <v>98582563</v>
      </c>
      <c r="N35" s="35">
        <f t="shared" si="1"/>
        <v>178326672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248320082</v>
      </c>
      <c r="X35" s="35">
        <f t="shared" si="1"/>
        <v>136744959</v>
      </c>
      <c r="Y35" s="35">
        <f t="shared" si="1"/>
        <v>111575123</v>
      </c>
      <c r="Z35" s="36">
        <f>+IF(X35&lt;&gt;0,+(Y35/X35)*100,0)</f>
        <v>81.593591322075724</v>
      </c>
      <c r="AA35" s="33">
        <f>SUM(AA24:AA34)</f>
        <v>273489897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-195814475</v>
      </c>
      <c r="D37" s="46">
        <f>+D21-D35</f>
        <v>0</v>
      </c>
      <c r="E37" s="47">
        <f t="shared" si="2"/>
        <v>-273489897</v>
      </c>
      <c r="F37" s="48">
        <f t="shared" si="2"/>
        <v>-273489897</v>
      </c>
      <c r="G37" s="48">
        <f t="shared" si="2"/>
        <v>-5453291</v>
      </c>
      <c r="H37" s="48">
        <f t="shared" si="2"/>
        <v>-47773605</v>
      </c>
      <c r="I37" s="48">
        <f t="shared" si="2"/>
        <v>-16766514</v>
      </c>
      <c r="J37" s="48">
        <f t="shared" si="2"/>
        <v>-69993410</v>
      </c>
      <c r="K37" s="48">
        <f t="shared" si="2"/>
        <v>-43125833</v>
      </c>
      <c r="L37" s="48">
        <f t="shared" si="2"/>
        <v>-36618276</v>
      </c>
      <c r="M37" s="48">
        <f t="shared" si="2"/>
        <v>-98582563</v>
      </c>
      <c r="N37" s="48">
        <f t="shared" si="2"/>
        <v>-178326672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-248320082</v>
      </c>
      <c r="X37" s="48">
        <f>IF(F21=F35,0,X21-X35)</f>
        <v>-136744959</v>
      </c>
      <c r="Y37" s="48">
        <f t="shared" si="2"/>
        <v>-111575123</v>
      </c>
      <c r="Z37" s="49">
        <f>+IF(X37&lt;&gt;0,+(Y37/X37)*100,0)</f>
        <v>81.593591322075724</v>
      </c>
      <c r="AA37" s="46">
        <f>+AA21-AA35</f>
        <v>-273489897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-195814475</v>
      </c>
      <c r="D41" s="56">
        <f>SUM(D37:D40)</f>
        <v>0</v>
      </c>
      <c r="E41" s="57">
        <f t="shared" si="3"/>
        <v>-273489897</v>
      </c>
      <c r="F41" s="58">
        <f t="shared" si="3"/>
        <v>-273489897</v>
      </c>
      <c r="G41" s="58">
        <f t="shared" si="3"/>
        <v>-5453291</v>
      </c>
      <c r="H41" s="58">
        <f t="shared" si="3"/>
        <v>-47773605</v>
      </c>
      <c r="I41" s="58">
        <f t="shared" si="3"/>
        <v>-16766514</v>
      </c>
      <c r="J41" s="58">
        <f t="shared" si="3"/>
        <v>-69993410</v>
      </c>
      <c r="K41" s="58">
        <f t="shared" si="3"/>
        <v>-43125833</v>
      </c>
      <c r="L41" s="58">
        <f t="shared" si="3"/>
        <v>-36618276</v>
      </c>
      <c r="M41" s="58">
        <f t="shared" si="3"/>
        <v>-98582563</v>
      </c>
      <c r="N41" s="58">
        <f t="shared" si="3"/>
        <v>-178326672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-248320082</v>
      </c>
      <c r="X41" s="58">
        <f t="shared" si="3"/>
        <v>-136744959</v>
      </c>
      <c r="Y41" s="58">
        <f t="shared" si="3"/>
        <v>-111575123</v>
      </c>
      <c r="Z41" s="59">
        <f>+IF(X41&lt;&gt;0,+(Y41/X41)*100,0)</f>
        <v>81.593591322075724</v>
      </c>
      <c r="AA41" s="56">
        <f>SUM(AA37:AA40)</f>
        <v>-273489897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-195814475</v>
      </c>
      <c r="D43" s="64">
        <f>+D41-D42</f>
        <v>0</v>
      </c>
      <c r="E43" s="65">
        <f t="shared" si="4"/>
        <v>-273489897</v>
      </c>
      <c r="F43" s="66">
        <f t="shared" si="4"/>
        <v>-273489897</v>
      </c>
      <c r="G43" s="66">
        <f t="shared" si="4"/>
        <v>-5453291</v>
      </c>
      <c r="H43" s="66">
        <f t="shared" si="4"/>
        <v>-47773605</v>
      </c>
      <c r="I43" s="66">
        <f t="shared" si="4"/>
        <v>-16766514</v>
      </c>
      <c r="J43" s="66">
        <f t="shared" si="4"/>
        <v>-69993410</v>
      </c>
      <c r="K43" s="66">
        <f t="shared" si="4"/>
        <v>-43125833</v>
      </c>
      <c r="L43" s="66">
        <f t="shared" si="4"/>
        <v>-36618276</v>
      </c>
      <c r="M43" s="66">
        <f t="shared" si="4"/>
        <v>-98582563</v>
      </c>
      <c r="N43" s="66">
        <f t="shared" si="4"/>
        <v>-178326672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-248320082</v>
      </c>
      <c r="X43" s="66">
        <f t="shared" si="4"/>
        <v>-136744959</v>
      </c>
      <c r="Y43" s="66">
        <f t="shared" si="4"/>
        <v>-111575123</v>
      </c>
      <c r="Z43" s="67">
        <f>+IF(X43&lt;&gt;0,+(Y43/X43)*100,0)</f>
        <v>81.593591322075724</v>
      </c>
      <c r="AA43" s="64">
        <f>+AA41-AA42</f>
        <v>-273489897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-195814475</v>
      </c>
      <c r="D45" s="56">
        <f>SUM(D43:D44)</f>
        <v>0</v>
      </c>
      <c r="E45" s="57">
        <f t="shared" si="5"/>
        <v>-273489897</v>
      </c>
      <c r="F45" s="58">
        <f t="shared" si="5"/>
        <v>-273489897</v>
      </c>
      <c r="G45" s="58">
        <f t="shared" si="5"/>
        <v>-5453291</v>
      </c>
      <c r="H45" s="58">
        <f t="shared" si="5"/>
        <v>-47773605</v>
      </c>
      <c r="I45" s="58">
        <f t="shared" si="5"/>
        <v>-16766514</v>
      </c>
      <c r="J45" s="58">
        <f t="shared" si="5"/>
        <v>-69993410</v>
      </c>
      <c r="K45" s="58">
        <f t="shared" si="5"/>
        <v>-43125833</v>
      </c>
      <c r="L45" s="58">
        <f t="shared" si="5"/>
        <v>-36618276</v>
      </c>
      <c r="M45" s="58">
        <f t="shared" si="5"/>
        <v>-98582563</v>
      </c>
      <c r="N45" s="58">
        <f t="shared" si="5"/>
        <v>-178326672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-248320082</v>
      </c>
      <c r="X45" s="58">
        <f t="shared" si="5"/>
        <v>-136744959</v>
      </c>
      <c r="Y45" s="58">
        <f t="shared" si="5"/>
        <v>-111575123</v>
      </c>
      <c r="Z45" s="59">
        <f>+IF(X45&lt;&gt;0,+(Y45/X45)*100,0)</f>
        <v>81.593591322075724</v>
      </c>
      <c r="AA45" s="56">
        <f>SUM(AA43:AA44)</f>
        <v>-273489897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-195814475</v>
      </c>
      <c r="D47" s="71">
        <f>SUM(D45:D46)</f>
        <v>0</v>
      </c>
      <c r="E47" s="72">
        <f t="shared" si="6"/>
        <v>-273489897</v>
      </c>
      <c r="F47" s="73">
        <f t="shared" si="6"/>
        <v>-273489897</v>
      </c>
      <c r="G47" s="73">
        <f t="shared" si="6"/>
        <v>-5453291</v>
      </c>
      <c r="H47" s="74">
        <f t="shared" si="6"/>
        <v>-47773605</v>
      </c>
      <c r="I47" s="74">
        <f t="shared" si="6"/>
        <v>-16766514</v>
      </c>
      <c r="J47" s="74">
        <f t="shared" si="6"/>
        <v>-69993410</v>
      </c>
      <c r="K47" s="74">
        <f t="shared" si="6"/>
        <v>-43125833</v>
      </c>
      <c r="L47" s="74">
        <f t="shared" si="6"/>
        <v>-36618276</v>
      </c>
      <c r="M47" s="73">
        <f t="shared" si="6"/>
        <v>-98582563</v>
      </c>
      <c r="N47" s="73">
        <f t="shared" si="6"/>
        <v>-178326672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-248320082</v>
      </c>
      <c r="X47" s="74">
        <f t="shared" si="6"/>
        <v>-136744959</v>
      </c>
      <c r="Y47" s="74">
        <f t="shared" si="6"/>
        <v>-111575123</v>
      </c>
      <c r="Z47" s="75">
        <f>+IF(X47&lt;&gt;0,+(Y47/X47)*100,0)</f>
        <v>81.593591322075724</v>
      </c>
      <c r="AA47" s="76">
        <f>SUM(AA45:AA46)</f>
        <v>-273489897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30922575</v>
      </c>
      <c r="D7" s="6"/>
      <c r="E7" s="7">
        <v>32537917</v>
      </c>
      <c r="F7" s="8">
        <v>32537917</v>
      </c>
      <c r="G7" s="8">
        <v>2633698</v>
      </c>
      <c r="H7" s="8">
        <v>4012464</v>
      </c>
      <c r="I7" s="8">
        <v>2500454</v>
      </c>
      <c r="J7" s="8">
        <v>9146616</v>
      </c>
      <c r="K7" s="8">
        <v>2011121</v>
      </c>
      <c r="L7" s="8">
        <v>2237813</v>
      </c>
      <c r="M7" s="8"/>
      <c r="N7" s="8">
        <v>4248934</v>
      </c>
      <c r="O7" s="8"/>
      <c r="P7" s="8"/>
      <c r="Q7" s="8"/>
      <c r="R7" s="8"/>
      <c r="S7" s="8"/>
      <c r="T7" s="8"/>
      <c r="U7" s="8"/>
      <c r="V7" s="8"/>
      <c r="W7" s="8">
        <v>13395550</v>
      </c>
      <c r="X7" s="8">
        <v>16268952</v>
      </c>
      <c r="Y7" s="8">
        <v>-2873402</v>
      </c>
      <c r="Z7" s="2">
        <v>-17.661875208679696</v>
      </c>
      <c r="AA7" s="6">
        <v>32537917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8457398</v>
      </c>
      <c r="D13" s="6"/>
      <c r="E13" s="7">
        <v>8981434</v>
      </c>
      <c r="F13" s="8">
        <v>8981434</v>
      </c>
      <c r="G13" s="8">
        <v>714217</v>
      </c>
      <c r="H13" s="8">
        <v>712852</v>
      </c>
      <c r="I13" s="8">
        <v>708711</v>
      </c>
      <c r="J13" s="8">
        <v>2135780</v>
      </c>
      <c r="K13" s="8">
        <v>568378</v>
      </c>
      <c r="L13" s="8">
        <v>721221</v>
      </c>
      <c r="M13" s="8">
        <v>-17430</v>
      </c>
      <c r="N13" s="8">
        <v>1272169</v>
      </c>
      <c r="O13" s="8"/>
      <c r="P13" s="8"/>
      <c r="Q13" s="8"/>
      <c r="R13" s="8"/>
      <c r="S13" s="8"/>
      <c r="T13" s="8"/>
      <c r="U13" s="8"/>
      <c r="V13" s="8"/>
      <c r="W13" s="8">
        <v>3407949</v>
      </c>
      <c r="X13" s="8">
        <v>4490712</v>
      </c>
      <c r="Y13" s="8">
        <v>-1082763</v>
      </c>
      <c r="Z13" s="2">
        <v>-24.111165445479468</v>
      </c>
      <c r="AA13" s="6">
        <v>8981434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39379973</v>
      </c>
      <c r="D21" s="33">
        <f t="shared" si="0"/>
        <v>0</v>
      </c>
      <c r="E21" s="34">
        <f t="shared" si="0"/>
        <v>41519351</v>
      </c>
      <c r="F21" s="35">
        <f t="shared" si="0"/>
        <v>41519351</v>
      </c>
      <c r="G21" s="35">
        <f t="shared" si="0"/>
        <v>3347915</v>
      </c>
      <c r="H21" s="35">
        <f t="shared" si="0"/>
        <v>4725316</v>
      </c>
      <c r="I21" s="35">
        <f t="shared" si="0"/>
        <v>3209165</v>
      </c>
      <c r="J21" s="35">
        <f t="shared" si="0"/>
        <v>11282396</v>
      </c>
      <c r="K21" s="35">
        <f t="shared" si="0"/>
        <v>2579499</v>
      </c>
      <c r="L21" s="35">
        <f t="shared" si="0"/>
        <v>2959034</v>
      </c>
      <c r="M21" s="35">
        <f t="shared" si="0"/>
        <v>-17430</v>
      </c>
      <c r="N21" s="35">
        <f t="shared" si="0"/>
        <v>5521103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16803499</v>
      </c>
      <c r="X21" s="35">
        <f t="shared" si="0"/>
        <v>20759664</v>
      </c>
      <c r="Y21" s="35">
        <f t="shared" si="0"/>
        <v>-3956165</v>
      </c>
      <c r="Z21" s="36">
        <f>+IF(X21&lt;&gt;0,+(Y21/X21)*100,0)</f>
        <v>-19.056979920291582</v>
      </c>
      <c r="AA21" s="33">
        <f>SUM(AA5:AA20)</f>
        <v>41519351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13183074</v>
      </c>
      <c r="D24" s="6"/>
      <c r="E24" s="7">
        <v>11799862</v>
      </c>
      <c r="F24" s="8">
        <v>11799862</v>
      </c>
      <c r="G24" s="8"/>
      <c r="H24" s="8"/>
      <c r="I24" s="8">
        <v>1134523</v>
      </c>
      <c r="J24" s="8">
        <v>1134523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1134523</v>
      </c>
      <c r="X24" s="8">
        <v>5899896</v>
      </c>
      <c r="Y24" s="8">
        <v>-4765373</v>
      </c>
      <c r="Z24" s="2">
        <v>-80.770457648744994</v>
      </c>
      <c r="AA24" s="6">
        <v>11799862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5845154</v>
      </c>
      <c r="F26" s="8">
        <v>5845154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2922576</v>
      </c>
      <c r="Y26" s="8">
        <v>-2922576</v>
      </c>
      <c r="Z26" s="2">
        <v>-100</v>
      </c>
      <c r="AA26" s="6">
        <v>5845154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363650</v>
      </c>
      <c r="F27" s="8">
        <v>363650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181818</v>
      </c>
      <c r="Y27" s="8">
        <v>-181818</v>
      </c>
      <c r="Z27" s="2">
        <v>-100</v>
      </c>
      <c r="AA27" s="6">
        <v>363650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277220</v>
      </c>
      <c r="D31" s="6"/>
      <c r="E31" s="7">
        <v>697700</v>
      </c>
      <c r="F31" s="8">
        <v>697700</v>
      </c>
      <c r="G31" s="8"/>
      <c r="H31" s="8">
        <v>696</v>
      </c>
      <c r="I31" s="8">
        <v>854</v>
      </c>
      <c r="J31" s="8">
        <v>1550</v>
      </c>
      <c r="K31" s="8">
        <v>1159739</v>
      </c>
      <c r="L31" s="8">
        <v>1128675</v>
      </c>
      <c r="M31" s="8"/>
      <c r="N31" s="8">
        <v>2288414</v>
      </c>
      <c r="O31" s="8"/>
      <c r="P31" s="8"/>
      <c r="Q31" s="8"/>
      <c r="R31" s="8"/>
      <c r="S31" s="8"/>
      <c r="T31" s="8"/>
      <c r="U31" s="8"/>
      <c r="V31" s="8"/>
      <c r="W31" s="8">
        <v>2289964</v>
      </c>
      <c r="X31" s="8">
        <v>348756</v>
      </c>
      <c r="Y31" s="8">
        <v>1941208</v>
      </c>
      <c r="Z31" s="2">
        <v>556.60920528965812</v>
      </c>
      <c r="AA31" s="6">
        <v>697700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327888</v>
      </c>
      <c r="D33" s="6"/>
      <c r="E33" s="7">
        <v>415498</v>
      </c>
      <c r="F33" s="8">
        <v>415498</v>
      </c>
      <c r="G33" s="8">
        <v>10609</v>
      </c>
      <c r="H33" s="8">
        <v>47304</v>
      </c>
      <c r="I33" s="8">
        <v>47637</v>
      </c>
      <c r="J33" s="8">
        <v>105550</v>
      </c>
      <c r="K33" s="8">
        <v>64771</v>
      </c>
      <c r="L33" s="8">
        <v>71130</v>
      </c>
      <c r="M33" s="8"/>
      <c r="N33" s="8">
        <v>135901</v>
      </c>
      <c r="O33" s="8"/>
      <c r="P33" s="8"/>
      <c r="Q33" s="8"/>
      <c r="R33" s="8"/>
      <c r="S33" s="8"/>
      <c r="T33" s="8"/>
      <c r="U33" s="8"/>
      <c r="V33" s="8"/>
      <c r="W33" s="8">
        <v>241451</v>
      </c>
      <c r="X33" s="8">
        <v>207732</v>
      </c>
      <c r="Y33" s="8">
        <v>33719</v>
      </c>
      <c r="Z33" s="2">
        <v>16.231971963876532</v>
      </c>
      <c r="AA33" s="6">
        <v>415498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13788182</v>
      </c>
      <c r="D35" s="33">
        <f>SUM(D24:D34)</f>
        <v>0</v>
      </c>
      <c r="E35" s="34">
        <f t="shared" si="1"/>
        <v>19121864</v>
      </c>
      <c r="F35" s="35">
        <f t="shared" si="1"/>
        <v>19121864</v>
      </c>
      <c r="G35" s="35">
        <f t="shared" si="1"/>
        <v>10609</v>
      </c>
      <c r="H35" s="35">
        <f t="shared" si="1"/>
        <v>48000</v>
      </c>
      <c r="I35" s="35">
        <f t="shared" si="1"/>
        <v>1183014</v>
      </c>
      <c r="J35" s="35">
        <f t="shared" si="1"/>
        <v>1241623</v>
      </c>
      <c r="K35" s="35">
        <f t="shared" si="1"/>
        <v>1224510</v>
      </c>
      <c r="L35" s="35">
        <f t="shared" si="1"/>
        <v>1199805</v>
      </c>
      <c r="M35" s="35">
        <f t="shared" si="1"/>
        <v>0</v>
      </c>
      <c r="N35" s="35">
        <f t="shared" si="1"/>
        <v>2424315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3665938</v>
      </c>
      <c r="X35" s="35">
        <f t="shared" si="1"/>
        <v>9560778</v>
      </c>
      <c r="Y35" s="35">
        <f t="shared" si="1"/>
        <v>-5894840</v>
      </c>
      <c r="Z35" s="36">
        <f>+IF(X35&lt;&gt;0,+(Y35/X35)*100,0)</f>
        <v>-61.656488624670502</v>
      </c>
      <c r="AA35" s="33">
        <f>SUM(AA24:AA34)</f>
        <v>19121864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25591791</v>
      </c>
      <c r="D37" s="46">
        <f>+D21-D35</f>
        <v>0</v>
      </c>
      <c r="E37" s="47">
        <f t="shared" si="2"/>
        <v>22397487</v>
      </c>
      <c r="F37" s="48">
        <f t="shared" si="2"/>
        <v>22397487</v>
      </c>
      <c r="G37" s="48">
        <f t="shared" si="2"/>
        <v>3337306</v>
      </c>
      <c r="H37" s="48">
        <f t="shared" si="2"/>
        <v>4677316</v>
      </c>
      <c r="I37" s="48">
        <f t="shared" si="2"/>
        <v>2026151</v>
      </c>
      <c r="J37" s="48">
        <f t="shared" si="2"/>
        <v>10040773</v>
      </c>
      <c r="K37" s="48">
        <f t="shared" si="2"/>
        <v>1354989</v>
      </c>
      <c r="L37" s="48">
        <f t="shared" si="2"/>
        <v>1759229</v>
      </c>
      <c r="M37" s="48">
        <f t="shared" si="2"/>
        <v>-17430</v>
      </c>
      <c r="N37" s="48">
        <f t="shared" si="2"/>
        <v>3096788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13137561</v>
      </c>
      <c r="X37" s="48">
        <f>IF(F21=F35,0,X21-X35)</f>
        <v>11198886</v>
      </c>
      <c r="Y37" s="48">
        <f t="shared" si="2"/>
        <v>1938675</v>
      </c>
      <c r="Z37" s="49">
        <f>+IF(X37&lt;&gt;0,+(Y37/X37)*100,0)</f>
        <v>17.311320072371483</v>
      </c>
      <c r="AA37" s="46">
        <f>+AA21-AA35</f>
        <v>22397487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25591791</v>
      </c>
      <c r="D41" s="56">
        <f>SUM(D37:D40)</f>
        <v>0</v>
      </c>
      <c r="E41" s="57">
        <f t="shared" si="3"/>
        <v>22397487</v>
      </c>
      <c r="F41" s="58">
        <f t="shared" si="3"/>
        <v>22397487</v>
      </c>
      <c r="G41" s="58">
        <f t="shared" si="3"/>
        <v>3337306</v>
      </c>
      <c r="H41" s="58">
        <f t="shared" si="3"/>
        <v>4677316</v>
      </c>
      <c r="I41" s="58">
        <f t="shared" si="3"/>
        <v>2026151</v>
      </c>
      <c r="J41" s="58">
        <f t="shared" si="3"/>
        <v>10040773</v>
      </c>
      <c r="K41" s="58">
        <f t="shared" si="3"/>
        <v>1354989</v>
      </c>
      <c r="L41" s="58">
        <f t="shared" si="3"/>
        <v>1759229</v>
      </c>
      <c r="M41" s="58">
        <f t="shared" si="3"/>
        <v>-17430</v>
      </c>
      <c r="N41" s="58">
        <f t="shared" si="3"/>
        <v>3096788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13137561</v>
      </c>
      <c r="X41" s="58">
        <f t="shared" si="3"/>
        <v>11198886</v>
      </c>
      <c r="Y41" s="58">
        <f t="shared" si="3"/>
        <v>1938675</v>
      </c>
      <c r="Z41" s="59">
        <f>+IF(X41&lt;&gt;0,+(Y41/X41)*100,0)</f>
        <v>17.311320072371483</v>
      </c>
      <c r="AA41" s="56">
        <f>SUM(AA37:AA40)</f>
        <v>22397487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25591791</v>
      </c>
      <c r="D43" s="64">
        <f>+D41-D42</f>
        <v>0</v>
      </c>
      <c r="E43" s="65">
        <f t="shared" si="4"/>
        <v>22397487</v>
      </c>
      <c r="F43" s="66">
        <f t="shared" si="4"/>
        <v>22397487</v>
      </c>
      <c r="G43" s="66">
        <f t="shared" si="4"/>
        <v>3337306</v>
      </c>
      <c r="H43" s="66">
        <f t="shared" si="4"/>
        <v>4677316</v>
      </c>
      <c r="I43" s="66">
        <f t="shared" si="4"/>
        <v>2026151</v>
      </c>
      <c r="J43" s="66">
        <f t="shared" si="4"/>
        <v>10040773</v>
      </c>
      <c r="K43" s="66">
        <f t="shared" si="4"/>
        <v>1354989</v>
      </c>
      <c r="L43" s="66">
        <f t="shared" si="4"/>
        <v>1759229</v>
      </c>
      <c r="M43" s="66">
        <f t="shared" si="4"/>
        <v>-17430</v>
      </c>
      <c r="N43" s="66">
        <f t="shared" si="4"/>
        <v>3096788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13137561</v>
      </c>
      <c r="X43" s="66">
        <f t="shared" si="4"/>
        <v>11198886</v>
      </c>
      <c r="Y43" s="66">
        <f t="shared" si="4"/>
        <v>1938675</v>
      </c>
      <c r="Z43" s="67">
        <f>+IF(X43&lt;&gt;0,+(Y43/X43)*100,0)</f>
        <v>17.311320072371483</v>
      </c>
      <c r="AA43" s="64">
        <f>+AA41-AA42</f>
        <v>22397487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25591791</v>
      </c>
      <c r="D45" s="56">
        <f>SUM(D43:D44)</f>
        <v>0</v>
      </c>
      <c r="E45" s="57">
        <f t="shared" si="5"/>
        <v>22397487</v>
      </c>
      <c r="F45" s="58">
        <f t="shared" si="5"/>
        <v>22397487</v>
      </c>
      <c r="G45" s="58">
        <f t="shared" si="5"/>
        <v>3337306</v>
      </c>
      <c r="H45" s="58">
        <f t="shared" si="5"/>
        <v>4677316</v>
      </c>
      <c r="I45" s="58">
        <f t="shared" si="5"/>
        <v>2026151</v>
      </c>
      <c r="J45" s="58">
        <f t="shared" si="5"/>
        <v>10040773</v>
      </c>
      <c r="K45" s="58">
        <f t="shared" si="5"/>
        <v>1354989</v>
      </c>
      <c r="L45" s="58">
        <f t="shared" si="5"/>
        <v>1759229</v>
      </c>
      <c r="M45" s="58">
        <f t="shared" si="5"/>
        <v>-17430</v>
      </c>
      <c r="N45" s="58">
        <f t="shared" si="5"/>
        <v>3096788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13137561</v>
      </c>
      <c r="X45" s="58">
        <f t="shared" si="5"/>
        <v>11198886</v>
      </c>
      <c r="Y45" s="58">
        <f t="shared" si="5"/>
        <v>1938675</v>
      </c>
      <c r="Z45" s="59">
        <f>+IF(X45&lt;&gt;0,+(Y45/X45)*100,0)</f>
        <v>17.311320072371483</v>
      </c>
      <c r="AA45" s="56">
        <f>SUM(AA43:AA44)</f>
        <v>22397487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25591791</v>
      </c>
      <c r="D47" s="71">
        <f>SUM(D45:D46)</f>
        <v>0</v>
      </c>
      <c r="E47" s="72">
        <f t="shared" si="6"/>
        <v>22397487</v>
      </c>
      <c r="F47" s="73">
        <f t="shared" si="6"/>
        <v>22397487</v>
      </c>
      <c r="G47" s="73">
        <f t="shared" si="6"/>
        <v>3337306</v>
      </c>
      <c r="H47" s="74">
        <f t="shared" si="6"/>
        <v>4677316</v>
      </c>
      <c r="I47" s="74">
        <f t="shared" si="6"/>
        <v>2026151</v>
      </c>
      <c r="J47" s="74">
        <f t="shared" si="6"/>
        <v>10040773</v>
      </c>
      <c r="K47" s="74">
        <f t="shared" si="6"/>
        <v>1354989</v>
      </c>
      <c r="L47" s="74">
        <f t="shared" si="6"/>
        <v>1759229</v>
      </c>
      <c r="M47" s="73">
        <f t="shared" si="6"/>
        <v>-17430</v>
      </c>
      <c r="N47" s="73">
        <f t="shared" si="6"/>
        <v>3096788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13137561</v>
      </c>
      <c r="X47" s="74">
        <f t="shared" si="6"/>
        <v>11198886</v>
      </c>
      <c r="Y47" s="74">
        <f t="shared" si="6"/>
        <v>1938675</v>
      </c>
      <c r="Z47" s="75">
        <f>+IF(X47&lt;&gt;0,+(Y47/X47)*100,0)</f>
        <v>17.311320072371483</v>
      </c>
      <c r="AA47" s="76">
        <f>SUM(AA45:AA46)</f>
        <v>22397487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18100248</v>
      </c>
      <c r="F7" s="8">
        <v>18100248</v>
      </c>
      <c r="G7" s="8">
        <v>716433</v>
      </c>
      <c r="H7" s="8">
        <v>321799</v>
      </c>
      <c r="I7" s="8">
        <v>150731</v>
      </c>
      <c r="J7" s="8">
        <v>1188963</v>
      </c>
      <c r="K7" s="8">
        <v>699188</v>
      </c>
      <c r="L7" s="8">
        <v>266583</v>
      </c>
      <c r="M7" s="8">
        <v>539364</v>
      </c>
      <c r="N7" s="8">
        <v>1505135</v>
      </c>
      <c r="O7" s="8"/>
      <c r="P7" s="8"/>
      <c r="Q7" s="8"/>
      <c r="R7" s="8"/>
      <c r="S7" s="8"/>
      <c r="T7" s="8"/>
      <c r="U7" s="8"/>
      <c r="V7" s="8"/>
      <c r="W7" s="8">
        <v>2694098</v>
      </c>
      <c r="X7" s="8">
        <v>9050124</v>
      </c>
      <c r="Y7" s="8">
        <v>-6356026</v>
      </c>
      <c r="Z7" s="2">
        <v>-70.231369205549015</v>
      </c>
      <c r="AA7" s="6">
        <v>18100248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18100248</v>
      </c>
      <c r="F21" s="35">
        <f t="shared" si="0"/>
        <v>18100248</v>
      </c>
      <c r="G21" s="35">
        <f t="shared" si="0"/>
        <v>716433</v>
      </c>
      <c r="H21" s="35">
        <f t="shared" si="0"/>
        <v>321799</v>
      </c>
      <c r="I21" s="35">
        <f t="shared" si="0"/>
        <v>150731</v>
      </c>
      <c r="J21" s="35">
        <f t="shared" si="0"/>
        <v>1188963</v>
      </c>
      <c r="K21" s="35">
        <f t="shared" si="0"/>
        <v>699188</v>
      </c>
      <c r="L21" s="35">
        <f t="shared" si="0"/>
        <v>266583</v>
      </c>
      <c r="M21" s="35">
        <f t="shared" si="0"/>
        <v>539364</v>
      </c>
      <c r="N21" s="35">
        <f t="shared" si="0"/>
        <v>1505135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2694098</v>
      </c>
      <c r="X21" s="35">
        <f t="shared" si="0"/>
        <v>9050124</v>
      </c>
      <c r="Y21" s="35">
        <f t="shared" si="0"/>
        <v>-6356026</v>
      </c>
      <c r="Z21" s="36">
        <f>+IF(X21&lt;&gt;0,+(Y21/X21)*100,0)</f>
        <v>-70.231369205549015</v>
      </c>
      <c r="AA21" s="33">
        <f>SUM(AA5:AA20)</f>
        <v>18100248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7230402</v>
      </c>
      <c r="F24" s="8">
        <v>7230402</v>
      </c>
      <c r="G24" s="8">
        <v>695771</v>
      </c>
      <c r="H24" s="8">
        <v>694295</v>
      </c>
      <c r="I24" s="8">
        <v>663562</v>
      </c>
      <c r="J24" s="8">
        <v>2053628</v>
      </c>
      <c r="K24" s="8">
        <v>811950</v>
      </c>
      <c r="L24" s="8">
        <v>651100</v>
      </c>
      <c r="M24" s="8">
        <v>715151</v>
      </c>
      <c r="N24" s="8">
        <v>2178201</v>
      </c>
      <c r="O24" s="8"/>
      <c r="P24" s="8"/>
      <c r="Q24" s="8"/>
      <c r="R24" s="8"/>
      <c r="S24" s="8"/>
      <c r="T24" s="8"/>
      <c r="U24" s="8"/>
      <c r="V24" s="8"/>
      <c r="W24" s="8">
        <v>4231829</v>
      </c>
      <c r="X24" s="8">
        <v>3615216</v>
      </c>
      <c r="Y24" s="8">
        <v>616613</v>
      </c>
      <c r="Z24" s="2">
        <v>17.056048656567132</v>
      </c>
      <c r="AA24" s="6">
        <v>7230402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500000</v>
      </c>
      <c r="F30" s="8">
        <v>500000</v>
      </c>
      <c r="G30" s="8">
        <v>3764</v>
      </c>
      <c r="H30" s="8">
        <v>-49</v>
      </c>
      <c r="I30" s="8">
        <v>867</v>
      </c>
      <c r="J30" s="8">
        <v>4582</v>
      </c>
      <c r="K30" s="8">
        <v>559</v>
      </c>
      <c r="L30" s="8"/>
      <c r="M30" s="8">
        <v>104</v>
      </c>
      <c r="N30" s="8">
        <v>663</v>
      </c>
      <c r="O30" s="8"/>
      <c r="P30" s="8"/>
      <c r="Q30" s="8"/>
      <c r="R30" s="8"/>
      <c r="S30" s="8"/>
      <c r="T30" s="8"/>
      <c r="U30" s="8"/>
      <c r="V30" s="8"/>
      <c r="W30" s="8">
        <v>5245</v>
      </c>
      <c r="X30" s="8">
        <v>250002</v>
      </c>
      <c r="Y30" s="8">
        <v>-244757</v>
      </c>
      <c r="Z30" s="2">
        <v>-97.902016783865733</v>
      </c>
      <c r="AA30" s="6">
        <v>500000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108956</v>
      </c>
      <c r="F33" s="8">
        <v>108956</v>
      </c>
      <c r="G33" s="8">
        <v>5646</v>
      </c>
      <c r="H33" s="8">
        <v>5615</v>
      </c>
      <c r="I33" s="8">
        <v>5296</v>
      </c>
      <c r="J33" s="8">
        <v>16557</v>
      </c>
      <c r="K33" s="8">
        <v>6728</v>
      </c>
      <c r="L33" s="8">
        <v>5140</v>
      </c>
      <c r="M33" s="8">
        <v>5839</v>
      </c>
      <c r="N33" s="8">
        <v>17707</v>
      </c>
      <c r="O33" s="8"/>
      <c r="P33" s="8"/>
      <c r="Q33" s="8"/>
      <c r="R33" s="8"/>
      <c r="S33" s="8"/>
      <c r="T33" s="8"/>
      <c r="U33" s="8"/>
      <c r="V33" s="8"/>
      <c r="W33" s="8">
        <v>34264</v>
      </c>
      <c r="X33" s="8">
        <v>54480</v>
      </c>
      <c r="Y33" s="8">
        <v>-20216</v>
      </c>
      <c r="Z33" s="2">
        <v>-37.1071953010279</v>
      </c>
      <c r="AA33" s="6">
        <v>108956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7839358</v>
      </c>
      <c r="F35" s="35">
        <f t="shared" si="1"/>
        <v>7839358</v>
      </c>
      <c r="G35" s="35">
        <f t="shared" si="1"/>
        <v>705181</v>
      </c>
      <c r="H35" s="35">
        <f t="shared" si="1"/>
        <v>699861</v>
      </c>
      <c r="I35" s="35">
        <f t="shared" si="1"/>
        <v>669725</v>
      </c>
      <c r="J35" s="35">
        <f t="shared" si="1"/>
        <v>2074767</v>
      </c>
      <c r="K35" s="35">
        <f t="shared" si="1"/>
        <v>819237</v>
      </c>
      <c r="L35" s="35">
        <f t="shared" si="1"/>
        <v>656240</v>
      </c>
      <c r="M35" s="35">
        <f t="shared" si="1"/>
        <v>721094</v>
      </c>
      <c r="N35" s="35">
        <f t="shared" si="1"/>
        <v>2196571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4271338</v>
      </c>
      <c r="X35" s="35">
        <f t="shared" si="1"/>
        <v>3919698</v>
      </c>
      <c r="Y35" s="35">
        <f t="shared" si="1"/>
        <v>351640</v>
      </c>
      <c r="Z35" s="36">
        <f>+IF(X35&lt;&gt;0,+(Y35/X35)*100,0)</f>
        <v>8.9710993040790381</v>
      </c>
      <c r="AA35" s="33">
        <f>SUM(AA24:AA34)</f>
        <v>7839358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10260890</v>
      </c>
      <c r="F37" s="48">
        <f t="shared" si="2"/>
        <v>10260890</v>
      </c>
      <c r="G37" s="48">
        <f t="shared" si="2"/>
        <v>11252</v>
      </c>
      <c r="H37" s="48">
        <f t="shared" si="2"/>
        <v>-378062</v>
      </c>
      <c r="I37" s="48">
        <f t="shared" si="2"/>
        <v>-518994</v>
      </c>
      <c r="J37" s="48">
        <f t="shared" si="2"/>
        <v>-885804</v>
      </c>
      <c r="K37" s="48">
        <f t="shared" si="2"/>
        <v>-120049</v>
      </c>
      <c r="L37" s="48">
        <f t="shared" si="2"/>
        <v>-389657</v>
      </c>
      <c r="M37" s="48">
        <f t="shared" si="2"/>
        <v>-181730</v>
      </c>
      <c r="N37" s="48">
        <f t="shared" si="2"/>
        <v>-691436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-1577240</v>
      </c>
      <c r="X37" s="48">
        <f>IF(F21=F35,0,X21-X35)</f>
        <v>5130426</v>
      </c>
      <c r="Y37" s="48">
        <f t="shared" si="2"/>
        <v>-6707666</v>
      </c>
      <c r="Z37" s="49">
        <f>+IF(X37&lt;&gt;0,+(Y37/X37)*100,0)</f>
        <v>-130.74286618694043</v>
      </c>
      <c r="AA37" s="46">
        <f>+AA21-AA35</f>
        <v>10260890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10260890</v>
      </c>
      <c r="F41" s="58">
        <f t="shared" si="3"/>
        <v>10260890</v>
      </c>
      <c r="G41" s="58">
        <f t="shared" si="3"/>
        <v>11252</v>
      </c>
      <c r="H41" s="58">
        <f t="shared" si="3"/>
        <v>-378062</v>
      </c>
      <c r="I41" s="58">
        <f t="shared" si="3"/>
        <v>-518994</v>
      </c>
      <c r="J41" s="58">
        <f t="shared" si="3"/>
        <v>-885804</v>
      </c>
      <c r="K41" s="58">
        <f t="shared" si="3"/>
        <v>-120049</v>
      </c>
      <c r="L41" s="58">
        <f t="shared" si="3"/>
        <v>-389657</v>
      </c>
      <c r="M41" s="58">
        <f t="shared" si="3"/>
        <v>-181730</v>
      </c>
      <c r="N41" s="58">
        <f t="shared" si="3"/>
        <v>-691436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-1577240</v>
      </c>
      <c r="X41" s="58">
        <f t="shared" si="3"/>
        <v>5130426</v>
      </c>
      <c r="Y41" s="58">
        <f t="shared" si="3"/>
        <v>-6707666</v>
      </c>
      <c r="Z41" s="59">
        <f>+IF(X41&lt;&gt;0,+(Y41/X41)*100,0)</f>
        <v>-130.74286618694043</v>
      </c>
      <c r="AA41" s="56">
        <f>SUM(AA37:AA40)</f>
        <v>10260890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10260890</v>
      </c>
      <c r="F43" s="66">
        <f t="shared" si="4"/>
        <v>10260890</v>
      </c>
      <c r="G43" s="66">
        <f t="shared" si="4"/>
        <v>11252</v>
      </c>
      <c r="H43" s="66">
        <f t="shared" si="4"/>
        <v>-378062</v>
      </c>
      <c r="I43" s="66">
        <f t="shared" si="4"/>
        <v>-518994</v>
      </c>
      <c r="J43" s="66">
        <f t="shared" si="4"/>
        <v>-885804</v>
      </c>
      <c r="K43" s="66">
        <f t="shared" si="4"/>
        <v>-120049</v>
      </c>
      <c r="L43" s="66">
        <f t="shared" si="4"/>
        <v>-389657</v>
      </c>
      <c r="M43" s="66">
        <f t="shared" si="4"/>
        <v>-181730</v>
      </c>
      <c r="N43" s="66">
        <f t="shared" si="4"/>
        <v>-691436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-1577240</v>
      </c>
      <c r="X43" s="66">
        <f t="shared" si="4"/>
        <v>5130426</v>
      </c>
      <c r="Y43" s="66">
        <f t="shared" si="4"/>
        <v>-6707666</v>
      </c>
      <c r="Z43" s="67">
        <f>+IF(X43&lt;&gt;0,+(Y43/X43)*100,0)</f>
        <v>-130.74286618694043</v>
      </c>
      <c r="AA43" s="64">
        <f>+AA41-AA42</f>
        <v>10260890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10260890</v>
      </c>
      <c r="F45" s="58">
        <f t="shared" si="5"/>
        <v>10260890</v>
      </c>
      <c r="G45" s="58">
        <f t="shared" si="5"/>
        <v>11252</v>
      </c>
      <c r="H45" s="58">
        <f t="shared" si="5"/>
        <v>-378062</v>
      </c>
      <c r="I45" s="58">
        <f t="shared" si="5"/>
        <v>-518994</v>
      </c>
      <c r="J45" s="58">
        <f t="shared" si="5"/>
        <v>-885804</v>
      </c>
      <c r="K45" s="58">
        <f t="shared" si="5"/>
        <v>-120049</v>
      </c>
      <c r="L45" s="58">
        <f t="shared" si="5"/>
        <v>-389657</v>
      </c>
      <c r="M45" s="58">
        <f t="shared" si="5"/>
        <v>-181730</v>
      </c>
      <c r="N45" s="58">
        <f t="shared" si="5"/>
        <v>-691436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-1577240</v>
      </c>
      <c r="X45" s="58">
        <f t="shared" si="5"/>
        <v>5130426</v>
      </c>
      <c r="Y45" s="58">
        <f t="shared" si="5"/>
        <v>-6707666</v>
      </c>
      <c r="Z45" s="59">
        <f>+IF(X45&lt;&gt;0,+(Y45/X45)*100,0)</f>
        <v>-130.74286618694043</v>
      </c>
      <c r="AA45" s="56">
        <f>SUM(AA43:AA44)</f>
        <v>10260890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10260890</v>
      </c>
      <c r="F47" s="73">
        <f t="shared" si="6"/>
        <v>10260890</v>
      </c>
      <c r="G47" s="73">
        <f t="shared" si="6"/>
        <v>11252</v>
      </c>
      <c r="H47" s="74">
        <f t="shared" si="6"/>
        <v>-378062</v>
      </c>
      <c r="I47" s="74">
        <f t="shared" si="6"/>
        <v>-518994</v>
      </c>
      <c r="J47" s="74">
        <f t="shared" si="6"/>
        <v>-885804</v>
      </c>
      <c r="K47" s="74">
        <f t="shared" si="6"/>
        <v>-120049</v>
      </c>
      <c r="L47" s="74">
        <f t="shared" si="6"/>
        <v>-389657</v>
      </c>
      <c r="M47" s="73">
        <f t="shared" si="6"/>
        <v>-181730</v>
      </c>
      <c r="N47" s="73">
        <f t="shared" si="6"/>
        <v>-691436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-1577240</v>
      </c>
      <c r="X47" s="74">
        <f t="shared" si="6"/>
        <v>5130426</v>
      </c>
      <c r="Y47" s="74">
        <f t="shared" si="6"/>
        <v>-6707666</v>
      </c>
      <c r="Z47" s="75">
        <f>+IF(X47&lt;&gt;0,+(Y47/X47)*100,0)</f>
        <v>-130.74286618694043</v>
      </c>
      <c r="AA47" s="76">
        <f>SUM(AA45:AA46)</f>
        <v>10260890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775351</v>
      </c>
      <c r="D7" s="6"/>
      <c r="E7" s="7">
        <v>982068</v>
      </c>
      <c r="F7" s="8">
        <v>982068</v>
      </c>
      <c r="G7" s="8">
        <v>54266</v>
      </c>
      <c r="H7" s="8">
        <v>143138</v>
      </c>
      <c r="I7" s="8"/>
      <c r="J7" s="8">
        <v>197404</v>
      </c>
      <c r="K7" s="8">
        <v>55949</v>
      </c>
      <c r="L7" s="8">
        <v>131979</v>
      </c>
      <c r="M7" s="8">
        <v>77551</v>
      </c>
      <c r="N7" s="8">
        <v>265479</v>
      </c>
      <c r="O7" s="8"/>
      <c r="P7" s="8"/>
      <c r="Q7" s="8"/>
      <c r="R7" s="8"/>
      <c r="S7" s="8"/>
      <c r="T7" s="8"/>
      <c r="U7" s="8"/>
      <c r="V7" s="8"/>
      <c r="W7" s="8">
        <v>462883</v>
      </c>
      <c r="X7" s="8">
        <v>491034</v>
      </c>
      <c r="Y7" s="8">
        <v>-28151</v>
      </c>
      <c r="Z7" s="2">
        <v>-5.7330042318861834</v>
      </c>
      <c r="AA7" s="6">
        <v>982068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478049</v>
      </c>
      <c r="D13" s="6"/>
      <c r="E13" s="7">
        <v>495183</v>
      </c>
      <c r="F13" s="8">
        <v>495183</v>
      </c>
      <c r="G13" s="8">
        <v>26000</v>
      </c>
      <c r="H13" s="8">
        <v>26279</v>
      </c>
      <c r="I13" s="8"/>
      <c r="J13" s="8">
        <v>52279</v>
      </c>
      <c r="K13" s="8">
        <v>27416</v>
      </c>
      <c r="L13" s="8">
        <v>27398</v>
      </c>
      <c r="M13" s="8">
        <v>28455</v>
      </c>
      <c r="N13" s="8">
        <v>83269</v>
      </c>
      <c r="O13" s="8"/>
      <c r="P13" s="8"/>
      <c r="Q13" s="8"/>
      <c r="R13" s="8"/>
      <c r="S13" s="8"/>
      <c r="T13" s="8"/>
      <c r="U13" s="8"/>
      <c r="V13" s="8"/>
      <c r="W13" s="8">
        <v>135548</v>
      </c>
      <c r="X13" s="8">
        <v>247590</v>
      </c>
      <c r="Y13" s="8">
        <v>-112042</v>
      </c>
      <c r="Z13" s="2">
        <v>-45.253039298840825</v>
      </c>
      <c r="AA13" s="6">
        <v>495183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1253400</v>
      </c>
      <c r="D21" s="33">
        <f t="shared" si="0"/>
        <v>0</v>
      </c>
      <c r="E21" s="34">
        <f t="shared" si="0"/>
        <v>1477251</v>
      </c>
      <c r="F21" s="35">
        <f t="shared" si="0"/>
        <v>1477251</v>
      </c>
      <c r="G21" s="35">
        <f t="shared" si="0"/>
        <v>80266</v>
      </c>
      <c r="H21" s="35">
        <f t="shared" si="0"/>
        <v>169417</v>
      </c>
      <c r="I21" s="35">
        <f t="shared" si="0"/>
        <v>0</v>
      </c>
      <c r="J21" s="35">
        <f t="shared" si="0"/>
        <v>249683</v>
      </c>
      <c r="K21" s="35">
        <f t="shared" si="0"/>
        <v>83365</v>
      </c>
      <c r="L21" s="35">
        <f t="shared" si="0"/>
        <v>159377</v>
      </c>
      <c r="M21" s="35">
        <f t="shared" si="0"/>
        <v>106006</v>
      </c>
      <c r="N21" s="35">
        <f t="shared" si="0"/>
        <v>348748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598431</v>
      </c>
      <c r="X21" s="35">
        <f t="shared" si="0"/>
        <v>738624</v>
      </c>
      <c r="Y21" s="35">
        <f t="shared" si="0"/>
        <v>-140193</v>
      </c>
      <c r="Z21" s="36">
        <f>+IF(X21&lt;&gt;0,+(Y21/X21)*100,0)</f>
        <v>-18.980293085521186</v>
      </c>
      <c r="AA21" s="33">
        <f>SUM(AA5:AA20)</f>
        <v>1477251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4004721</v>
      </c>
      <c r="D24" s="6"/>
      <c r="E24" s="7">
        <v>8027660</v>
      </c>
      <c r="F24" s="8">
        <v>8027660</v>
      </c>
      <c r="G24" s="8">
        <v>365254</v>
      </c>
      <c r="H24" s="8">
        <v>363890</v>
      </c>
      <c r="I24" s="8"/>
      <c r="J24" s="8">
        <v>729144</v>
      </c>
      <c r="K24" s="8">
        <v>415633</v>
      </c>
      <c r="L24" s="8">
        <v>375313</v>
      </c>
      <c r="M24" s="8">
        <v>387840</v>
      </c>
      <c r="N24" s="8">
        <v>1178786</v>
      </c>
      <c r="O24" s="8"/>
      <c r="P24" s="8"/>
      <c r="Q24" s="8"/>
      <c r="R24" s="8"/>
      <c r="S24" s="8"/>
      <c r="T24" s="8"/>
      <c r="U24" s="8"/>
      <c r="V24" s="8"/>
      <c r="W24" s="8">
        <v>1907930</v>
      </c>
      <c r="X24" s="8">
        <v>4013832</v>
      </c>
      <c r="Y24" s="8">
        <v>-2105902</v>
      </c>
      <c r="Z24" s="2">
        <v>-52.466122149606662</v>
      </c>
      <c r="AA24" s="6">
        <v>8027660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179393</v>
      </c>
      <c r="F26" s="8">
        <v>179393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89694</v>
      </c>
      <c r="Y26" s="8">
        <v>-89694</v>
      </c>
      <c r="Z26" s="2">
        <v>-100</v>
      </c>
      <c r="AA26" s="6">
        <v>179393</v>
      </c>
    </row>
    <row r="27" spans="1:27" ht="13.5" x14ac:dyDescent="0.25">
      <c r="A27" s="25" t="s">
        <v>53</v>
      </c>
      <c r="B27" s="24" t="s">
        <v>32</v>
      </c>
      <c r="C27" s="6">
        <v>3651729</v>
      </c>
      <c r="D27" s="6"/>
      <c r="E27" s="7">
        <v>31559</v>
      </c>
      <c r="F27" s="8">
        <v>31559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15780</v>
      </c>
      <c r="Y27" s="8">
        <v>-15780</v>
      </c>
      <c r="Z27" s="2">
        <v>-100</v>
      </c>
      <c r="AA27" s="6">
        <v>31559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281277</v>
      </c>
      <c r="D30" s="6"/>
      <c r="E30" s="7">
        <v>300000</v>
      </c>
      <c r="F30" s="8">
        <v>300000</v>
      </c>
      <c r="G30" s="8"/>
      <c r="H30" s="8"/>
      <c r="I30" s="8"/>
      <c r="J30" s="8"/>
      <c r="K30" s="8">
        <v>9014</v>
      </c>
      <c r="L30" s="8">
        <v>6772</v>
      </c>
      <c r="M30" s="8">
        <v>7189</v>
      </c>
      <c r="N30" s="8">
        <v>22975</v>
      </c>
      <c r="O30" s="8"/>
      <c r="P30" s="8"/>
      <c r="Q30" s="8"/>
      <c r="R30" s="8"/>
      <c r="S30" s="8"/>
      <c r="T30" s="8"/>
      <c r="U30" s="8"/>
      <c r="V30" s="8"/>
      <c r="W30" s="8">
        <v>22975</v>
      </c>
      <c r="X30" s="8">
        <v>150000</v>
      </c>
      <c r="Y30" s="8">
        <v>-127025</v>
      </c>
      <c r="Z30" s="2">
        <v>-84.683333333333337</v>
      </c>
      <c r="AA30" s="6">
        <v>300000</v>
      </c>
    </row>
    <row r="31" spans="1:27" ht="13.5" x14ac:dyDescent="0.25">
      <c r="A31" s="25" t="s">
        <v>57</v>
      </c>
      <c r="B31" s="24" t="s">
        <v>32</v>
      </c>
      <c r="C31" s="6">
        <v>899009</v>
      </c>
      <c r="D31" s="6"/>
      <c r="E31" s="7">
        <v>2110000</v>
      </c>
      <c r="F31" s="8">
        <v>2110000</v>
      </c>
      <c r="G31" s="8">
        <v>208283</v>
      </c>
      <c r="H31" s="8">
        <v>307</v>
      </c>
      <c r="I31" s="8"/>
      <c r="J31" s="8">
        <v>208590</v>
      </c>
      <c r="K31" s="8">
        <v>79559</v>
      </c>
      <c r="L31" s="8">
        <v>474120</v>
      </c>
      <c r="M31" s="8">
        <v>8735</v>
      </c>
      <c r="N31" s="8">
        <v>562414</v>
      </c>
      <c r="O31" s="8"/>
      <c r="P31" s="8"/>
      <c r="Q31" s="8"/>
      <c r="R31" s="8"/>
      <c r="S31" s="8"/>
      <c r="T31" s="8"/>
      <c r="U31" s="8"/>
      <c r="V31" s="8"/>
      <c r="W31" s="8">
        <v>771004</v>
      </c>
      <c r="X31" s="8">
        <v>1054998</v>
      </c>
      <c r="Y31" s="8">
        <v>-283994</v>
      </c>
      <c r="Z31" s="2">
        <v>-26.918913590357519</v>
      </c>
      <c r="AA31" s="6">
        <v>2110000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29394</v>
      </c>
      <c r="D33" s="6"/>
      <c r="E33" s="7">
        <v>522584</v>
      </c>
      <c r="F33" s="8">
        <v>522584</v>
      </c>
      <c r="G33" s="8">
        <v>3050</v>
      </c>
      <c r="H33" s="8">
        <v>3037</v>
      </c>
      <c r="I33" s="8"/>
      <c r="J33" s="8">
        <v>6087</v>
      </c>
      <c r="K33" s="8">
        <v>3524</v>
      </c>
      <c r="L33" s="8">
        <v>3122</v>
      </c>
      <c r="M33" s="8">
        <v>3800</v>
      </c>
      <c r="N33" s="8">
        <v>10446</v>
      </c>
      <c r="O33" s="8"/>
      <c r="P33" s="8"/>
      <c r="Q33" s="8"/>
      <c r="R33" s="8"/>
      <c r="S33" s="8"/>
      <c r="T33" s="8"/>
      <c r="U33" s="8"/>
      <c r="V33" s="8"/>
      <c r="W33" s="8">
        <v>16533</v>
      </c>
      <c r="X33" s="8">
        <v>261294</v>
      </c>
      <c r="Y33" s="8">
        <v>-244761</v>
      </c>
      <c r="Z33" s="2">
        <v>-93.672644607224044</v>
      </c>
      <c r="AA33" s="6">
        <v>522584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8866130</v>
      </c>
      <c r="D35" s="33">
        <f>SUM(D24:D34)</f>
        <v>0</v>
      </c>
      <c r="E35" s="34">
        <f t="shared" si="1"/>
        <v>11171196</v>
      </c>
      <c r="F35" s="35">
        <f t="shared" si="1"/>
        <v>11171196</v>
      </c>
      <c r="G35" s="35">
        <f t="shared" si="1"/>
        <v>576587</v>
      </c>
      <c r="H35" s="35">
        <f t="shared" si="1"/>
        <v>367234</v>
      </c>
      <c r="I35" s="35">
        <f t="shared" si="1"/>
        <v>0</v>
      </c>
      <c r="J35" s="35">
        <f t="shared" si="1"/>
        <v>943821</v>
      </c>
      <c r="K35" s="35">
        <f t="shared" si="1"/>
        <v>507730</v>
      </c>
      <c r="L35" s="35">
        <f t="shared" si="1"/>
        <v>859327</v>
      </c>
      <c r="M35" s="35">
        <f t="shared" si="1"/>
        <v>407564</v>
      </c>
      <c r="N35" s="35">
        <f t="shared" si="1"/>
        <v>1774621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2718442</v>
      </c>
      <c r="X35" s="35">
        <f t="shared" si="1"/>
        <v>5585598</v>
      </c>
      <c r="Y35" s="35">
        <f t="shared" si="1"/>
        <v>-2867156</v>
      </c>
      <c r="Z35" s="36">
        <f>+IF(X35&lt;&gt;0,+(Y35/X35)*100,0)</f>
        <v>-51.331227202530506</v>
      </c>
      <c r="AA35" s="33">
        <f>SUM(AA24:AA34)</f>
        <v>11171196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-7612730</v>
      </c>
      <c r="D37" s="46">
        <f>+D21-D35</f>
        <v>0</v>
      </c>
      <c r="E37" s="47">
        <f t="shared" si="2"/>
        <v>-9693945</v>
      </c>
      <c r="F37" s="48">
        <f t="shared" si="2"/>
        <v>-9693945</v>
      </c>
      <c r="G37" s="48">
        <f t="shared" si="2"/>
        <v>-496321</v>
      </c>
      <c r="H37" s="48">
        <f t="shared" si="2"/>
        <v>-197817</v>
      </c>
      <c r="I37" s="48">
        <f t="shared" si="2"/>
        <v>0</v>
      </c>
      <c r="J37" s="48">
        <f t="shared" si="2"/>
        <v>-694138</v>
      </c>
      <c r="K37" s="48">
        <f t="shared" si="2"/>
        <v>-424365</v>
      </c>
      <c r="L37" s="48">
        <f t="shared" si="2"/>
        <v>-699950</v>
      </c>
      <c r="M37" s="48">
        <f t="shared" si="2"/>
        <v>-301558</v>
      </c>
      <c r="N37" s="48">
        <f t="shared" si="2"/>
        <v>-1425873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-2120011</v>
      </c>
      <c r="X37" s="48">
        <f>IF(F21=F35,0,X21-X35)</f>
        <v>-4846974</v>
      </c>
      <c r="Y37" s="48">
        <f t="shared" si="2"/>
        <v>2726963</v>
      </c>
      <c r="Z37" s="49">
        <f>+IF(X37&lt;&gt;0,+(Y37/X37)*100,0)</f>
        <v>-56.26114355059466</v>
      </c>
      <c r="AA37" s="46">
        <f>+AA21-AA35</f>
        <v>-9693945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-7612730</v>
      </c>
      <c r="D41" s="56">
        <f>SUM(D37:D40)</f>
        <v>0</v>
      </c>
      <c r="E41" s="57">
        <f t="shared" si="3"/>
        <v>-9693945</v>
      </c>
      <c r="F41" s="58">
        <f t="shared" si="3"/>
        <v>-9693945</v>
      </c>
      <c r="G41" s="58">
        <f t="shared" si="3"/>
        <v>-496321</v>
      </c>
      <c r="H41" s="58">
        <f t="shared" si="3"/>
        <v>-197817</v>
      </c>
      <c r="I41" s="58">
        <f t="shared" si="3"/>
        <v>0</v>
      </c>
      <c r="J41" s="58">
        <f t="shared" si="3"/>
        <v>-694138</v>
      </c>
      <c r="K41" s="58">
        <f t="shared" si="3"/>
        <v>-424365</v>
      </c>
      <c r="L41" s="58">
        <f t="shared" si="3"/>
        <v>-699950</v>
      </c>
      <c r="M41" s="58">
        <f t="shared" si="3"/>
        <v>-301558</v>
      </c>
      <c r="N41" s="58">
        <f t="shared" si="3"/>
        <v>-1425873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-2120011</v>
      </c>
      <c r="X41" s="58">
        <f t="shared" si="3"/>
        <v>-4846974</v>
      </c>
      <c r="Y41" s="58">
        <f t="shared" si="3"/>
        <v>2726963</v>
      </c>
      <c r="Z41" s="59">
        <f>+IF(X41&lt;&gt;0,+(Y41/X41)*100,0)</f>
        <v>-56.26114355059466</v>
      </c>
      <c r="AA41" s="56">
        <f>SUM(AA37:AA40)</f>
        <v>-9693945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-7612730</v>
      </c>
      <c r="D43" s="64">
        <f>+D41-D42</f>
        <v>0</v>
      </c>
      <c r="E43" s="65">
        <f t="shared" si="4"/>
        <v>-9693945</v>
      </c>
      <c r="F43" s="66">
        <f t="shared" si="4"/>
        <v>-9693945</v>
      </c>
      <c r="G43" s="66">
        <f t="shared" si="4"/>
        <v>-496321</v>
      </c>
      <c r="H43" s="66">
        <f t="shared" si="4"/>
        <v>-197817</v>
      </c>
      <c r="I43" s="66">
        <f t="shared" si="4"/>
        <v>0</v>
      </c>
      <c r="J43" s="66">
        <f t="shared" si="4"/>
        <v>-694138</v>
      </c>
      <c r="K43" s="66">
        <f t="shared" si="4"/>
        <v>-424365</v>
      </c>
      <c r="L43" s="66">
        <f t="shared" si="4"/>
        <v>-699950</v>
      </c>
      <c r="M43" s="66">
        <f t="shared" si="4"/>
        <v>-301558</v>
      </c>
      <c r="N43" s="66">
        <f t="shared" si="4"/>
        <v>-1425873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-2120011</v>
      </c>
      <c r="X43" s="66">
        <f t="shared" si="4"/>
        <v>-4846974</v>
      </c>
      <c r="Y43" s="66">
        <f t="shared" si="4"/>
        <v>2726963</v>
      </c>
      <c r="Z43" s="67">
        <f>+IF(X43&lt;&gt;0,+(Y43/X43)*100,0)</f>
        <v>-56.26114355059466</v>
      </c>
      <c r="AA43" s="64">
        <f>+AA41-AA42</f>
        <v>-9693945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-7612730</v>
      </c>
      <c r="D45" s="56">
        <f>SUM(D43:D44)</f>
        <v>0</v>
      </c>
      <c r="E45" s="57">
        <f t="shared" si="5"/>
        <v>-9693945</v>
      </c>
      <c r="F45" s="58">
        <f t="shared" si="5"/>
        <v>-9693945</v>
      </c>
      <c r="G45" s="58">
        <f t="shared" si="5"/>
        <v>-496321</v>
      </c>
      <c r="H45" s="58">
        <f t="shared" si="5"/>
        <v>-197817</v>
      </c>
      <c r="I45" s="58">
        <f t="shared" si="5"/>
        <v>0</v>
      </c>
      <c r="J45" s="58">
        <f t="shared" si="5"/>
        <v>-694138</v>
      </c>
      <c r="K45" s="58">
        <f t="shared" si="5"/>
        <v>-424365</v>
      </c>
      <c r="L45" s="58">
        <f t="shared" si="5"/>
        <v>-699950</v>
      </c>
      <c r="M45" s="58">
        <f t="shared" si="5"/>
        <v>-301558</v>
      </c>
      <c r="N45" s="58">
        <f t="shared" si="5"/>
        <v>-1425873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-2120011</v>
      </c>
      <c r="X45" s="58">
        <f t="shared" si="5"/>
        <v>-4846974</v>
      </c>
      <c r="Y45" s="58">
        <f t="shared" si="5"/>
        <v>2726963</v>
      </c>
      <c r="Z45" s="59">
        <f>+IF(X45&lt;&gt;0,+(Y45/X45)*100,0)</f>
        <v>-56.26114355059466</v>
      </c>
      <c r="AA45" s="56">
        <f>SUM(AA43:AA44)</f>
        <v>-9693945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-7612730</v>
      </c>
      <c r="D47" s="71">
        <f>SUM(D45:D46)</f>
        <v>0</v>
      </c>
      <c r="E47" s="72">
        <f t="shared" si="6"/>
        <v>-9693945</v>
      </c>
      <c r="F47" s="73">
        <f t="shared" si="6"/>
        <v>-9693945</v>
      </c>
      <c r="G47" s="73">
        <f t="shared" si="6"/>
        <v>-496321</v>
      </c>
      <c r="H47" s="74">
        <f t="shared" si="6"/>
        <v>-197817</v>
      </c>
      <c r="I47" s="74">
        <f t="shared" si="6"/>
        <v>0</v>
      </c>
      <c r="J47" s="74">
        <f t="shared" si="6"/>
        <v>-694138</v>
      </c>
      <c r="K47" s="74">
        <f t="shared" si="6"/>
        <v>-424365</v>
      </c>
      <c r="L47" s="74">
        <f t="shared" si="6"/>
        <v>-699950</v>
      </c>
      <c r="M47" s="73">
        <f t="shared" si="6"/>
        <v>-301558</v>
      </c>
      <c r="N47" s="73">
        <f t="shared" si="6"/>
        <v>-1425873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-2120011</v>
      </c>
      <c r="X47" s="74">
        <f t="shared" si="6"/>
        <v>-4846974</v>
      </c>
      <c r="Y47" s="74">
        <f t="shared" si="6"/>
        <v>2726963</v>
      </c>
      <c r="Z47" s="75">
        <f>+IF(X47&lt;&gt;0,+(Y47/X47)*100,0)</f>
        <v>-56.26114355059466</v>
      </c>
      <c r="AA47" s="76">
        <f>SUM(AA45:AA46)</f>
        <v>-9693945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3164844</v>
      </c>
      <c r="D24" s="6"/>
      <c r="E24" s="7">
        <v>6207177</v>
      </c>
      <c r="F24" s="8">
        <v>6207177</v>
      </c>
      <c r="G24" s="8">
        <v>379941</v>
      </c>
      <c r="H24" s="8">
        <v>538778</v>
      </c>
      <c r="I24" s="8">
        <v>465931</v>
      </c>
      <c r="J24" s="8">
        <v>1384650</v>
      </c>
      <c r="K24" s="8">
        <v>588963</v>
      </c>
      <c r="L24" s="8">
        <v>449565</v>
      </c>
      <c r="M24" s="8">
        <v>523145</v>
      </c>
      <c r="N24" s="8">
        <v>1561673</v>
      </c>
      <c r="O24" s="8"/>
      <c r="P24" s="8"/>
      <c r="Q24" s="8"/>
      <c r="R24" s="8"/>
      <c r="S24" s="8"/>
      <c r="T24" s="8"/>
      <c r="U24" s="8"/>
      <c r="V24" s="8"/>
      <c r="W24" s="8">
        <v>2946323</v>
      </c>
      <c r="X24" s="8">
        <v>3103587</v>
      </c>
      <c r="Y24" s="8">
        <v>-157264</v>
      </c>
      <c r="Z24" s="2">
        <v>-5.0671690530988824</v>
      </c>
      <c r="AA24" s="6">
        <v>6207177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7323460</v>
      </c>
      <c r="F27" s="8">
        <v>7323460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3661732</v>
      </c>
      <c r="Y27" s="8">
        <v>-3661732</v>
      </c>
      <c r="Z27" s="2">
        <v>-100</v>
      </c>
      <c r="AA27" s="6">
        <v>7323460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26471578</v>
      </c>
      <c r="D30" s="6"/>
      <c r="E30" s="7">
        <v>64339</v>
      </c>
      <c r="F30" s="8">
        <v>64339</v>
      </c>
      <c r="G30" s="8"/>
      <c r="H30" s="8"/>
      <c r="I30" s="8"/>
      <c r="J30" s="8"/>
      <c r="K30" s="8">
        <v>1900</v>
      </c>
      <c r="L30" s="8">
        <v>198500</v>
      </c>
      <c r="M30" s="8">
        <v>8228215</v>
      </c>
      <c r="N30" s="8">
        <v>8428615</v>
      </c>
      <c r="O30" s="8"/>
      <c r="P30" s="8"/>
      <c r="Q30" s="8"/>
      <c r="R30" s="8"/>
      <c r="S30" s="8"/>
      <c r="T30" s="8"/>
      <c r="U30" s="8"/>
      <c r="V30" s="8"/>
      <c r="W30" s="8">
        <v>8428615</v>
      </c>
      <c r="X30" s="8">
        <v>32173</v>
      </c>
      <c r="Y30" s="8">
        <v>8396442</v>
      </c>
      <c r="Z30" s="2">
        <v>26097.790072420976</v>
      </c>
      <c r="AA30" s="6">
        <v>64339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65314</v>
      </c>
      <c r="D33" s="6"/>
      <c r="E33" s="7"/>
      <c r="F33" s="8"/>
      <c r="G33" s="8"/>
      <c r="H33" s="8"/>
      <c r="I33" s="8"/>
      <c r="J33" s="8"/>
      <c r="K33" s="8"/>
      <c r="L33" s="8">
        <v>2118</v>
      </c>
      <c r="M33" s="8">
        <v>2118</v>
      </c>
      <c r="N33" s="8">
        <v>4236</v>
      </c>
      <c r="O33" s="8"/>
      <c r="P33" s="8"/>
      <c r="Q33" s="8"/>
      <c r="R33" s="8"/>
      <c r="S33" s="8"/>
      <c r="T33" s="8"/>
      <c r="U33" s="8"/>
      <c r="V33" s="8"/>
      <c r="W33" s="8">
        <v>4236</v>
      </c>
      <c r="X33" s="8"/>
      <c r="Y33" s="8">
        <v>4236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29701736</v>
      </c>
      <c r="D35" s="33">
        <f>SUM(D24:D34)</f>
        <v>0</v>
      </c>
      <c r="E35" s="34">
        <f t="shared" si="1"/>
        <v>13594976</v>
      </c>
      <c r="F35" s="35">
        <f t="shared" si="1"/>
        <v>13594976</v>
      </c>
      <c r="G35" s="35">
        <f t="shared" si="1"/>
        <v>379941</v>
      </c>
      <c r="H35" s="35">
        <f t="shared" si="1"/>
        <v>538778</v>
      </c>
      <c r="I35" s="35">
        <f t="shared" si="1"/>
        <v>465931</v>
      </c>
      <c r="J35" s="35">
        <f t="shared" si="1"/>
        <v>1384650</v>
      </c>
      <c r="K35" s="35">
        <f t="shared" si="1"/>
        <v>590863</v>
      </c>
      <c r="L35" s="35">
        <f t="shared" si="1"/>
        <v>650183</v>
      </c>
      <c r="M35" s="35">
        <f t="shared" si="1"/>
        <v>8753478</v>
      </c>
      <c r="N35" s="35">
        <f t="shared" si="1"/>
        <v>9994524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11379174</v>
      </c>
      <c r="X35" s="35">
        <f t="shared" si="1"/>
        <v>6797492</v>
      </c>
      <c r="Y35" s="35">
        <f t="shared" si="1"/>
        <v>4581682</v>
      </c>
      <c r="Z35" s="36">
        <f>+IF(X35&lt;&gt;0,+(Y35/X35)*100,0)</f>
        <v>67.402536111848306</v>
      </c>
      <c r="AA35" s="33">
        <f>SUM(AA24:AA34)</f>
        <v>13594976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-29701736</v>
      </c>
      <c r="D37" s="46">
        <f>+D21-D35</f>
        <v>0</v>
      </c>
      <c r="E37" s="47">
        <f t="shared" si="2"/>
        <v>-13594976</v>
      </c>
      <c r="F37" s="48">
        <f t="shared" si="2"/>
        <v>-13594976</v>
      </c>
      <c r="G37" s="48">
        <f t="shared" si="2"/>
        <v>-379941</v>
      </c>
      <c r="H37" s="48">
        <f t="shared" si="2"/>
        <v>-538778</v>
      </c>
      <c r="I37" s="48">
        <f t="shared" si="2"/>
        <v>-465931</v>
      </c>
      <c r="J37" s="48">
        <f t="shared" si="2"/>
        <v>-1384650</v>
      </c>
      <c r="K37" s="48">
        <f t="shared" si="2"/>
        <v>-590863</v>
      </c>
      <c r="L37" s="48">
        <f t="shared" si="2"/>
        <v>-650183</v>
      </c>
      <c r="M37" s="48">
        <f t="shared" si="2"/>
        <v>-8753478</v>
      </c>
      <c r="N37" s="48">
        <f t="shared" si="2"/>
        <v>-9994524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-11379174</v>
      </c>
      <c r="X37" s="48">
        <f>IF(F21=F35,0,X21-X35)</f>
        <v>-6797492</v>
      </c>
      <c r="Y37" s="48">
        <f t="shared" si="2"/>
        <v>-4581682</v>
      </c>
      <c r="Z37" s="49">
        <f>+IF(X37&lt;&gt;0,+(Y37/X37)*100,0)</f>
        <v>67.402536111848306</v>
      </c>
      <c r="AA37" s="46">
        <f>+AA21-AA35</f>
        <v>-13594976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-29701736</v>
      </c>
      <c r="D41" s="56">
        <f>SUM(D37:D40)</f>
        <v>0</v>
      </c>
      <c r="E41" s="57">
        <f t="shared" si="3"/>
        <v>-13594976</v>
      </c>
      <c r="F41" s="58">
        <f t="shared" si="3"/>
        <v>-13594976</v>
      </c>
      <c r="G41" s="58">
        <f t="shared" si="3"/>
        <v>-379941</v>
      </c>
      <c r="H41" s="58">
        <f t="shared" si="3"/>
        <v>-538778</v>
      </c>
      <c r="I41" s="58">
        <f t="shared" si="3"/>
        <v>-465931</v>
      </c>
      <c r="J41" s="58">
        <f t="shared" si="3"/>
        <v>-1384650</v>
      </c>
      <c r="K41" s="58">
        <f t="shared" si="3"/>
        <v>-590863</v>
      </c>
      <c r="L41" s="58">
        <f t="shared" si="3"/>
        <v>-650183</v>
      </c>
      <c r="M41" s="58">
        <f t="shared" si="3"/>
        <v>-8753478</v>
      </c>
      <c r="N41" s="58">
        <f t="shared" si="3"/>
        <v>-9994524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-11379174</v>
      </c>
      <c r="X41" s="58">
        <f t="shared" si="3"/>
        <v>-6797492</v>
      </c>
      <c r="Y41" s="58">
        <f t="shared" si="3"/>
        <v>-4581682</v>
      </c>
      <c r="Z41" s="59">
        <f>+IF(X41&lt;&gt;0,+(Y41/X41)*100,0)</f>
        <v>67.402536111848306</v>
      </c>
      <c r="AA41" s="56">
        <f>SUM(AA37:AA40)</f>
        <v>-13594976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-29701736</v>
      </c>
      <c r="D43" s="64">
        <f>+D41-D42</f>
        <v>0</v>
      </c>
      <c r="E43" s="65">
        <f t="shared" si="4"/>
        <v>-13594976</v>
      </c>
      <c r="F43" s="66">
        <f t="shared" si="4"/>
        <v>-13594976</v>
      </c>
      <c r="G43" s="66">
        <f t="shared" si="4"/>
        <v>-379941</v>
      </c>
      <c r="H43" s="66">
        <f t="shared" si="4"/>
        <v>-538778</v>
      </c>
      <c r="I43" s="66">
        <f t="shared" si="4"/>
        <v>-465931</v>
      </c>
      <c r="J43" s="66">
        <f t="shared" si="4"/>
        <v>-1384650</v>
      </c>
      <c r="K43" s="66">
        <f t="shared" si="4"/>
        <v>-590863</v>
      </c>
      <c r="L43" s="66">
        <f t="shared" si="4"/>
        <v>-650183</v>
      </c>
      <c r="M43" s="66">
        <f t="shared" si="4"/>
        <v>-8753478</v>
      </c>
      <c r="N43" s="66">
        <f t="shared" si="4"/>
        <v>-9994524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-11379174</v>
      </c>
      <c r="X43" s="66">
        <f t="shared" si="4"/>
        <v>-6797492</v>
      </c>
      <c r="Y43" s="66">
        <f t="shared" si="4"/>
        <v>-4581682</v>
      </c>
      <c r="Z43" s="67">
        <f>+IF(X43&lt;&gt;0,+(Y43/X43)*100,0)</f>
        <v>67.402536111848306</v>
      </c>
      <c r="AA43" s="64">
        <f>+AA41-AA42</f>
        <v>-13594976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-29701736</v>
      </c>
      <c r="D45" s="56">
        <f>SUM(D43:D44)</f>
        <v>0</v>
      </c>
      <c r="E45" s="57">
        <f t="shared" si="5"/>
        <v>-13594976</v>
      </c>
      <c r="F45" s="58">
        <f t="shared" si="5"/>
        <v>-13594976</v>
      </c>
      <c r="G45" s="58">
        <f t="shared" si="5"/>
        <v>-379941</v>
      </c>
      <c r="H45" s="58">
        <f t="shared" si="5"/>
        <v>-538778</v>
      </c>
      <c r="I45" s="58">
        <f t="shared" si="5"/>
        <v>-465931</v>
      </c>
      <c r="J45" s="58">
        <f t="shared" si="5"/>
        <v>-1384650</v>
      </c>
      <c r="K45" s="58">
        <f t="shared" si="5"/>
        <v>-590863</v>
      </c>
      <c r="L45" s="58">
        <f t="shared" si="5"/>
        <v>-650183</v>
      </c>
      <c r="M45" s="58">
        <f t="shared" si="5"/>
        <v>-8753478</v>
      </c>
      <c r="N45" s="58">
        <f t="shared" si="5"/>
        <v>-9994524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-11379174</v>
      </c>
      <c r="X45" s="58">
        <f t="shared" si="5"/>
        <v>-6797492</v>
      </c>
      <c r="Y45" s="58">
        <f t="shared" si="5"/>
        <v>-4581682</v>
      </c>
      <c r="Z45" s="59">
        <f>+IF(X45&lt;&gt;0,+(Y45/X45)*100,0)</f>
        <v>67.402536111848306</v>
      </c>
      <c r="AA45" s="56">
        <f>SUM(AA43:AA44)</f>
        <v>-13594976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-29701736</v>
      </c>
      <c r="D47" s="71">
        <f>SUM(D45:D46)</f>
        <v>0</v>
      </c>
      <c r="E47" s="72">
        <f t="shared" si="6"/>
        <v>-13594976</v>
      </c>
      <c r="F47" s="73">
        <f t="shared" si="6"/>
        <v>-13594976</v>
      </c>
      <c r="G47" s="73">
        <f t="shared" si="6"/>
        <v>-379941</v>
      </c>
      <c r="H47" s="74">
        <f t="shared" si="6"/>
        <v>-538778</v>
      </c>
      <c r="I47" s="74">
        <f t="shared" si="6"/>
        <v>-465931</v>
      </c>
      <c r="J47" s="74">
        <f t="shared" si="6"/>
        <v>-1384650</v>
      </c>
      <c r="K47" s="74">
        <f t="shared" si="6"/>
        <v>-590863</v>
      </c>
      <c r="L47" s="74">
        <f t="shared" si="6"/>
        <v>-650183</v>
      </c>
      <c r="M47" s="73">
        <f t="shared" si="6"/>
        <v>-8753478</v>
      </c>
      <c r="N47" s="73">
        <f t="shared" si="6"/>
        <v>-9994524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-11379174</v>
      </c>
      <c r="X47" s="74">
        <f t="shared" si="6"/>
        <v>-6797492</v>
      </c>
      <c r="Y47" s="74">
        <f t="shared" si="6"/>
        <v>-4581682</v>
      </c>
      <c r="Z47" s="75">
        <f>+IF(X47&lt;&gt;0,+(Y47/X47)*100,0)</f>
        <v>67.402536111848306</v>
      </c>
      <c r="AA47" s="76">
        <f>SUM(AA45:AA46)</f>
        <v>-13594976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103961177</v>
      </c>
      <c r="D18" s="6"/>
      <c r="E18" s="7">
        <v>174095574</v>
      </c>
      <c r="F18" s="8">
        <v>174095574</v>
      </c>
      <c r="G18" s="8">
        <v>61058245</v>
      </c>
      <c r="H18" s="8"/>
      <c r="I18" s="8"/>
      <c r="J18" s="8">
        <v>61058245</v>
      </c>
      <c r="K18" s="8"/>
      <c r="L18" s="8"/>
      <c r="M18" s="8">
        <v>59493703</v>
      </c>
      <c r="N18" s="8">
        <v>59493703</v>
      </c>
      <c r="O18" s="8"/>
      <c r="P18" s="8"/>
      <c r="Q18" s="8"/>
      <c r="R18" s="8"/>
      <c r="S18" s="8"/>
      <c r="T18" s="8"/>
      <c r="U18" s="8"/>
      <c r="V18" s="8"/>
      <c r="W18" s="8">
        <v>120551948</v>
      </c>
      <c r="X18" s="8">
        <v>87047784</v>
      </c>
      <c r="Y18" s="8">
        <v>33504164</v>
      </c>
      <c r="Z18" s="2">
        <v>38.489393365832264</v>
      </c>
      <c r="AA18" s="6">
        <v>174095574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103961177</v>
      </c>
      <c r="D21" s="33">
        <f t="shared" si="0"/>
        <v>0</v>
      </c>
      <c r="E21" s="34">
        <f t="shared" si="0"/>
        <v>174095574</v>
      </c>
      <c r="F21" s="35">
        <f t="shared" si="0"/>
        <v>174095574</v>
      </c>
      <c r="G21" s="35">
        <f t="shared" si="0"/>
        <v>61058245</v>
      </c>
      <c r="H21" s="35">
        <f t="shared" si="0"/>
        <v>0</v>
      </c>
      <c r="I21" s="35">
        <f t="shared" si="0"/>
        <v>0</v>
      </c>
      <c r="J21" s="35">
        <f t="shared" si="0"/>
        <v>61058245</v>
      </c>
      <c r="K21" s="35">
        <f t="shared" si="0"/>
        <v>0</v>
      </c>
      <c r="L21" s="35">
        <f t="shared" si="0"/>
        <v>0</v>
      </c>
      <c r="M21" s="35">
        <f t="shared" si="0"/>
        <v>59493703</v>
      </c>
      <c r="N21" s="35">
        <f t="shared" si="0"/>
        <v>59493703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120551948</v>
      </c>
      <c r="X21" s="35">
        <f t="shared" si="0"/>
        <v>87047784</v>
      </c>
      <c r="Y21" s="35">
        <f t="shared" si="0"/>
        <v>33504164</v>
      </c>
      <c r="Z21" s="36">
        <f>+IF(X21&lt;&gt;0,+(Y21/X21)*100,0)</f>
        <v>38.489393365832264</v>
      </c>
      <c r="AA21" s="33">
        <f>SUM(AA5:AA20)</f>
        <v>174095574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5793573</v>
      </c>
      <c r="D24" s="6"/>
      <c r="E24" s="7">
        <v>6341900</v>
      </c>
      <c r="F24" s="8">
        <v>6341900</v>
      </c>
      <c r="G24" s="8"/>
      <c r="H24" s="8"/>
      <c r="I24" s="8"/>
      <c r="J24" s="8"/>
      <c r="K24" s="8">
        <v>726920</v>
      </c>
      <c r="L24" s="8"/>
      <c r="M24" s="8">
        <v>440429</v>
      </c>
      <c r="N24" s="8">
        <v>1167349</v>
      </c>
      <c r="O24" s="8"/>
      <c r="P24" s="8"/>
      <c r="Q24" s="8"/>
      <c r="R24" s="8"/>
      <c r="S24" s="8"/>
      <c r="T24" s="8"/>
      <c r="U24" s="8"/>
      <c r="V24" s="8"/>
      <c r="W24" s="8">
        <v>1167349</v>
      </c>
      <c r="X24" s="8">
        <v>3170948</v>
      </c>
      <c r="Y24" s="8">
        <v>-2003599</v>
      </c>
      <c r="Z24" s="2">
        <v>-63.186119734539957</v>
      </c>
      <c r="AA24" s="6">
        <v>6341900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83098336</v>
      </c>
      <c r="D27" s="6"/>
      <c r="E27" s="7">
        <v>66715044</v>
      </c>
      <c r="F27" s="8">
        <v>66715044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33357522</v>
      </c>
      <c r="Y27" s="8">
        <v>-33357522</v>
      </c>
      <c r="Z27" s="2">
        <v>-100</v>
      </c>
      <c r="AA27" s="6">
        <v>66715044</v>
      </c>
    </row>
    <row r="28" spans="1:27" ht="13.5" x14ac:dyDescent="0.25">
      <c r="A28" s="25" t="s">
        <v>54</v>
      </c>
      <c r="B28" s="24" t="s">
        <v>32</v>
      </c>
      <c r="C28" s="6">
        <v>78224</v>
      </c>
      <c r="D28" s="6"/>
      <c r="E28" s="7">
        <v>7273000</v>
      </c>
      <c r="F28" s="8">
        <v>7273000</v>
      </c>
      <c r="G28" s="8">
        <v>906314</v>
      </c>
      <c r="H28" s="8"/>
      <c r="I28" s="8"/>
      <c r="J28" s="8">
        <v>906314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906314</v>
      </c>
      <c r="X28" s="8">
        <v>3636502</v>
      </c>
      <c r="Y28" s="8">
        <v>-2730188</v>
      </c>
      <c r="Z28" s="2">
        <v>-75.077313308228625</v>
      </c>
      <c r="AA28" s="6">
        <v>7273000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186650361</v>
      </c>
      <c r="D30" s="6"/>
      <c r="E30" s="7">
        <v>85405800</v>
      </c>
      <c r="F30" s="8">
        <v>85405800</v>
      </c>
      <c r="G30" s="8"/>
      <c r="H30" s="8"/>
      <c r="I30" s="8"/>
      <c r="J30" s="8"/>
      <c r="K30" s="8">
        <v>12919078</v>
      </c>
      <c r="L30" s="8">
        <v>5877627</v>
      </c>
      <c r="M30" s="8">
        <v>6694036</v>
      </c>
      <c r="N30" s="8">
        <v>25490741</v>
      </c>
      <c r="O30" s="8"/>
      <c r="P30" s="8"/>
      <c r="Q30" s="8"/>
      <c r="R30" s="8"/>
      <c r="S30" s="8"/>
      <c r="T30" s="8"/>
      <c r="U30" s="8"/>
      <c r="V30" s="8"/>
      <c r="W30" s="8">
        <v>25490741</v>
      </c>
      <c r="X30" s="8">
        <v>42702900</v>
      </c>
      <c r="Y30" s="8">
        <v>-17212159</v>
      </c>
      <c r="Z30" s="2">
        <v>-40.306768392778949</v>
      </c>
      <c r="AA30" s="6">
        <v>85405800</v>
      </c>
    </row>
    <row r="31" spans="1:27" ht="13.5" x14ac:dyDescent="0.25">
      <c r="A31" s="25" t="s">
        <v>57</v>
      </c>
      <c r="B31" s="24" t="s">
        <v>32</v>
      </c>
      <c r="C31" s="6">
        <v>57253409</v>
      </c>
      <c r="D31" s="6"/>
      <c r="E31" s="7">
        <v>1745272</v>
      </c>
      <c r="F31" s="8">
        <v>1745272</v>
      </c>
      <c r="G31" s="8"/>
      <c r="H31" s="8">
        <v>6341680</v>
      </c>
      <c r="I31" s="8"/>
      <c r="J31" s="8">
        <v>6341680</v>
      </c>
      <c r="K31" s="8">
        <v>6348520</v>
      </c>
      <c r="L31" s="8"/>
      <c r="M31" s="8">
        <v>12895942</v>
      </c>
      <c r="N31" s="8">
        <v>19244462</v>
      </c>
      <c r="O31" s="8"/>
      <c r="P31" s="8"/>
      <c r="Q31" s="8"/>
      <c r="R31" s="8"/>
      <c r="S31" s="8"/>
      <c r="T31" s="8"/>
      <c r="U31" s="8"/>
      <c r="V31" s="8"/>
      <c r="W31" s="8">
        <v>25586142</v>
      </c>
      <c r="X31" s="8">
        <v>872632</v>
      </c>
      <c r="Y31" s="8">
        <v>24713510</v>
      </c>
      <c r="Z31" s="2">
        <v>2832.0655213194109</v>
      </c>
      <c r="AA31" s="6">
        <v>1745272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500002</v>
      </c>
      <c r="Y32" s="8">
        <v>-500002</v>
      </c>
      <c r="Z32" s="2">
        <v>-100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>
        <v>425814</v>
      </c>
      <c r="D33" s="6"/>
      <c r="E33" s="7">
        <v>480613</v>
      </c>
      <c r="F33" s="8">
        <v>480613</v>
      </c>
      <c r="G33" s="8">
        <v>154</v>
      </c>
      <c r="H33" s="8"/>
      <c r="I33" s="8"/>
      <c r="J33" s="8">
        <v>154</v>
      </c>
      <c r="K33" s="8">
        <v>16035</v>
      </c>
      <c r="L33" s="8">
        <v>9314</v>
      </c>
      <c r="M33" s="8">
        <v>3903</v>
      </c>
      <c r="N33" s="8">
        <v>29252</v>
      </c>
      <c r="O33" s="8"/>
      <c r="P33" s="8"/>
      <c r="Q33" s="8"/>
      <c r="R33" s="8"/>
      <c r="S33" s="8"/>
      <c r="T33" s="8"/>
      <c r="U33" s="8"/>
      <c r="V33" s="8"/>
      <c r="W33" s="8">
        <v>29406</v>
      </c>
      <c r="X33" s="8">
        <v>240307</v>
      </c>
      <c r="Y33" s="8">
        <v>-210901</v>
      </c>
      <c r="Z33" s="2">
        <v>-87.763152966829921</v>
      </c>
      <c r="AA33" s="6">
        <v>480613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333299717</v>
      </c>
      <c r="D35" s="33">
        <f>SUM(D24:D34)</f>
        <v>0</v>
      </c>
      <c r="E35" s="34">
        <f t="shared" si="1"/>
        <v>168961629</v>
      </c>
      <c r="F35" s="35">
        <f t="shared" si="1"/>
        <v>168961629</v>
      </c>
      <c r="G35" s="35">
        <f t="shared" si="1"/>
        <v>906468</v>
      </c>
      <c r="H35" s="35">
        <f t="shared" si="1"/>
        <v>6341680</v>
      </c>
      <c r="I35" s="35">
        <f t="shared" si="1"/>
        <v>0</v>
      </c>
      <c r="J35" s="35">
        <f t="shared" si="1"/>
        <v>7248148</v>
      </c>
      <c r="K35" s="35">
        <f t="shared" si="1"/>
        <v>20010553</v>
      </c>
      <c r="L35" s="35">
        <f t="shared" si="1"/>
        <v>5886941</v>
      </c>
      <c r="M35" s="35">
        <f t="shared" si="1"/>
        <v>20034310</v>
      </c>
      <c r="N35" s="35">
        <f t="shared" si="1"/>
        <v>45931804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53179952</v>
      </c>
      <c r="X35" s="35">
        <f t="shared" si="1"/>
        <v>84480813</v>
      </c>
      <c r="Y35" s="35">
        <f t="shared" si="1"/>
        <v>-31300861</v>
      </c>
      <c r="Z35" s="36">
        <f>+IF(X35&lt;&gt;0,+(Y35/X35)*100,0)</f>
        <v>-37.050852008254232</v>
      </c>
      <c r="AA35" s="33">
        <f>SUM(AA24:AA34)</f>
        <v>168961629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-229338540</v>
      </c>
      <c r="D37" s="46">
        <f>+D21-D35</f>
        <v>0</v>
      </c>
      <c r="E37" s="47">
        <f t="shared" si="2"/>
        <v>5133945</v>
      </c>
      <c r="F37" s="48">
        <f t="shared" si="2"/>
        <v>5133945</v>
      </c>
      <c r="G37" s="48">
        <f t="shared" si="2"/>
        <v>60151777</v>
      </c>
      <c r="H37" s="48">
        <f t="shared" si="2"/>
        <v>-6341680</v>
      </c>
      <c r="I37" s="48">
        <f t="shared" si="2"/>
        <v>0</v>
      </c>
      <c r="J37" s="48">
        <f t="shared" si="2"/>
        <v>53810097</v>
      </c>
      <c r="K37" s="48">
        <f t="shared" si="2"/>
        <v>-20010553</v>
      </c>
      <c r="L37" s="48">
        <f t="shared" si="2"/>
        <v>-5886941</v>
      </c>
      <c r="M37" s="48">
        <f t="shared" si="2"/>
        <v>39459393</v>
      </c>
      <c r="N37" s="48">
        <f t="shared" si="2"/>
        <v>13561899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67371996</v>
      </c>
      <c r="X37" s="48">
        <f>IF(F21=F35,0,X21-X35)</f>
        <v>2566971</v>
      </c>
      <c r="Y37" s="48">
        <f t="shared" si="2"/>
        <v>64805025</v>
      </c>
      <c r="Z37" s="49">
        <f>+IF(X37&lt;&gt;0,+(Y37/X37)*100,0)</f>
        <v>2524.5717618157746</v>
      </c>
      <c r="AA37" s="46">
        <f>+AA21-AA35</f>
        <v>5133945</v>
      </c>
    </row>
    <row r="38" spans="1:27" ht="23.1" customHeight="1" x14ac:dyDescent="0.25">
      <c r="A38" s="50" t="s">
        <v>62</v>
      </c>
      <c r="B38" s="29" t="s">
        <v>32</v>
      </c>
      <c r="C38" s="6">
        <v>299005093</v>
      </c>
      <c r="D38" s="6"/>
      <c r="E38" s="7">
        <v>664436050</v>
      </c>
      <c r="F38" s="8">
        <v>664436050</v>
      </c>
      <c r="G38" s="8">
        <v>18539492</v>
      </c>
      <c r="H38" s="8"/>
      <c r="I38" s="8"/>
      <c r="J38" s="8">
        <v>18539492</v>
      </c>
      <c r="K38" s="8">
        <v>19125078</v>
      </c>
      <c r="L38" s="8"/>
      <c r="M38" s="8">
        <v>40143623</v>
      </c>
      <c r="N38" s="8">
        <v>59268701</v>
      </c>
      <c r="O38" s="8"/>
      <c r="P38" s="8"/>
      <c r="Q38" s="8"/>
      <c r="R38" s="8"/>
      <c r="S38" s="8"/>
      <c r="T38" s="8"/>
      <c r="U38" s="8"/>
      <c r="V38" s="8"/>
      <c r="W38" s="8">
        <v>77808193</v>
      </c>
      <c r="X38" s="8">
        <v>332218024</v>
      </c>
      <c r="Y38" s="8">
        <v>-254409831</v>
      </c>
      <c r="Z38" s="2">
        <v>-76.579177714933365</v>
      </c>
      <c r="AA38" s="6">
        <v>664436050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69666553</v>
      </c>
      <c r="D41" s="56">
        <f>SUM(D37:D40)</f>
        <v>0</v>
      </c>
      <c r="E41" s="57">
        <f t="shared" si="3"/>
        <v>669569995</v>
      </c>
      <c r="F41" s="58">
        <f t="shared" si="3"/>
        <v>669569995</v>
      </c>
      <c r="G41" s="58">
        <f t="shared" si="3"/>
        <v>78691269</v>
      </c>
      <c r="H41" s="58">
        <f t="shared" si="3"/>
        <v>-6341680</v>
      </c>
      <c r="I41" s="58">
        <f t="shared" si="3"/>
        <v>0</v>
      </c>
      <c r="J41" s="58">
        <f t="shared" si="3"/>
        <v>72349589</v>
      </c>
      <c r="K41" s="58">
        <f t="shared" si="3"/>
        <v>-885475</v>
      </c>
      <c r="L41" s="58">
        <f t="shared" si="3"/>
        <v>-5886941</v>
      </c>
      <c r="M41" s="58">
        <f t="shared" si="3"/>
        <v>79603016</v>
      </c>
      <c r="N41" s="58">
        <f t="shared" si="3"/>
        <v>72830600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145180189</v>
      </c>
      <c r="X41" s="58">
        <f t="shared" si="3"/>
        <v>334784995</v>
      </c>
      <c r="Y41" s="58">
        <f t="shared" si="3"/>
        <v>-189604806</v>
      </c>
      <c r="Z41" s="59">
        <f>+IF(X41&lt;&gt;0,+(Y41/X41)*100,0)</f>
        <v>-56.634798103780007</v>
      </c>
      <c r="AA41" s="56">
        <f>SUM(AA37:AA40)</f>
        <v>669569995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69666553</v>
      </c>
      <c r="D43" s="64">
        <f>+D41-D42</f>
        <v>0</v>
      </c>
      <c r="E43" s="65">
        <f t="shared" si="4"/>
        <v>669569995</v>
      </c>
      <c r="F43" s="66">
        <f t="shared" si="4"/>
        <v>669569995</v>
      </c>
      <c r="G43" s="66">
        <f t="shared" si="4"/>
        <v>78691269</v>
      </c>
      <c r="H43" s="66">
        <f t="shared" si="4"/>
        <v>-6341680</v>
      </c>
      <c r="I43" s="66">
        <f t="shared" si="4"/>
        <v>0</v>
      </c>
      <c r="J43" s="66">
        <f t="shared" si="4"/>
        <v>72349589</v>
      </c>
      <c r="K43" s="66">
        <f t="shared" si="4"/>
        <v>-885475</v>
      </c>
      <c r="L43" s="66">
        <f t="shared" si="4"/>
        <v>-5886941</v>
      </c>
      <c r="M43" s="66">
        <f t="shared" si="4"/>
        <v>79603016</v>
      </c>
      <c r="N43" s="66">
        <f t="shared" si="4"/>
        <v>72830600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145180189</v>
      </c>
      <c r="X43" s="66">
        <f t="shared" si="4"/>
        <v>334784995</v>
      </c>
      <c r="Y43" s="66">
        <f t="shared" si="4"/>
        <v>-189604806</v>
      </c>
      <c r="Z43" s="67">
        <f>+IF(X43&lt;&gt;0,+(Y43/X43)*100,0)</f>
        <v>-56.634798103780007</v>
      </c>
      <c r="AA43" s="64">
        <f>+AA41-AA42</f>
        <v>669569995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69666553</v>
      </c>
      <c r="D45" s="56">
        <f>SUM(D43:D44)</f>
        <v>0</v>
      </c>
      <c r="E45" s="57">
        <f t="shared" si="5"/>
        <v>669569995</v>
      </c>
      <c r="F45" s="58">
        <f t="shared" si="5"/>
        <v>669569995</v>
      </c>
      <c r="G45" s="58">
        <f t="shared" si="5"/>
        <v>78691269</v>
      </c>
      <c r="H45" s="58">
        <f t="shared" si="5"/>
        <v>-6341680</v>
      </c>
      <c r="I45" s="58">
        <f t="shared" si="5"/>
        <v>0</v>
      </c>
      <c r="J45" s="58">
        <f t="shared" si="5"/>
        <v>72349589</v>
      </c>
      <c r="K45" s="58">
        <f t="shared" si="5"/>
        <v>-885475</v>
      </c>
      <c r="L45" s="58">
        <f t="shared" si="5"/>
        <v>-5886941</v>
      </c>
      <c r="M45" s="58">
        <f t="shared" si="5"/>
        <v>79603016</v>
      </c>
      <c r="N45" s="58">
        <f t="shared" si="5"/>
        <v>72830600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145180189</v>
      </c>
      <c r="X45" s="58">
        <f t="shared" si="5"/>
        <v>334784995</v>
      </c>
      <c r="Y45" s="58">
        <f t="shared" si="5"/>
        <v>-189604806</v>
      </c>
      <c r="Z45" s="59">
        <f>+IF(X45&lt;&gt;0,+(Y45/X45)*100,0)</f>
        <v>-56.634798103780007</v>
      </c>
      <c r="AA45" s="56">
        <f>SUM(AA43:AA44)</f>
        <v>669569995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69666553</v>
      </c>
      <c r="D47" s="71">
        <f>SUM(D45:D46)</f>
        <v>0</v>
      </c>
      <c r="E47" s="72">
        <f t="shared" si="6"/>
        <v>669569995</v>
      </c>
      <c r="F47" s="73">
        <f t="shared" si="6"/>
        <v>669569995</v>
      </c>
      <c r="G47" s="73">
        <f t="shared" si="6"/>
        <v>78691269</v>
      </c>
      <c r="H47" s="74">
        <f t="shared" si="6"/>
        <v>-6341680</v>
      </c>
      <c r="I47" s="74">
        <f t="shared" si="6"/>
        <v>0</v>
      </c>
      <c r="J47" s="74">
        <f t="shared" si="6"/>
        <v>72349589</v>
      </c>
      <c r="K47" s="74">
        <f t="shared" si="6"/>
        <v>-885475</v>
      </c>
      <c r="L47" s="74">
        <f t="shared" si="6"/>
        <v>-5886941</v>
      </c>
      <c r="M47" s="73">
        <f t="shared" si="6"/>
        <v>79603016</v>
      </c>
      <c r="N47" s="73">
        <f t="shared" si="6"/>
        <v>72830600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145180189</v>
      </c>
      <c r="X47" s="74">
        <f t="shared" si="6"/>
        <v>334784995</v>
      </c>
      <c r="Y47" s="74">
        <f t="shared" si="6"/>
        <v>-189604806</v>
      </c>
      <c r="Z47" s="75">
        <f>+IF(X47&lt;&gt;0,+(Y47/X47)*100,0)</f>
        <v>-56.634798103780007</v>
      </c>
      <c r="AA47" s="76">
        <f>SUM(AA45:AA46)</f>
        <v>669569995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647510842</v>
      </c>
      <c r="D7" s="6"/>
      <c r="E7" s="7">
        <v>729313162</v>
      </c>
      <c r="F7" s="8">
        <v>729313162</v>
      </c>
      <c r="G7" s="8">
        <v>58897032</v>
      </c>
      <c r="H7" s="8">
        <v>53669724</v>
      </c>
      <c r="I7" s="8">
        <v>58480774</v>
      </c>
      <c r="J7" s="8">
        <v>171047530</v>
      </c>
      <c r="K7" s="8">
        <v>50373480</v>
      </c>
      <c r="L7" s="8">
        <v>59101577</v>
      </c>
      <c r="M7" s="8">
        <v>44493196</v>
      </c>
      <c r="N7" s="8">
        <v>153968253</v>
      </c>
      <c r="O7" s="8"/>
      <c r="P7" s="8"/>
      <c r="Q7" s="8"/>
      <c r="R7" s="8"/>
      <c r="S7" s="8"/>
      <c r="T7" s="8"/>
      <c r="U7" s="8"/>
      <c r="V7" s="8"/>
      <c r="W7" s="8">
        <v>325015783</v>
      </c>
      <c r="X7" s="8">
        <v>364656558</v>
      </c>
      <c r="Y7" s="8">
        <v>-39640775</v>
      </c>
      <c r="Z7" s="2">
        <v>-10.870714959142459</v>
      </c>
      <c r="AA7" s="6">
        <v>729313162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169742314</v>
      </c>
      <c r="D13" s="6"/>
      <c r="E13" s="7">
        <v>160153001</v>
      </c>
      <c r="F13" s="8">
        <v>160153001</v>
      </c>
      <c r="G13" s="8">
        <v>15825487</v>
      </c>
      <c r="H13" s="8">
        <v>16095580</v>
      </c>
      <c r="I13" s="8">
        <v>16380438</v>
      </c>
      <c r="J13" s="8">
        <v>48301505</v>
      </c>
      <c r="K13" s="8">
        <v>16481610</v>
      </c>
      <c r="L13" s="8">
        <v>16889613</v>
      </c>
      <c r="M13" s="8">
        <v>16998720</v>
      </c>
      <c r="N13" s="8">
        <v>50369943</v>
      </c>
      <c r="O13" s="8"/>
      <c r="P13" s="8"/>
      <c r="Q13" s="8"/>
      <c r="R13" s="8"/>
      <c r="S13" s="8"/>
      <c r="T13" s="8"/>
      <c r="U13" s="8"/>
      <c r="V13" s="8"/>
      <c r="W13" s="8">
        <v>98671448</v>
      </c>
      <c r="X13" s="8">
        <v>80076498</v>
      </c>
      <c r="Y13" s="8">
        <v>18594950</v>
      </c>
      <c r="Z13" s="2">
        <v>23.221482537860236</v>
      </c>
      <c r="AA13" s="6">
        <v>160153001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817253156</v>
      </c>
      <c r="D21" s="33">
        <f t="shared" si="0"/>
        <v>0</v>
      </c>
      <c r="E21" s="34">
        <f t="shared" si="0"/>
        <v>889466163</v>
      </c>
      <c r="F21" s="35">
        <f t="shared" si="0"/>
        <v>889466163</v>
      </c>
      <c r="G21" s="35">
        <f t="shared" si="0"/>
        <v>74722519</v>
      </c>
      <c r="H21" s="35">
        <f t="shared" si="0"/>
        <v>69765304</v>
      </c>
      <c r="I21" s="35">
        <f t="shared" si="0"/>
        <v>74861212</v>
      </c>
      <c r="J21" s="35">
        <f t="shared" si="0"/>
        <v>219349035</v>
      </c>
      <c r="K21" s="35">
        <f t="shared" si="0"/>
        <v>66855090</v>
      </c>
      <c r="L21" s="35">
        <f t="shared" si="0"/>
        <v>75991190</v>
      </c>
      <c r="M21" s="35">
        <f t="shared" si="0"/>
        <v>61491916</v>
      </c>
      <c r="N21" s="35">
        <f t="shared" si="0"/>
        <v>204338196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423687231</v>
      </c>
      <c r="X21" s="35">
        <f t="shared" si="0"/>
        <v>444733056</v>
      </c>
      <c r="Y21" s="35">
        <f t="shared" si="0"/>
        <v>-21045825</v>
      </c>
      <c r="Z21" s="36">
        <f>+IF(X21&lt;&gt;0,+(Y21/X21)*100,0)</f>
        <v>-4.7322376234610273</v>
      </c>
      <c r="AA21" s="33">
        <f>SUM(AA5:AA20)</f>
        <v>889466163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41918174</v>
      </c>
      <c r="D24" s="6"/>
      <c r="E24" s="7">
        <v>37608182</v>
      </c>
      <c r="F24" s="8">
        <v>37608182</v>
      </c>
      <c r="G24" s="8">
        <v>3294348</v>
      </c>
      <c r="H24" s="8">
        <v>3183091</v>
      </c>
      <c r="I24" s="8">
        <v>3143172</v>
      </c>
      <c r="J24" s="8">
        <v>9620611</v>
      </c>
      <c r="K24" s="8">
        <v>3678939</v>
      </c>
      <c r="L24" s="8">
        <v>3671415</v>
      </c>
      <c r="M24" s="8">
        <v>3822569</v>
      </c>
      <c r="N24" s="8">
        <v>11172923</v>
      </c>
      <c r="O24" s="8"/>
      <c r="P24" s="8"/>
      <c r="Q24" s="8"/>
      <c r="R24" s="8"/>
      <c r="S24" s="8"/>
      <c r="T24" s="8"/>
      <c r="U24" s="8"/>
      <c r="V24" s="8"/>
      <c r="W24" s="8">
        <v>20793534</v>
      </c>
      <c r="X24" s="8">
        <v>18804186</v>
      </c>
      <c r="Y24" s="8">
        <v>1989348</v>
      </c>
      <c r="Z24" s="2">
        <v>10.579282719283887</v>
      </c>
      <c r="AA24" s="6">
        <v>37608182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201215454</v>
      </c>
      <c r="D26" s="6"/>
      <c r="E26" s="7">
        <v>218793949</v>
      </c>
      <c r="F26" s="8">
        <v>218793949</v>
      </c>
      <c r="G26" s="8"/>
      <c r="H26" s="8">
        <v>11719428</v>
      </c>
      <c r="I26" s="8">
        <v>4691522</v>
      </c>
      <c r="J26" s="8">
        <v>16410950</v>
      </c>
      <c r="K26" s="8">
        <v>7987544</v>
      </c>
      <c r="L26" s="8">
        <v>3196618</v>
      </c>
      <c r="M26" s="8"/>
      <c r="N26" s="8">
        <v>11184162</v>
      </c>
      <c r="O26" s="8"/>
      <c r="P26" s="8"/>
      <c r="Q26" s="8"/>
      <c r="R26" s="8"/>
      <c r="S26" s="8"/>
      <c r="T26" s="8"/>
      <c r="U26" s="8"/>
      <c r="V26" s="8"/>
      <c r="W26" s="8">
        <v>27595112</v>
      </c>
      <c r="X26" s="8">
        <v>109396980</v>
      </c>
      <c r="Y26" s="8">
        <v>-81801868</v>
      </c>
      <c r="Z26" s="2">
        <v>-74.775252479547433</v>
      </c>
      <c r="AA26" s="6">
        <v>218793949</v>
      </c>
    </row>
    <row r="27" spans="1:27" ht="13.5" x14ac:dyDescent="0.25">
      <c r="A27" s="25" t="s">
        <v>53</v>
      </c>
      <c r="B27" s="24" t="s">
        <v>32</v>
      </c>
      <c r="C27" s="6">
        <v>80712492</v>
      </c>
      <c r="D27" s="6"/>
      <c r="E27" s="7">
        <v>90632335</v>
      </c>
      <c r="F27" s="8">
        <v>90632335</v>
      </c>
      <c r="G27" s="8"/>
      <c r="H27" s="8"/>
      <c r="I27" s="8"/>
      <c r="J27" s="8"/>
      <c r="K27" s="8">
        <v>34760855</v>
      </c>
      <c r="L27" s="8"/>
      <c r="M27" s="8">
        <v>17380427</v>
      </c>
      <c r="N27" s="8">
        <v>52141282</v>
      </c>
      <c r="O27" s="8"/>
      <c r="P27" s="8"/>
      <c r="Q27" s="8"/>
      <c r="R27" s="8"/>
      <c r="S27" s="8"/>
      <c r="T27" s="8"/>
      <c r="U27" s="8"/>
      <c r="V27" s="8"/>
      <c r="W27" s="8">
        <v>52141282</v>
      </c>
      <c r="X27" s="8">
        <v>45316176</v>
      </c>
      <c r="Y27" s="8">
        <v>6825106</v>
      </c>
      <c r="Z27" s="2">
        <v>15.061081058560635</v>
      </c>
      <c r="AA27" s="6">
        <v>90632335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177669</v>
      </c>
      <c r="F28" s="8">
        <v>177669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88836</v>
      </c>
      <c r="Y28" s="8">
        <v>-88836</v>
      </c>
      <c r="Z28" s="2">
        <v>-100</v>
      </c>
      <c r="AA28" s="6">
        <v>177669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212590093</v>
      </c>
      <c r="D30" s="6"/>
      <c r="E30" s="7">
        <v>305448046</v>
      </c>
      <c r="F30" s="8">
        <v>305448046</v>
      </c>
      <c r="G30" s="8"/>
      <c r="H30" s="8">
        <v>268000</v>
      </c>
      <c r="I30" s="8">
        <v>20197862</v>
      </c>
      <c r="J30" s="8">
        <v>20465862</v>
      </c>
      <c r="K30" s="8">
        <v>1320018</v>
      </c>
      <c r="L30" s="8">
        <v>218730</v>
      </c>
      <c r="M30" s="8">
        <v>110400</v>
      </c>
      <c r="N30" s="8">
        <v>1649148</v>
      </c>
      <c r="O30" s="8"/>
      <c r="P30" s="8"/>
      <c r="Q30" s="8"/>
      <c r="R30" s="8"/>
      <c r="S30" s="8"/>
      <c r="T30" s="8"/>
      <c r="U30" s="8"/>
      <c r="V30" s="8"/>
      <c r="W30" s="8">
        <v>22115010</v>
      </c>
      <c r="X30" s="8">
        <v>152724072</v>
      </c>
      <c r="Y30" s="8">
        <v>-130609062</v>
      </c>
      <c r="Z30" s="2">
        <v>-85.519630461398393</v>
      </c>
      <c r="AA30" s="6">
        <v>305448046</v>
      </c>
    </row>
    <row r="31" spans="1:27" ht="13.5" x14ac:dyDescent="0.25">
      <c r="A31" s="25" t="s">
        <v>57</v>
      </c>
      <c r="B31" s="24" t="s">
        <v>32</v>
      </c>
      <c r="C31" s="6">
        <v>13060534</v>
      </c>
      <c r="D31" s="6"/>
      <c r="E31" s="7">
        <v>21867726</v>
      </c>
      <c r="F31" s="8">
        <v>21867726</v>
      </c>
      <c r="G31" s="8">
        <v>314500</v>
      </c>
      <c r="H31" s="8">
        <v>818197</v>
      </c>
      <c r="I31" s="8">
        <v>3313604</v>
      </c>
      <c r="J31" s="8">
        <v>4446301</v>
      </c>
      <c r="K31" s="8">
        <v>1366640</v>
      </c>
      <c r="L31" s="8">
        <v>1705675</v>
      </c>
      <c r="M31" s="8">
        <v>3134519</v>
      </c>
      <c r="N31" s="8">
        <v>6206834</v>
      </c>
      <c r="O31" s="8"/>
      <c r="P31" s="8"/>
      <c r="Q31" s="8"/>
      <c r="R31" s="8"/>
      <c r="S31" s="8"/>
      <c r="T31" s="8"/>
      <c r="U31" s="8"/>
      <c r="V31" s="8"/>
      <c r="W31" s="8">
        <v>10653135</v>
      </c>
      <c r="X31" s="8">
        <v>10933902</v>
      </c>
      <c r="Y31" s="8">
        <v>-280767</v>
      </c>
      <c r="Z31" s="2">
        <v>-2.5678572937639279</v>
      </c>
      <c r="AA31" s="6">
        <v>21867726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1914033</v>
      </c>
      <c r="D33" s="6"/>
      <c r="E33" s="7">
        <v>4266090</v>
      </c>
      <c r="F33" s="8">
        <v>4266090</v>
      </c>
      <c r="G33" s="8">
        <v>29461</v>
      </c>
      <c r="H33" s="8">
        <v>28432</v>
      </c>
      <c r="I33" s="8">
        <v>42303</v>
      </c>
      <c r="J33" s="8">
        <v>100196</v>
      </c>
      <c r="K33" s="8">
        <v>35104</v>
      </c>
      <c r="L33" s="8">
        <v>39219</v>
      </c>
      <c r="M33" s="8">
        <v>136973</v>
      </c>
      <c r="N33" s="8">
        <v>211296</v>
      </c>
      <c r="O33" s="8"/>
      <c r="P33" s="8"/>
      <c r="Q33" s="8"/>
      <c r="R33" s="8"/>
      <c r="S33" s="8"/>
      <c r="T33" s="8"/>
      <c r="U33" s="8"/>
      <c r="V33" s="8"/>
      <c r="W33" s="8">
        <v>311492</v>
      </c>
      <c r="X33" s="8">
        <v>2133108</v>
      </c>
      <c r="Y33" s="8">
        <v>-1821616</v>
      </c>
      <c r="Z33" s="2">
        <v>-85.397270086652895</v>
      </c>
      <c r="AA33" s="6">
        <v>4266090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551410780</v>
      </c>
      <c r="D35" s="33">
        <f>SUM(D24:D34)</f>
        <v>0</v>
      </c>
      <c r="E35" s="34">
        <f t="shared" si="1"/>
        <v>678793997</v>
      </c>
      <c r="F35" s="35">
        <f t="shared" si="1"/>
        <v>678793997</v>
      </c>
      <c r="G35" s="35">
        <f t="shared" si="1"/>
        <v>3638309</v>
      </c>
      <c r="H35" s="35">
        <f t="shared" si="1"/>
        <v>16017148</v>
      </c>
      <c r="I35" s="35">
        <f t="shared" si="1"/>
        <v>31388463</v>
      </c>
      <c r="J35" s="35">
        <f t="shared" si="1"/>
        <v>51043920</v>
      </c>
      <c r="K35" s="35">
        <f t="shared" si="1"/>
        <v>49149100</v>
      </c>
      <c r="L35" s="35">
        <f t="shared" si="1"/>
        <v>8831657</v>
      </c>
      <c r="M35" s="35">
        <f t="shared" si="1"/>
        <v>24584888</v>
      </c>
      <c r="N35" s="35">
        <f t="shared" si="1"/>
        <v>82565645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133609565</v>
      </c>
      <c r="X35" s="35">
        <f t="shared" si="1"/>
        <v>339397260</v>
      </c>
      <c r="Y35" s="35">
        <f t="shared" si="1"/>
        <v>-205787695</v>
      </c>
      <c r="Z35" s="36">
        <f>+IF(X35&lt;&gt;0,+(Y35/X35)*100,0)</f>
        <v>-60.633281187950658</v>
      </c>
      <c r="AA35" s="33">
        <f>SUM(AA24:AA34)</f>
        <v>678793997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265842376</v>
      </c>
      <c r="D37" s="46">
        <f>+D21-D35</f>
        <v>0</v>
      </c>
      <c r="E37" s="47">
        <f t="shared" si="2"/>
        <v>210672166</v>
      </c>
      <c r="F37" s="48">
        <f t="shared" si="2"/>
        <v>210672166</v>
      </c>
      <c r="G37" s="48">
        <f t="shared" si="2"/>
        <v>71084210</v>
      </c>
      <c r="H37" s="48">
        <f t="shared" si="2"/>
        <v>53748156</v>
      </c>
      <c r="I37" s="48">
        <f t="shared" si="2"/>
        <v>43472749</v>
      </c>
      <c r="J37" s="48">
        <f t="shared" si="2"/>
        <v>168305115</v>
      </c>
      <c r="K37" s="48">
        <f t="shared" si="2"/>
        <v>17705990</v>
      </c>
      <c r="L37" s="48">
        <f t="shared" si="2"/>
        <v>67159533</v>
      </c>
      <c r="M37" s="48">
        <f t="shared" si="2"/>
        <v>36907028</v>
      </c>
      <c r="N37" s="48">
        <f t="shared" si="2"/>
        <v>121772551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290077666</v>
      </c>
      <c r="X37" s="48">
        <f>IF(F21=F35,0,X21-X35)</f>
        <v>105335796</v>
      </c>
      <c r="Y37" s="48">
        <f t="shared" si="2"/>
        <v>184741870</v>
      </c>
      <c r="Z37" s="49">
        <f>+IF(X37&lt;&gt;0,+(Y37/X37)*100,0)</f>
        <v>175.38375083812915</v>
      </c>
      <c r="AA37" s="46">
        <f>+AA21-AA35</f>
        <v>210672166</v>
      </c>
    </row>
    <row r="38" spans="1:27" ht="23.1" customHeight="1" x14ac:dyDescent="0.25">
      <c r="A38" s="50" t="s">
        <v>62</v>
      </c>
      <c r="B38" s="29" t="s">
        <v>32</v>
      </c>
      <c r="C38" s="6">
        <v>24922391</v>
      </c>
      <c r="D38" s="6"/>
      <c r="E38" s="7"/>
      <c r="F38" s="8"/>
      <c r="G38" s="8"/>
      <c r="H38" s="8"/>
      <c r="I38" s="8">
        <v>8613372</v>
      </c>
      <c r="J38" s="8">
        <v>8613372</v>
      </c>
      <c r="K38" s="8">
        <v>2222612</v>
      </c>
      <c r="L38" s="8">
        <v>34424</v>
      </c>
      <c r="M38" s="8">
        <v>2660406</v>
      </c>
      <c r="N38" s="8">
        <v>4917442</v>
      </c>
      <c r="O38" s="8"/>
      <c r="P38" s="8"/>
      <c r="Q38" s="8"/>
      <c r="R38" s="8"/>
      <c r="S38" s="8"/>
      <c r="T38" s="8"/>
      <c r="U38" s="8"/>
      <c r="V38" s="8"/>
      <c r="W38" s="8">
        <v>13530814</v>
      </c>
      <c r="X38" s="8"/>
      <c r="Y38" s="8">
        <v>13530814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290764767</v>
      </c>
      <c r="D41" s="56">
        <f>SUM(D37:D40)</f>
        <v>0</v>
      </c>
      <c r="E41" s="57">
        <f t="shared" si="3"/>
        <v>210672166</v>
      </c>
      <c r="F41" s="58">
        <f t="shared" si="3"/>
        <v>210672166</v>
      </c>
      <c r="G41" s="58">
        <f t="shared" si="3"/>
        <v>71084210</v>
      </c>
      <c r="H41" s="58">
        <f t="shared" si="3"/>
        <v>53748156</v>
      </c>
      <c r="I41" s="58">
        <f t="shared" si="3"/>
        <v>52086121</v>
      </c>
      <c r="J41" s="58">
        <f t="shared" si="3"/>
        <v>176918487</v>
      </c>
      <c r="K41" s="58">
        <f t="shared" si="3"/>
        <v>19928602</v>
      </c>
      <c r="L41" s="58">
        <f t="shared" si="3"/>
        <v>67193957</v>
      </c>
      <c r="M41" s="58">
        <f t="shared" si="3"/>
        <v>39567434</v>
      </c>
      <c r="N41" s="58">
        <f t="shared" si="3"/>
        <v>126689993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303608480</v>
      </c>
      <c r="X41" s="58">
        <f t="shared" si="3"/>
        <v>105335796</v>
      </c>
      <c r="Y41" s="58">
        <f t="shared" si="3"/>
        <v>198272684</v>
      </c>
      <c r="Z41" s="59">
        <f>+IF(X41&lt;&gt;0,+(Y41/X41)*100,0)</f>
        <v>188.22916000938562</v>
      </c>
      <c r="AA41" s="56">
        <f>SUM(AA37:AA40)</f>
        <v>210672166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290764767</v>
      </c>
      <c r="D43" s="64">
        <f>+D41-D42</f>
        <v>0</v>
      </c>
      <c r="E43" s="65">
        <f t="shared" si="4"/>
        <v>210672166</v>
      </c>
      <c r="F43" s="66">
        <f t="shared" si="4"/>
        <v>210672166</v>
      </c>
      <c r="G43" s="66">
        <f t="shared" si="4"/>
        <v>71084210</v>
      </c>
      <c r="H43" s="66">
        <f t="shared" si="4"/>
        <v>53748156</v>
      </c>
      <c r="I43" s="66">
        <f t="shared" si="4"/>
        <v>52086121</v>
      </c>
      <c r="J43" s="66">
        <f t="shared" si="4"/>
        <v>176918487</v>
      </c>
      <c r="K43" s="66">
        <f t="shared" si="4"/>
        <v>19928602</v>
      </c>
      <c r="L43" s="66">
        <f t="shared" si="4"/>
        <v>67193957</v>
      </c>
      <c r="M43" s="66">
        <f t="shared" si="4"/>
        <v>39567434</v>
      </c>
      <c r="N43" s="66">
        <f t="shared" si="4"/>
        <v>126689993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303608480</v>
      </c>
      <c r="X43" s="66">
        <f t="shared" si="4"/>
        <v>105335796</v>
      </c>
      <c r="Y43" s="66">
        <f t="shared" si="4"/>
        <v>198272684</v>
      </c>
      <c r="Z43" s="67">
        <f>+IF(X43&lt;&gt;0,+(Y43/X43)*100,0)</f>
        <v>188.22916000938562</v>
      </c>
      <c r="AA43" s="64">
        <f>+AA41-AA42</f>
        <v>210672166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290764767</v>
      </c>
      <c r="D45" s="56">
        <f>SUM(D43:D44)</f>
        <v>0</v>
      </c>
      <c r="E45" s="57">
        <f t="shared" si="5"/>
        <v>210672166</v>
      </c>
      <c r="F45" s="58">
        <f t="shared" si="5"/>
        <v>210672166</v>
      </c>
      <c r="G45" s="58">
        <f t="shared" si="5"/>
        <v>71084210</v>
      </c>
      <c r="H45" s="58">
        <f t="shared" si="5"/>
        <v>53748156</v>
      </c>
      <c r="I45" s="58">
        <f t="shared" si="5"/>
        <v>52086121</v>
      </c>
      <c r="J45" s="58">
        <f t="shared" si="5"/>
        <v>176918487</v>
      </c>
      <c r="K45" s="58">
        <f t="shared" si="5"/>
        <v>19928602</v>
      </c>
      <c r="L45" s="58">
        <f t="shared" si="5"/>
        <v>67193957</v>
      </c>
      <c r="M45" s="58">
        <f t="shared" si="5"/>
        <v>39567434</v>
      </c>
      <c r="N45" s="58">
        <f t="shared" si="5"/>
        <v>126689993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303608480</v>
      </c>
      <c r="X45" s="58">
        <f t="shared" si="5"/>
        <v>105335796</v>
      </c>
      <c r="Y45" s="58">
        <f t="shared" si="5"/>
        <v>198272684</v>
      </c>
      <c r="Z45" s="59">
        <f>+IF(X45&lt;&gt;0,+(Y45/X45)*100,0)</f>
        <v>188.22916000938562</v>
      </c>
      <c r="AA45" s="56">
        <f>SUM(AA43:AA44)</f>
        <v>210672166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290764767</v>
      </c>
      <c r="D47" s="71">
        <f>SUM(D45:D46)</f>
        <v>0</v>
      </c>
      <c r="E47" s="72">
        <f t="shared" si="6"/>
        <v>210672166</v>
      </c>
      <c r="F47" s="73">
        <f t="shared" si="6"/>
        <v>210672166</v>
      </c>
      <c r="G47" s="73">
        <f t="shared" si="6"/>
        <v>71084210</v>
      </c>
      <c r="H47" s="74">
        <f t="shared" si="6"/>
        <v>53748156</v>
      </c>
      <c r="I47" s="74">
        <f t="shared" si="6"/>
        <v>52086121</v>
      </c>
      <c r="J47" s="74">
        <f t="shared" si="6"/>
        <v>176918487</v>
      </c>
      <c r="K47" s="74">
        <f t="shared" si="6"/>
        <v>19928602</v>
      </c>
      <c r="L47" s="74">
        <f t="shared" si="6"/>
        <v>67193957</v>
      </c>
      <c r="M47" s="73">
        <f t="shared" si="6"/>
        <v>39567434</v>
      </c>
      <c r="N47" s="73">
        <f t="shared" si="6"/>
        <v>126689993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303608480</v>
      </c>
      <c r="X47" s="74">
        <f t="shared" si="6"/>
        <v>105335796</v>
      </c>
      <c r="Y47" s="74">
        <f t="shared" si="6"/>
        <v>198272684</v>
      </c>
      <c r="Z47" s="75">
        <f>+IF(X47&lt;&gt;0,+(Y47/X47)*100,0)</f>
        <v>188.22916000938562</v>
      </c>
      <c r="AA47" s="76">
        <f>SUM(AA45:AA46)</f>
        <v>210672166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97607534</v>
      </c>
      <c r="D7" s="6"/>
      <c r="E7" s="7">
        <v>72483000</v>
      </c>
      <c r="F7" s="8">
        <v>72483000</v>
      </c>
      <c r="G7" s="8">
        <v>15385797</v>
      </c>
      <c r="H7" s="8">
        <v>26384449</v>
      </c>
      <c r="I7" s="8">
        <v>11379183</v>
      </c>
      <c r="J7" s="8">
        <v>53149429</v>
      </c>
      <c r="K7" s="8">
        <v>64118979</v>
      </c>
      <c r="L7" s="8">
        <v>-65882032</v>
      </c>
      <c r="M7" s="8">
        <v>8841861</v>
      </c>
      <c r="N7" s="8">
        <v>7078808</v>
      </c>
      <c r="O7" s="8"/>
      <c r="P7" s="8"/>
      <c r="Q7" s="8"/>
      <c r="R7" s="8"/>
      <c r="S7" s="8"/>
      <c r="T7" s="8"/>
      <c r="U7" s="8"/>
      <c r="V7" s="8"/>
      <c r="W7" s="8">
        <v>60228237</v>
      </c>
      <c r="X7" s="8">
        <v>36241500</v>
      </c>
      <c r="Y7" s="8">
        <v>23986737</v>
      </c>
      <c r="Z7" s="2">
        <v>66.185828401142331</v>
      </c>
      <c r="AA7" s="6">
        <v>72483000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32842332</v>
      </c>
      <c r="D13" s="6"/>
      <c r="E13" s="7"/>
      <c r="F13" s="8"/>
      <c r="G13" s="8">
        <v>3137506</v>
      </c>
      <c r="H13" s="8">
        <v>6282441</v>
      </c>
      <c r="I13" s="8">
        <v>3284939</v>
      </c>
      <c r="J13" s="8">
        <v>12704886</v>
      </c>
      <c r="K13" s="8">
        <v>6694488</v>
      </c>
      <c r="L13" s="8">
        <v>-3051518</v>
      </c>
      <c r="M13" s="8">
        <v>3538473</v>
      </c>
      <c r="N13" s="8">
        <v>7181443</v>
      </c>
      <c r="O13" s="8"/>
      <c r="P13" s="8"/>
      <c r="Q13" s="8"/>
      <c r="R13" s="8"/>
      <c r="S13" s="8"/>
      <c r="T13" s="8"/>
      <c r="U13" s="8"/>
      <c r="V13" s="8"/>
      <c r="W13" s="8">
        <v>19886329</v>
      </c>
      <c r="X13" s="8"/>
      <c r="Y13" s="8">
        <v>19886329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76998</v>
      </c>
      <c r="D19" s="6"/>
      <c r="E19" s="7"/>
      <c r="F19" s="26"/>
      <c r="G19" s="26"/>
      <c r="H19" s="26">
        <v>133200</v>
      </c>
      <c r="I19" s="26">
        <v>271304</v>
      </c>
      <c r="J19" s="26">
        <v>404504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404504</v>
      </c>
      <c r="X19" s="26"/>
      <c r="Y19" s="26">
        <v>404504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130526864</v>
      </c>
      <c r="D21" s="33">
        <f t="shared" si="0"/>
        <v>0</v>
      </c>
      <c r="E21" s="34">
        <f t="shared" si="0"/>
        <v>72483000</v>
      </c>
      <c r="F21" s="35">
        <f t="shared" si="0"/>
        <v>72483000</v>
      </c>
      <c r="G21" s="35">
        <f t="shared" si="0"/>
        <v>18523303</v>
      </c>
      <c r="H21" s="35">
        <f t="shared" si="0"/>
        <v>32800090</v>
      </c>
      <c r="I21" s="35">
        <f t="shared" si="0"/>
        <v>14935426</v>
      </c>
      <c r="J21" s="35">
        <f t="shared" si="0"/>
        <v>66258819</v>
      </c>
      <c r="K21" s="35">
        <f t="shared" si="0"/>
        <v>70813467</v>
      </c>
      <c r="L21" s="35">
        <f t="shared" si="0"/>
        <v>-68933550</v>
      </c>
      <c r="M21" s="35">
        <f t="shared" si="0"/>
        <v>12380334</v>
      </c>
      <c r="N21" s="35">
        <f t="shared" si="0"/>
        <v>14260251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80519070</v>
      </c>
      <c r="X21" s="35">
        <f t="shared" si="0"/>
        <v>36241500</v>
      </c>
      <c r="Y21" s="35">
        <f t="shared" si="0"/>
        <v>44277570</v>
      </c>
      <c r="Z21" s="36">
        <f>+IF(X21&lt;&gt;0,+(Y21/X21)*100,0)</f>
        <v>122.17366830843095</v>
      </c>
      <c r="AA21" s="33">
        <f>SUM(AA5:AA20)</f>
        <v>72483000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11004023</v>
      </c>
      <c r="D24" s="6"/>
      <c r="E24" s="7">
        <v>9855924</v>
      </c>
      <c r="F24" s="8">
        <v>9855924</v>
      </c>
      <c r="G24" s="8">
        <v>1016679</v>
      </c>
      <c r="H24" s="8">
        <v>782496</v>
      </c>
      <c r="I24" s="8">
        <v>904667</v>
      </c>
      <c r="J24" s="8">
        <v>2703842</v>
      </c>
      <c r="K24" s="8">
        <v>987450</v>
      </c>
      <c r="L24" s="8">
        <v>920585</v>
      </c>
      <c r="M24" s="8">
        <v>1083247</v>
      </c>
      <c r="N24" s="8">
        <v>2991282</v>
      </c>
      <c r="O24" s="8"/>
      <c r="P24" s="8"/>
      <c r="Q24" s="8"/>
      <c r="R24" s="8"/>
      <c r="S24" s="8"/>
      <c r="T24" s="8"/>
      <c r="U24" s="8"/>
      <c r="V24" s="8"/>
      <c r="W24" s="8">
        <v>5695124</v>
      </c>
      <c r="X24" s="8">
        <v>4928016</v>
      </c>
      <c r="Y24" s="8">
        <v>767108</v>
      </c>
      <c r="Z24" s="2">
        <v>15.566264395245469</v>
      </c>
      <c r="AA24" s="6">
        <v>9855924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54622</v>
      </c>
      <c r="I26" s="8">
        <v>38265</v>
      </c>
      <c r="J26" s="8">
        <v>92887</v>
      </c>
      <c r="K26" s="8"/>
      <c r="L26" s="8">
        <v>-13234</v>
      </c>
      <c r="M26" s="8">
        <v>22459</v>
      </c>
      <c r="N26" s="8">
        <v>9225</v>
      </c>
      <c r="O26" s="8"/>
      <c r="P26" s="8"/>
      <c r="Q26" s="8"/>
      <c r="R26" s="8"/>
      <c r="S26" s="8"/>
      <c r="T26" s="8"/>
      <c r="U26" s="8"/>
      <c r="V26" s="8"/>
      <c r="W26" s="8">
        <v>102112</v>
      </c>
      <c r="X26" s="8"/>
      <c r="Y26" s="8">
        <v>102112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53558926</v>
      </c>
      <c r="D30" s="6"/>
      <c r="E30" s="7">
        <v>158787000</v>
      </c>
      <c r="F30" s="8">
        <v>158787000</v>
      </c>
      <c r="G30" s="8"/>
      <c r="H30" s="8">
        <v>5120137</v>
      </c>
      <c r="I30" s="8">
        <v>3995619</v>
      </c>
      <c r="J30" s="8">
        <v>9115756</v>
      </c>
      <c r="K30" s="8">
        <v>4759388</v>
      </c>
      <c r="L30" s="8">
        <v>6192735</v>
      </c>
      <c r="M30" s="8">
        <v>2080691</v>
      </c>
      <c r="N30" s="8">
        <v>13032814</v>
      </c>
      <c r="O30" s="8"/>
      <c r="P30" s="8"/>
      <c r="Q30" s="8"/>
      <c r="R30" s="8"/>
      <c r="S30" s="8"/>
      <c r="T30" s="8"/>
      <c r="U30" s="8"/>
      <c r="V30" s="8"/>
      <c r="W30" s="8">
        <v>22148570</v>
      </c>
      <c r="X30" s="8">
        <v>79393512</v>
      </c>
      <c r="Y30" s="8">
        <v>-57244942</v>
      </c>
      <c r="Z30" s="2">
        <v>-72.102796006807196</v>
      </c>
      <c r="AA30" s="6">
        <v>158787000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-1912654</v>
      </c>
      <c r="I31" s="8"/>
      <c r="J31" s="8">
        <v>-1912654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-1912654</v>
      </c>
      <c r="X31" s="8"/>
      <c r="Y31" s="8">
        <v>-1912654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275763</v>
      </c>
      <c r="D33" s="6"/>
      <c r="E33" s="7">
        <v>295000</v>
      </c>
      <c r="F33" s="8">
        <v>295000</v>
      </c>
      <c r="G33" s="8">
        <v>8952</v>
      </c>
      <c r="H33" s="8">
        <v>6695</v>
      </c>
      <c r="I33" s="8">
        <v>7902</v>
      </c>
      <c r="J33" s="8">
        <v>23549</v>
      </c>
      <c r="K33" s="8">
        <v>22147</v>
      </c>
      <c r="L33" s="8">
        <v>10656</v>
      </c>
      <c r="M33" s="8">
        <v>9627</v>
      </c>
      <c r="N33" s="8">
        <v>42430</v>
      </c>
      <c r="O33" s="8"/>
      <c r="P33" s="8"/>
      <c r="Q33" s="8"/>
      <c r="R33" s="8"/>
      <c r="S33" s="8"/>
      <c r="T33" s="8"/>
      <c r="U33" s="8"/>
      <c r="V33" s="8"/>
      <c r="W33" s="8">
        <v>65979</v>
      </c>
      <c r="X33" s="8">
        <v>147516</v>
      </c>
      <c r="Y33" s="8">
        <v>-81537</v>
      </c>
      <c r="Z33" s="2">
        <v>-55.273326283250633</v>
      </c>
      <c r="AA33" s="6">
        <v>295000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64838712</v>
      </c>
      <c r="D35" s="33">
        <f>SUM(D24:D34)</f>
        <v>0</v>
      </c>
      <c r="E35" s="34">
        <f t="shared" si="1"/>
        <v>168937924</v>
      </c>
      <c r="F35" s="35">
        <f t="shared" si="1"/>
        <v>168937924</v>
      </c>
      <c r="G35" s="35">
        <f t="shared" si="1"/>
        <v>1025631</v>
      </c>
      <c r="H35" s="35">
        <f t="shared" si="1"/>
        <v>4051296</v>
      </c>
      <c r="I35" s="35">
        <f t="shared" si="1"/>
        <v>4946453</v>
      </c>
      <c r="J35" s="35">
        <f t="shared" si="1"/>
        <v>10023380</v>
      </c>
      <c r="K35" s="35">
        <f t="shared" si="1"/>
        <v>5768985</v>
      </c>
      <c r="L35" s="35">
        <f t="shared" si="1"/>
        <v>7110742</v>
      </c>
      <c r="M35" s="35">
        <f t="shared" si="1"/>
        <v>3196024</v>
      </c>
      <c r="N35" s="35">
        <f t="shared" si="1"/>
        <v>16075751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26099131</v>
      </c>
      <c r="X35" s="35">
        <f t="shared" si="1"/>
        <v>84469044</v>
      </c>
      <c r="Y35" s="35">
        <f t="shared" si="1"/>
        <v>-58369913</v>
      </c>
      <c r="Z35" s="36">
        <f>+IF(X35&lt;&gt;0,+(Y35/X35)*100,0)</f>
        <v>-69.102135215357706</v>
      </c>
      <c r="AA35" s="33">
        <f>SUM(AA24:AA34)</f>
        <v>168937924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65688152</v>
      </c>
      <c r="D37" s="46">
        <f>+D21-D35</f>
        <v>0</v>
      </c>
      <c r="E37" s="47">
        <f t="shared" si="2"/>
        <v>-96454924</v>
      </c>
      <c r="F37" s="48">
        <f t="shared" si="2"/>
        <v>-96454924</v>
      </c>
      <c r="G37" s="48">
        <f t="shared" si="2"/>
        <v>17497672</v>
      </c>
      <c r="H37" s="48">
        <f t="shared" si="2"/>
        <v>28748794</v>
      </c>
      <c r="I37" s="48">
        <f t="shared" si="2"/>
        <v>9988973</v>
      </c>
      <c r="J37" s="48">
        <f t="shared" si="2"/>
        <v>56235439</v>
      </c>
      <c r="K37" s="48">
        <f t="shared" si="2"/>
        <v>65044482</v>
      </c>
      <c r="L37" s="48">
        <f t="shared" si="2"/>
        <v>-76044292</v>
      </c>
      <c r="M37" s="48">
        <f t="shared" si="2"/>
        <v>9184310</v>
      </c>
      <c r="N37" s="48">
        <f t="shared" si="2"/>
        <v>-1815500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54419939</v>
      </c>
      <c r="X37" s="48">
        <f>IF(F21=F35,0,X21-X35)</f>
        <v>-48227544</v>
      </c>
      <c r="Y37" s="48">
        <f t="shared" si="2"/>
        <v>102647483</v>
      </c>
      <c r="Z37" s="49">
        <f>+IF(X37&lt;&gt;0,+(Y37/X37)*100,0)</f>
        <v>-212.83995510947022</v>
      </c>
      <c r="AA37" s="46">
        <f>+AA21-AA35</f>
        <v>-96454924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30000000</v>
      </c>
      <c r="F38" s="8">
        <v>30000000</v>
      </c>
      <c r="G38" s="8">
        <v>30000000</v>
      </c>
      <c r="H38" s="8"/>
      <c r="I38" s="8"/>
      <c r="J38" s="8">
        <v>30000000</v>
      </c>
      <c r="K38" s="8">
        <v>10974000</v>
      </c>
      <c r="L38" s="8"/>
      <c r="M38" s="8">
        <v>8000000</v>
      </c>
      <c r="N38" s="8">
        <v>18974000</v>
      </c>
      <c r="O38" s="8"/>
      <c r="P38" s="8"/>
      <c r="Q38" s="8"/>
      <c r="R38" s="8"/>
      <c r="S38" s="8"/>
      <c r="T38" s="8"/>
      <c r="U38" s="8"/>
      <c r="V38" s="8"/>
      <c r="W38" s="8">
        <v>48974000</v>
      </c>
      <c r="X38" s="8">
        <v>15000000</v>
      </c>
      <c r="Y38" s="8">
        <v>33974000</v>
      </c>
      <c r="Z38" s="2">
        <v>226.49333333333334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65688152</v>
      </c>
      <c r="D41" s="56">
        <f>SUM(D37:D40)</f>
        <v>0</v>
      </c>
      <c r="E41" s="57">
        <f t="shared" si="3"/>
        <v>-66454924</v>
      </c>
      <c r="F41" s="58">
        <f t="shared" si="3"/>
        <v>-66454924</v>
      </c>
      <c r="G41" s="58">
        <f t="shared" si="3"/>
        <v>47497672</v>
      </c>
      <c r="H41" s="58">
        <f t="shared" si="3"/>
        <v>28748794</v>
      </c>
      <c r="I41" s="58">
        <f t="shared" si="3"/>
        <v>9988973</v>
      </c>
      <c r="J41" s="58">
        <f t="shared" si="3"/>
        <v>86235439</v>
      </c>
      <c r="K41" s="58">
        <f t="shared" si="3"/>
        <v>76018482</v>
      </c>
      <c r="L41" s="58">
        <f t="shared" si="3"/>
        <v>-76044292</v>
      </c>
      <c r="M41" s="58">
        <f t="shared" si="3"/>
        <v>17184310</v>
      </c>
      <c r="N41" s="58">
        <f t="shared" si="3"/>
        <v>17158500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103393939</v>
      </c>
      <c r="X41" s="58">
        <f t="shared" si="3"/>
        <v>-33227544</v>
      </c>
      <c r="Y41" s="58">
        <f t="shared" si="3"/>
        <v>136621483</v>
      </c>
      <c r="Z41" s="59">
        <f>+IF(X41&lt;&gt;0,+(Y41/X41)*100,0)</f>
        <v>-411.16936900301749</v>
      </c>
      <c r="AA41" s="56">
        <f>SUM(AA37:AA40)</f>
        <v>-66454924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65688152</v>
      </c>
      <c r="D43" s="64">
        <f>+D41-D42</f>
        <v>0</v>
      </c>
      <c r="E43" s="65">
        <f t="shared" si="4"/>
        <v>-66454924</v>
      </c>
      <c r="F43" s="66">
        <f t="shared" si="4"/>
        <v>-66454924</v>
      </c>
      <c r="G43" s="66">
        <f t="shared" si="4"/>
        <v>47497672</v>
      </c>
      <c r="H43" s="66">
        <f t="shared" si="4"/>
        <v>28748794</v>
      </c>
      <c r="I43" s="66">
        <f t="shared" si="4"/>
        <v>9988973</v>
      </c>
      <c r="J43" s="66">
        <f t="shared" si="4"/>
        <v>86235439</v>
      </c>
      <c r="K43" s="66">
        <f t="shared" si="4"/>
        <v>76018482</v>
      </c>
      <c r="L43" s="66">
        <f t="shared" si="4"/>
        <v>-76044292</v>
      </c>
      <c r="M43" s="66">
        <f t="shared" si="4"/>
        <v>17184310</v>
      </c>
      <c r="N43" s="66">
        <f t="shared" si="4"/>
        <v>17158500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103393939</v>
      </c>
      <c r="X43" s="66">
        <f t="shared" si="4"/>
        <v>-33227544</v>
      </c>
      <c r="Y43" s="66">
        <f t="shared" si="4"/>
        <v>136621483</v>
      </c>
      <c r="Z43" s="67">
        <f>+IF(X43&lt;&gt;0,+(Y43/X43)*100,0)</f>
        <v>-411.16936900301749</v>
      </c>
      <c r="AA43" s="64">
        <f>+AA41-AA42</f>
        <v>-66454924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65688152</v>
      </c>
      <c r="D45" s="56">
        <f>SUM(D43:D44)</f>
        <v>0</v>
      </c>
      <c r="E45" s="57">
        <f t="shared" si="5"/>
        <v>-66454924</v>
      </c>
      <c r="F45" s="58">
        <f t="shared" si="5"/>
        <v>-66454924</v>
      </c>
      <c r="G45" s="58">
        <f t="shared" si="5"/>
        <v>47497672</v>
      </c>
      <c r="H45" s="58">
        <f t="shared" si="5"/>
        <v>28748794</v>
      </c>
      <c r="I45" s="58">
        <f t="shared" si="5"/>
        <v>9988973</v>
      </c>
      <c r="J45" s="58">
        <f t="shared" si="5"/>
        <v>86235439</v>
      </c>
      <c r="K45" s="58">
        <f t="shared" si="5"/>
        <v>76018482</v>
      </c>
      <c r="L45" s="58">
        <f t="shared" si="5"/>
        <v>-76044292</v>
      </c>
      <c r="M45" s="58">
        <f t="shared" si="5"/>
        <v>17184310</v>
      </c>
      <c r="N45" s="58">
        <f t="shared" si="5"/>
        <v>17158500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103393939</v>
      </c>
      <c r="X45" s="58">
        <f t="shared" si="5"/>
        <v>-33227544</v>
      </c>
      <c r="Y45" s="58">
        <f t="shared" si="5"/>
        <v>136621483</v>
      </c>
      <c r="Z45" s="59">
        <f>+IF(X45&lt;&gt;0,+(Y45/X45)*100,0)</f>
        <v>-411.16936900301749</v>
      </c>
      <c r="AA45" s="56">
        <f>SUM(AA43:AA44)</f>
        <v>-66454924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65688152</v>
      </c>
      <c r="D47" s="71">
        <f>SUM(D45:D46)</f>
        <v>0</v>
      </c>
      <c r="E47" s="72">
        <f t="shared" si="6"/>
        <v>-66454924</v>
      </c>
      <c r="F47" s="73">
        <f t="shared" si="6"/>
        <v>-66454924</v>
      </c>
      <c r="G47" s="73">
        <f t="shared" si="6"/>
        <v>47497672</v>
      </c>
      <c r="H47" s="74">
        <f t="shared" si="6"/>
        <v>28748794</v>
      </c>
      <c r="I47" s="74">
        <f t="shared" si="6"/>
        <v>9988973</v>
      </c>
      <c r="J47" s="74">
        <f t="shared" si="6"/>
        <v>86235439</v>
      </c>
      <c r="K47" s="74">
        <f t="shared" si="6"/>
        <v>76018482</v>
      </c>
      <c r="L47" s="74">
        <f t="shared" si="6"/>
        <v>-76044292</v>
      </c>
      <c r="M47" s="73">
        <f t="shared" si="6"/>
        <v>17184310</v>
      </c>
      <c r="N47" s="73">
        <f t="shared" si="6"/>
        <v>17158500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103393939</v>
      </c>
      <c r="X47" s="74">
        <f t="shared" si="6"/>
        <v>-33227544</v>
      </c>
      <c r="Y47" s="74">
        <f t="shared" si="6"/>
        <v>136621483</v>
      </c>
      <c r="Z47" s="75">
        <f>+IF(X47&lt;&gt;0,+(Y47/X47)*100,0)</f>
        <v>-411.16936900301749</v>
      </c>
      <c r="AA47" s="76">
        <f>SUM(AA45:AA46)</f>
        <v>-66454924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170421431</v>
      </c>
      <c r="D7" s="6"/>
      <c r="E7" s="7">
        <v>96871570</v>
      </c>
      <c r="F7" s="8">
        <v>96871570</v>
      </c>
      <c r="G7" s="8">
        <v>13941774</v>
      </c>
      <c r="H7" s="8">
        <v>16294925</v>
      </c>
      <c r="I7" s="8">
        <v>20377415</v>
      </c>
      <c r="J7" s="8">
        <v>50614114</v>
      </c>
      <c r="K7" s="8">
        <v>-1587458</v>
      </c>
      <c r="L7" s="8">
        <v>23344046</v>
      </c>
      <c r="M7" s="8">
        <v>-3342717</v>
      </c>
      <c r="N7" s="8">
        <v>18413871</v>
      </c>
      <c r="O7" s="8"/>
      <c r="P7" s="8"/>
      <c r="Q7" s="8"/>
      <c r="R7" s="8"/>
      <c r="S7" s="8"/>
      <c r="T7" s="8"/>
      <c r="U7" s="8"/>
      <c r="V7" s="8"/>
      <c r="W7" s="8">
        <v>69027985</v>
      </c>
      <c r="X7" s="8">
        <v>67988983</v>
      </c>
      <c r="Y7" s="8">
        <v>1039002</v>
      </c>
      <c r="Z7" s="2">
        <v>1.528191707177029</v>
      </c>
      <c r="AA7" s="6">
        <v>96871570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930000</v>
      </c>
      <c r="Y11" s="8">
        <v>-930000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6518270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1633329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178573030</v>
      </c>
      <c r="D21" s="33">
        <f t="shared" si="0"/>
        <v>0</v>
      </c>
      <c r="E21" s="34">
        <f t="shared" si="0"/>
        <v>98731570</v>
      </c>
      <c r="F21" s="35">
        <f t="shared" si="0"/>
        <v>98731570</v>
      </c>
      <c r="G21" s="35">
        <f t="shared" si="0"/>
        <v>13941774</v>
      </c>
      <c r="H21" s="35">
        <f t="shared" si="0"/>
        <v>16294925</v>
      </c>
      <c r="I21" s="35">
        <f t="shared" si="0"/>
        <v>20377415</v>
      </c>
      <c r="J21" s="35">
        <f t="shared" si="0"/>
        <v>50614114</v>
      </c>
      <c r="K21" s="35">
        <f t="shared" si="0"/>
        <v>-1587458</v>
      </c>
      <c r="L21" s="35">
        <f t="shared" si="0"/>
        <v>23344046</v>
      </c>
      <c r="M21" s="35">
        <f t="shared" si="0"/>
        <v>-3342717</v>
      </c>
      <c r="N21" s="35">
        <f t="shared" si="0"/>
        <v>18413871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69027985</v>
      </c>
      <c r="X21" s="35">
        <f t="shared" si="0"/>
        <v>68918983</v>
      </c>
      <c r="Y21" s="35">
        <f t="shared" si="0"/>
        <v>109002</v>
      </c>
      <c r="Z21" s="36">
        <f>+IF(X21&lt;&gt;0,+(Y21/X21)*100,0)</f>
        <v>0.15815961764844963</v>
      </c>
      <c r="AA21" s="33">
        <f>SUM(AA5:AA20)</f>
        <v>98731570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43986985</v>
      </c>
      <c r="D24" s="6"/>
      <c r="E24" s="7">
        <v>35163690</v>
      </c>
      <c r="F24" s="8">
        <v>35163690</v>
      </c>
      <c r="G24" s="8">
        <v>3335576</v>
      </c>
      <c r="H24" s="8">
        <v>3063804</v>
      </c>
      <c r="I24" s="8">
        <v>3183711</v>
      </c>
      <c r="J24" s="8">
        <v>9583091</v>
      </c>
      <c r="K24" s="8">
        <v>3238988</v>
      </c>
      <c r="L24" s="8">
        <v>3106199</v>
      </c>
      <c r="M24" s="8">
        <v>3684094</v>
      </c>
      <c r="N24" s="8">
        <v>10029281</v>
      </c>
      <c r="O24" s="8"/>
      <c r="P24" s="8"/>
      <c r="Q24" s="8"/>
      <c r="R24" s="8"/>
      <c r="S24" s="8"/>
      <c r="T24" s="8"/>
      <c r="U24" s="8"/>
      <c r="V24" s="8"/>
      <c r="W24" s="8">
        <v>19612372</v>
      </c>
      <c r="X24" s="8">
        <v>17581842</v>
      </c>
      <c r="Y24" s="8">
        <v>2030530</v>
      </c>
      <c r="Z24" s="2">
        <v>11.549017446522383</v>
      </c>
      <c r="AA24" s="6">
        <v>35163690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520731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225185629</v>
      </c>
      <c r="D27" s="6"/>
      <c r="E27" s="7">
        <v>34286192</v>
      </c>
      <c r="F27" s="8">
        <v>34286192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17143092</v>
      </c>
      <c r="Y27" s="8">
        <v>-17143092</v>
      </c>
      <c r="Z27" s="2">
        <v>-100</v>
      </c>
      <c r="AA27" s="6">
        <v>34286192</v>
      </c>
    </row>
    <row r="28" spans="1:27" ht="13.5" x14ac:dyDescent="0.25">
      <c r="A28" s="25" t="s">
        <v>54</v>
      </c>
      <c r="B28" s="24" t="s">
        <v>32</v>
      </c>
      <c r="C28" s="6">
        <v>59190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77134205</v>
      </c>
      <c r="D30" s="6"/>
      <c r="E30" s="7">
        <v>29892000</v>
      </c>
      <c r="F30" s="8">
        <v>29892000</v>
      </c>
      <c r="G30" s="8"/>
      <c r="H30" s="8"/>
      <c r="I30" s="8"/>
      <c r="J30" s="8"/>
      <c r="K30" s="8">
        <v>3943917</v>
      </c>
      <c r="L30" s="8">
        <v>83535</v>
      </c>
      <c r="M30" s="8"/>
      <c r="N30" s="8">
        <v>4027452</v>
      </c>
      <c r="O30" s="8"/>
      <c r="P30" s="8"/>
      <c r="Q30" s="8"/>
      <c r="R30" s="8"/>
      <c r="S30" s="8"/>
      <c r="T30" s="8"/>
      <c r="U30" s="8"/>
      <c r="V30" s="8"/>
      <c r="W30" s="8">
        <v>4027452</v>
      </c>
      <c r="X30" s="8">
        <v>15168486</v>
      </c>
      <c r="Y30" s="8">
        <v>-11141034</v>
      </c>
      <c r="Z30" s="2">
        <v>-73.448556434702837</v>
      </c>
      <c r="AA30" s="6">
        <v>29892000</v>
      </c>
    </row>
    <row r="31" spans="1:27" ht="13.5" x14ac:dyDescent="0.25">
      <c r="A31" s="25" t="s">
        <v>57</v>
      </c>
      <c r="B31" s="24" t="s">
        <v>32</v>
      </c>
      <c r="C31" s="6">
        <v>12906294</v>
      </c>
      <c r="D31" s="6"/>
      <c r="E31" s="7">
        <v>19700000</v>
      </c>
      <c r="F31" s="8">
        <v>19700000</v>
      </c>
      <c r="G31" s="8">
        <v>444686</v>
      </c>
      <c r="H31" s="8">
        <v>695891</v>
      </c>
      <c r="I31" s="8">
        <v>512439</v>
      </c>
      <c r="J31" s="8">
        <v>1653016</v>
      </c>
      <c r="K31" s="8">
        <v>1186251</v>
      </c>
      <c r="L31" s="8">
        <v>562381</v>
      </c>
      <c r="M31" s="8">
        <v>827542</v>
      </c>
      <c r="N31" s="8">
        <v>2576174</v>
      </c>
      <c r="O31" s="8"/>
      <c r="P31" s="8"/>
      <c r="Q31" s="8"/>
      <c r="R31" s="8"/>
      <c r="S31" s="8"/>
      <c r="T31" s="8"/>
      <c r="U31" s="8"/>
      <c r="V31" s="8"/>
      <c r="W31" s="8">
        <v>4229190</v>
      </c>
      <c r="X31" s="8">
        <v>5377037</v>
      </c>
      <c r="Y31" s="8">
        <v>-1147847</v>
      </c>
      <c r="Z31" s="2">
        <v>-21.347202929792005</v>
      </c>
      <c r="AA31" s="6">
        <v>19700000</v>
      </c>
    </row>
    <row r="32" spans="1:27" ht="13.5" x14ac:dyDescent="0.25">
      <c r="A32" s="25" t="s">
        <v>45</v>
      </c>
      <c r="B32" s="24" t="s">
        <v>32</v>
      </c>
      <c r="C32" s="6">
        <v>64070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-230412</v>
      </c>
      <c r="D33" s="6"/>
      <c r="E33" s="7">
        <v>1015000</v>
      </c>
      <c r="F33" s="8">
        <v>1015000</v>
      </c>
      <c r="G33" s="8"/>
      <c r="H33" s="8">
        <v>20779</v>
      </c>
      <c r="I33" s="8"/>
      <c r="J33" s="8">
        <v>20779</v>
      </c>
      <c r="K33" s="8">
        <v>3025</v>
      </c>
      <c r="L33" s="8">
        <v>4813</v>
      </c>
      <c r="M33" s="8">
        <v>4800</v>
      </c>
      <c r="N33" s="8">
        <v>12638</v>
      </c>
      <c r="O33" s="8"/>
      <c r="P33" s="8"/>
      <c r="Q33" s="8"/>
      <c r="R33" s="8"/>
      <c r="S33" s="8"/>
      <c r="T33" s="8"/>
      <c r="U33" s="8"/>
      <c r="V33" s="8"/>
      <c r="W33" s="8">
        <v>33417</v>
      </c>
      <c r="X33" s="8">
        <v>349285</v>
      </c>
      <c r="Y33" s="8">
        <v>-315868</v>
      </c>
      <c r="Z33" s="2">
        <v>-90.432741171249845</v>
      </c>
      <c r="AA33" s="6">
        <v>1015000</v>
      </c>
    </row>
    <row r="34" spans="1:27" ht="13.5" x14ac:dyDescent="0.25">
      <c r="A34" s="23" t="s">
        <v>59</v>
      </c>
      <c r="B34" s="29" t="s">
        <v>32</v>
      </c>
      <c r="C34" s="6">
        <v>34613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359661305</v>
      </c>
      <c r="D35" s="33">
        <f>SUM(D24:D34)</f>
        <v>0</v>
      </c>
      <c r="E35" s="34">
        <f t="shared" si="1"/>
        <v>120056882</v>
      </c>
      <c r="F35" s="35">
        <f t="shared" si="1"/>
        <v>120056882</v>
      </c>
      <c r="G35" s="35">
        <f t="shared" si="1"/>
        <v>3780262</v>
      </c>
      <c r="H35" s="35">
        <f t="shared" si="1"/>
        <v>3780474</v>
      </c>
      <c r="I35" s="35">
        <f t="shared" si="1"/>
        <v>3696150</v>
      </c>
      <c r="J35" s="35">
        <f t="shared" si="1"/>
        <v>11256886</v>
      </c>
      <c r="K35" s="35">
        <f t="shared" si="1"/>
        <v>8372181</v>
      </c>
      <c r="L35" s="35">
        <f t="shared" si="1"/>
        <v>3756928</v>
      </c>
      <c r="M35" s="35">
        <f t="shared" si="1"/>
        <v>4516436</v>
      </c>
      <c r="N35" s="35">
        <f t="shared" si="1"/>
        <v>16645545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27902431</v>
      </c>
      <c r="X35" s="35">
        <f t="shared" si="1"/>
        <v>55619742</v>
      </c>
      <c r="Y35" s="35">
        <f t="shared" si="1"/>
        <v>-27717311</v>
      </c>
      <c r="Z35" s="36">
        <f>+IF(X35&lt;&gt;0,+(Y35/X35)*100,0)</f>
        <v>-49.833584269412832</v>
      </c>
      <c r="AA35" s="33">
        <f>SUM(AA24:AA34)</f>
        <v>120056882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-181088275</v>
      </c>
      <c r="D37" s="46">
        <f>+D21-D35</f>
        <v>0</v>
      </c>
      <c r="E37" s="47">
        <f t="shared" si="2"/>
        <v>-21325312</v>
      </c>
      <c r="F37" s="48">
        <f t="shared" si="2"/>
        <v>-21325312</v>
      </c>
      <c r="G37" s="48">
        <f t="shared" si="2"/>
        <v>10161512</v>
      </c>
      <c r="H37" s="48">
        <f t="shared" si="2"/>
        <v>12514451</v>
      </c>
      <c r="I37" s="48">
        <f t="shared" si="2"/>
        <v>16681265</v>
      </c>
      <c r="J37" s="48">
        <f t="shared" si="2"/>
        <v>39357228</v>
      </c>
      <c r="K37" s="48">
        <f t="shared" si="2"/>
        <v>-9959639</v>
      </c>
      <c r="L37" s="48">
        <f t="shared" si="2"/>
        <v>19587118</v>
      </c>
      <c r="M37" s="48">
        <f t="shared" si="2"/>
        <v>-7859153</v>
      </c>
      <c r="N37" s="48">
        <f t="shared" si="2"/>
        <v>1768326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41125554</v>
      </c>
      <c r="X37" s="48">
        <f>IF(F21=F35,0,X21-X35)</f>
        <v>13299241</v>
      </c>
      <c r="Y37" s="48">
        <f t="shared" si="2"/>
        <v>27826313</v>
      </c>
      <c r="Z37" s="49">
        <f>+IF(X37&lt;&gt;0,+(Y37/X37)*100,0)</f>
        <v>209.2323388981371</v>
      </c>
      <c r="AA37" s="46">
        <f>+AA21-AA35</f>
        <v>-21325312</v>
      </c>
    </row>
    <row r="38" spans="1:27" ht="23.1" customHeight="1" x14ac:dyDescent="0.25">
      <c r="A38" s="50" t="s">
        <v>62</v>
      </c>
      <c r="B38" s="29" t="s">
        <v>32</v>
      </c>
      <c r="C38" s="6">
        <v>48278587</v>
      </c>
      <c r="D38" s="6"/>
      <c r="E38" s="7">
        <v>59493000</v>
      </c>
      <c r="F38" s="8">
        <v>59493000</v>
      </c>
      <c r="G38" s="8"/>
      <c r="H38" s="8">
        <v>4124556</v>
      </c>
      <c r="I38" s="8">
        <v>3181589</v>
      </c>
      <c r="J38" s="8">
        <v>7306145</v>
      </c>
      <c r="K38" s="8">
        <v>3729551</v>
      </c>
      <c r="L38" s="8">
        <v>2346580</v>
      </c>
      <c r="M38" s="8">
        <v>2524572</v>
      </c>
      <c r="N38" s="8">
        <v>8600703</v>
      </c>
      <c r="O38" s="8"/>
      <c r="P38" s="8"/>
      <c r="Q38" s="8"/>
      <c r="R38" s="8"/>
      <c r="S38" s="8"/>
      <c r="T38" s="8"/>
      <c r="U38" s="8"/>
      <c r="V38" s="8"/>
      <c r="W38" s="8">
        <v>15906848</v>
      </c>
      <c r="X38" s="8">
        <v>43574476</v>
      </c>
      <c r="Y38" s="8">
        <v>-27667628</v>
      </c>
      <c r="Z38" s="2">
        <v>-63.495033193284989</v>
      </c>
      <c r="AA38" s="6">
        <v>59493000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-132809688</v>
      </c>
      <c r="D41" s="56">
        <f>SUM(D37:D40)</f>
        <v>0</v>
      </c>
      <c r="E41" s="57">
        <f t="shared" si="3"/>
        <v>38167688</v>
      </c>
      <c r="F41" s="58">
        <f t="shared" si="3"/>
        <v>38167688</v>
      </c>
      <c r="G41" s="58">
        <f t="shared" si="3"/>
        <v>10161512</v>
      </c>
      <c r="H41" s="58">
        <f t="shared" si="3"/>
        <v>16639007</v>
      </c>
      <c r="I41" s="58">
        <f t="shared" si="3"/>
        <v>19862854</v>
      </c>
      <c r="J41" s="58">
        <f t="shared" si="3"/>
        <v>46663373</v>
      </c>
      <c r="K41" s="58">
        <f t="shared" si="3"/>
        <v>-6230088</v>
      </c>
      <c r="L41" s="58">
        <f t="shared" si="3"/>
        <v>21933698</v>
      </c>
      <c r="M41" s="58">
        <f t="shared" si="3"/>
        <v>-5334581</v>
      </c>
      <c r="N41" s="58">
        <f t="shared" si="3"/>
        <v>10369029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57032402</v>
      </c>
      <c r="X41" s="58">
        <f t="shared" si="3"/>
        <v>56873717</v>
      </c>
      <c r="Y41" s="58">
        <f t="shared" si="3"/>
        <v>158685</v>
      </c>
      <c r="Z41" s="59">
        <f>+IF(X41&lt;&gt;0,+(Y41/X41)*100,0)</f>
        <v>0.27901288744676211</v>
      </c>
      <c r="AA41" s="56">
        <f>SUM(AA37:AA40)</f>
        <v>38167688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-132809688</v>
      </c>
      <c r="D43" s="64">
        <f>+D41-D42</f>
        <v>0</v>
      </c>
      <c r="E43" s="65">
        <f t="shared" si="4"/>
        <v>38167688</v>
      </c>
      <c r="F43" s="66">
        <f t="shared" si="4"/>
        <v>38167688</v>
      </c>
      <c r="G43" s="66">
        <f t="shared" si="4"/>
        <v>10161512</v>
      </c>
      <c r="H43" s="66">
        <f t="shared" si="4"/>
        <v>16639007</v>
      </c>
      <c r="I43" s="66">
        <f t="shared" si="4"/>
        <v>19862854</v>
      </c>
      <c r="J43" s="66">
        <f t="shared" si="4"/>
        <v>46663373</v>
      </c>
      <c r="K43" s="66">
        <f t="shared" si="4"/>
        <v>-6230088</v>
      </c>
      <c r="L43" s="66">
        <f t="shared" si="4"/>
        <v>21933698</v>
      </c>
      <c r="M43" s="66">
        <f t="shared" si="4"/>
        <v>-5334581</v>
      </c>
      <c r="N43" s="66">
        <f t="shared" si="4"/>
        <v>10369029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57032402</v>
      </c>
      <c r="X43" s="66">
        <f t="shared" si="4"/>
        <v>56873717</v>
      </c>
      <c r="Y43" s="66">
        <f t="shared" si="4"/>
        <v>158685</v>
      </c>
      <c r="Z43" s="67">
        <f>+IF(X43&lt;&gt;0,+(Y43/X43)*100,0)</f>
        <v>0.27901288744676211</v>
      </c>
      <c r="AA43" s="64">
        <f>+AA41-AA42</f>
        <v>38167688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-132809688</v>
      </c>
      <c r="D45" s="56">
        <f>SUM(D43:D44)</f>
        <v>0</v>
      </c>
      <c r="E45" s="57">
        <f t="shared" si="5"/>
        <v>38167688</v>
      </c>
      <c r="F45" s="58">
        <f t="shared" si="5"/>
        <v>38167688</v>
      </c>
      <c r="G45" s="58">
        <f t="shared" si="5"/>
        <v>10161512</v>
      </c>
      <c r="H45" s="58">
        <f t="shared" si="5"/>
        <v>16639007</v>
      </c>
      <c r="I45" s="58">
        <f t="shared" si="5"/>
        <v>19862854</v>
      </c>
      <c r="J45" s="58">
        <f t="shared" si="5"/>
        <v>46663373</v>
      </c>
      <c r="K45" s="58">
        <f t="shared" si="5"/>
        <v>-6230088</v>
      </c>
      <c r="L45" s="58">
        <f t="shared" si="5"/>
        <v>21933698</v>
      </c>
      <c r="M45" s="58">
        <f t="shared" si="5"/>
        <v>-5334581</v>
      </c>
      <c r="N45" s="58">
        <f t="shared" si="5"/>
        <v>10369029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57032402</v>
      </c>
      <c r="X45" s="58">
        <f t="shared" si="5"/>
        <v>56873717</v>
      </c>
      <c r="Y45" s="58">
        <f t="shared" si="5"/>
        <v>158685</v>
      </c>
      <c r="Z45" s="59">
        <f>+IF(X45&lt;&gt;0,+(Y45/X45)*100,0)</f>
        <v>0.27901288744676211</v>
      </c>
      <c r="AA45" s="56">
        <f>SUM(AA43:AA44)</f>
        <v>38167688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-132809688</v>
      </c>
      <c r="D47" s="71">
        <f>SUM(D45:D46)</f>
        <v>0</v>
      </c>
      <c r="E47" s="72">
        <f t="shared" si="6"/>
        <v>38167688</v>
      </c>
      <c r="F47" s="73">
        <f t="shared" si="6"/>
        <v>38167688</v>
      </c>
      <c r="G47" s="73">
        <f t="shared" si="6"/>
        <v>10161512</v>
      </c>
      <c r="H47" s="74">
        <f t="shared" si="6"/>
        <v>16639007</v>
      </c>
      <c r="I47" s="74">
        <f t="shared" si="6"/>
        <v>19862854</v>
      </c>
      <c r="J47" s="74">
        <f t="shared" si="6"/>
        <v>46663373</v>
      </c>
      <c r="K47" s="74">
        <f t="shared" si="6"/>
        <v>-6230088</v>
      </c>
      <c r="L47" s="74">
        <f t="shared" si="6"/>
        <v>21933698</v>
      </c>
      <c r="M47" s="73">
        <f t="shared" si="6"/>
        <v>-5334581</v>
      </c>
      <c r="N47" s="73">
        <f t="shared" si="6"/>
        <v>10369029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57032402</v>
      </c>
      <c r="X47" s="74">
        <f t="shared" si="6"/>
        <v>56873717</v>
      </c>
      <c r="Y47" s="74">
        <f t="shared" si="6"/>
        <v>158685</v>
      </c>
      <c r="Z47" s="75">
        <f>+IF(X47&lt;&gt;0,+(Y47/X47)*100,0)</f>
        <v>0.27901288744676211</v>
      </c>
      <c r="AA47" s="76">
        <f>SUM(AA45:AA46)</f>
        <v>38167688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297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1960</v>
      </c>
      <c r="D6" s="6"/>
      <c r="E6" s="7"/>
      <c r="F6" s="8"/>
      <c r="G6" s="8">
        <v>-7420</v>
      </c>
      <c r="H6" s="8">
        <v>-14540</v>
      </c>
      <c r="I6" s="8">
        <v>-11503</v>
      </c>
      <c r="J6" s="8">
        <v>-33463</v>
      </c>
      <c r="K6" s="8">
        <v>-14324</v>
      </c>
      <c r="L6" s="8">
        <v>-13519</v>
      </c>
      <c r="M6" s="8">
        <v>257</v>
      </c>
      <c r="N6" s="8">
        <v>-27586</v>
      </c>
      <c r="O6" s="8"/>
      <c r="P6" s="8"/>
      <c r="Q6" s="8"/>
      <c r="R6" s="8"/>
      <c r="S6" s="8"/>
      <c r="T6" s="8"/>
      <c r="U6" s="8"/>
      <c r="V6" s="8"/>
      <c r="W6" s="8">
        <v>-61049</v>
      </c>
      <c r="X6" s="8"/>
      <c r="Y6" s="8">
        <v>-61049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3225785943</v>
      </c>
      <c r="D7" s="6"/>
      <c r="E7" s="7">
        <v>3555763381</v>
      </c>
      <c r="F7" s="8">
        <v>3555763381</v>
      </c>
      <c r="G7" s="8">
        <v>273528312</v>
      </c>
      <c r="H7" s="8">
        <v>265870203</v>
      </c>
      <c r="I7" s="8">
        <v>267625872</v>
      </c>
      <c r="J7" s="8">
        <v>807024387</v>
      </c>
      <c r="K7" s="8">
        <v>274133303</v>
      </c>
      <c r="L7" s="8">
        <v>287080734</v>
      </c>
      <c r="M7" s="8">
        <v>309811908</v>
      </c>
      <c r="N7" s="8">
        <v>871025945</v>
      </c>
      <c r="O7" s="8"/>
      <c r="P7" s="8"/>
      <c r="Q7" s="8"/>
      <c r="R7" s="8"/>
      <c r="S7" s="8"/>
      <c r="T7" s="8"/>
      <c r="U7" s="8"/>
      <c r="V7" s="8"/>
      <c r="W7" s="8">
        <v>1678050332</v>
      </c>
      <c r="X7" s="8">
        <v>1701050147</v>
      </c>
      <c r="Y7" s="8">
        <v>-22999815</v>
      </c>
      <c r="Z7" s="2">
        <v>-1.3520950596643404</v>
      </c>
      <c r="AA7" s="6">
        <v>3555763381</v>
      </c>
    </row>
    <row r="8" spans="1:27" ht="13.5" x14ac:dyDescent="0.25">
      <c r="A8" s="25" t="s">
        <v>36</v>
      </c>
      <c r="B8" s="24" t="s">
        <v>32</v>
      </c>
      <c r="C8" s="6">
        <v>-51804</v>
      </c>
      <c r="D8" s="6"/>
      <c r="E8" s="7"/>
      <c r="F8" s="8"/>
      <c r="G8" s="8">
        <v>1730</v>
      </c>
      <c r="H8" s="8">
        <v>11056</v>
      </c>
      <c r="I8" s="8">
        <v>1188</v>
      </c>
      <c r="J8" s="8">
        <v>13974</v>
      </c>
      <c r="K8" s="8">
        <v>1007</v>
      </c>
      <c r="L8" s="8">
        <v>6747</v>
      </c>
      <c r="M8" s="8">
        <v>-1468</v>
      </c>
      <c r="N8" s="8">
        <v>6286</v>
      </c>
      <c r="O8" s="8"/>
      <c r="P8" s="8"/>
      <c r="Q8" s="8"/>
      <c r="R8" s="8"/>
      <c r="S8" s="8"/>
      <c r="T8" s="8"/>
      <c r="U8" s="8"/>
      <c r="V8" s="8"/>
      <c r="W8" s="8">
        <v>20260</v>
      </c>
      <c r="X8" s="8"/>
      <c r="Y8" s="8">
        <v>20260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63976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/>
      <c r="F11" s="8"/>
      <c r="G11" s="8">
        <v>14950</v>
      </c>
      <c r="H11" s="8">
        <v>15150</v>
      </c>
      <c r="I11" s="8">
        <v>15150</v>
      </c>
      <c r="J11" s="8">
        <v>45250</v>
      </c>
      <c r="K11" s="8">
        <v>14976</v>
      </c>
      <c r="L11" s="8">
        <v>15150</v>
      </c>
      <c r="M11" s="8">
        <v>14576</v>
      </c>
      <c r="N11" s="8">
        <v>44702</v>
      </c>
      <c r="O11" s="8"/>
      <c r="P11" s="8"/>
      <c r="Q11" s="8"/>
      <c r="R11" s="8"/>
      <c r="S11" s="8"/>
      <c r="T11" s="8"/>
      <c r="U11" s="8"/>
      <c r="V11" s="8"/>
      <c r="W11" s="8">
        <v>89952</v>
      </c>
      <c r="X11" s="8"/>
      <c r="Y11" s="8">
        <v>89952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159160141</v>
      </c>
      <c r="D13" s="6"/>
      <c r="E13" s="7">
        <v>164960000</v>
      </c>
      <c r="F13" s="8">
        <v>164960000</v>
      </c>
      <c r="G13" s="8">
        <v>14629760</v>
      </c>
      <c r="H13" s="8">
        <v>10891135</v>
      </c>
      <c r="I13" s="8">
        <v>11772507</v>
      </c>
      <c r="J13" s="8">
        <v>37293402</v>
      </c>
      <c r="K13" s="8">
        <v>11104987</v>
      </c>
      <c r="L13" s="8">
        <v>11636846</v>
      </c>
      <c r="M13" s="8">
        <v>11389319</v>
      </c>
      <c r="N13" s="8">
        <v>34131152</v>
      </c>
      <c r="O13" s="8"/>
      <c r="P13" s="8"/>
      <c r="Q13" s="8"/>
      <c r="R13" s="8"/>
      <c r="S13" s="8"/>
      <c r="T13" s="8"/>
      <c r="U13" s="8"/>
      <c r="V13" s="8"/>
      <c r="W13" s="8">
        <v>71424554</v>
      </c>
      <c r="X13" s="8">
        <v>82480002</v>
      </c>
      <c r="Y13" s="8">
        <v>-11055448</v>
      </c>
      <c r="Z13" s="2">
        <v>-13.403792109510377</v>
      </c>
      <c r="AA13" s="6">
        <v>164960000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5039247</v>
      </c>
      <c r="D15" s="6"/>
      <c r="E15" s="7">
        <v>186193</v>
      </c>
      <c r="F15" s="8">
        <v>186193</v>
      </c>
      <c r="G15" s="8">
        <v>50000</v>
      </c>
      <c r="H15" s="8">
        <v>2609</v>
      </c>
      <c r="I15" s="8">
        <v>7609</v>
      </c>
      <c r="J15" s="8">
        <v>60218</v>
      </c>
      <c r="K15" s="8">
        <v>10000</v>
      </c>
      <c r="L15" s="8">
        <v>2609</v>
      </c>
      <c r="M15" s="8">
        <v>5000</v>
      </c>
      <c r="N15" s="8">
        <v>17609</v>
      </c>
      <c r="O15" s="8"/>
      <c r="P15" s="8"/>
      <c r="Q15" s="8"/>
      <c r="R15" s="8"/>
      <c r="S15" s="8"/>
      <c r="T15" s="8"/>
      <c r="U15" s="8"/>
      <c r="V15" s="8"/>
      <c r="W15" s="8">
        <v>77827</v>
      </c>
      <c r="X15" s="8">
        <v>93102</v>
      </c>
      <c r="Y15" s="8">
        <v>-15275</v>
      </c>
      <c r="Z15" s="2">
        <v>-16.406736697385664</v>
      </c>
      <c r="AA15" s="6">
        <v>186193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1008939364</v>
      </c>
      <c r="D18" s="6"/>
      <c r="E18" s="7">
        <v>1044316043</v>
      </c>
      <c r="F18" s="8">
        <v>1044316043</v>
      </c>
      <c r="G18" s="8">
        <v>434778017</v>
      </c>
      <c r="H18" s="8">
        <v>71278</v>
      </c>
      <c r="I18" s="8"/>
      <c r="J18" s="8">
        <v>434849295</v>
      </c>
      <c r="K18" s="8">
        <v>142557</v>
      </c>
      <c r="L18" s="8">
        <v>71278</v>
      </c>
      <c r="M18" s="8">
        <v>347765456</v>
      </c>
      <c r="N18" s="8">
        <v>347979291</v>
      </c>
      <c r="O18" s="8"/>
      <c r="P18" s="8"/>
      <c r="Q18" s="8"/>
      <c r="R18" s="8"/>
      <c r="S18" s="8"/>
      <c r="T18" s="8"/>
      <c r="U18" s="8"/>
      <c r="V18" s="8"/>
      <c r="W18" s="8">
        <v>782828586</v>
      </c>
      <c r="X18" s="8">
        <v>751335440</v>
      </c>
      <c r="Y18" s="8">
        <v>31493146</v>
      </c>
      <c r="Z18" s="2">
        <v>4.1916225860449225</v>
      </c>
      <c r="AA18" s="6">
        <v>1044316043</v>
      </c>
    </row>
    <row r="19" spans="1:27" ht="13.5" x14ac:dyDescent="0.25">
      <c r="A19" s="23" t="s">
        <v>46</v>
      </c>
      <c r="B19" s="29" t="s">
        <v>32</v>
      </c>
      <c r="C19" s="6">
        <v>55028750</v>
      </c>
      <c r="D19" s="6"/>
      <c r="E19" s="7">
        <v>40270334</v>
      </c>
      <c r="F19" s="26">
        <v>40270334</v>
      </c>
      <c r="G19" s="26">
        <v>5754740</v>
      </c>
      <c r="H19" s="26">
        <v>3950399</v>
      </c>
      <c r="I19" s="26">
        <v>4497415</v>
      </c>
      <c r="J19" s="26">
        <v>14202554</v>
      </c>
      <c r="K19" s="26">
        <v>3593599</v>
      </c>
      <c r="L19" s="26">
        <v>3263551</v>
      </c>
      <c r="M19" s="26">
        <v>3988113</v>
      </c>
      <c r="N19" s="26">
        <v>10845263</v>
      </c>
      <c r="O19" s="26"/>
      <c r="P19" s="26"/>
      <c r="Q19" s="26"/>
      <c r="R19" s="26"/>
      <c r="S19" s="26"/>
      <c r="T19" s="26"/>
      <c r="U19" s="26"/>
      <c r="V19" s="26"/>
      <c r="W19" s="26">
        <v>25047817</v>
      </c>
      <c r="X19" s="26">
        <v>20235182</v>
      </c>
      <c r="Y19" s="26">
        <v>4812635</v>
      </c>
      <c r="Z19" s="27">
        <v>23.783502416731412</v>
      </c>
      <c r="AA19" s="28">
        <v>40270334</v>
      </c>
    </row>
    <row r="20" spans="1:27" ht="13.5" x14ac:dyDescent="0.25">
      <c r="A20" s="23" t="s">
        <v>47</v>
      </c>
      <c r="B20" s="29" t="s">
        <v>32</v>
      </c>
      <c r="C20" s="6">
        <v>4473372</v>
      </c>
      <c r="D20" s="6"/>
      <c r="E20" s="7">
        <v>2005240805</v>
      </c>
      <c r="F20" s="8">
        <v>2005240805</v>
      </c>
      <c r="G20" s="8"/>
      <c r="H20" s="8"/>
      <c r="I20" s="30"/>
      <c r="J20" s="8"/>
      <c r="K20" s="8">
        <v>2513468</v>
      </c>
      <c r="L20" s="8">
        <v>415969270</v>
      </c>
      <c r="M20" s="8"/>
      <c r="N20" s="8">
        <v>418482738</v>
      </c>
      <c r="O20" s="8"/>
      <c r="P20" s="30"/>
      <c r="Q20" s="8"/>
      <c r="R20" s="8"/>
      <c r="S20" s="8"/>
      <c r="T20" s="8"/>
      <c r="U20" s="8"/>
      <c r="V20" s="8"/>
      <c r="W20" s="30">
        <v>418482738</v>
      </c>
      <c r="X20" s="8">
        <v>955292202</v>
      </c>
      <c r="Y20" s="8">
        <v>-536809464</v>
      </c>
      <c r="Z20" s="2">
        <v>-56.193221600274299</v>
      </c>
      <c r="AA20" s="6">
        <v>2005240805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4458633326</v>
      </c>
      <c r="D21" s="33">
        <f t="shared" si="0"/>
        <v>0</v>
      </c>
      <c r="E21" s="34">
        <f t="shared" si="0"/>
        <v>6810736756</v>
      </c>
      <c r="F21" s="35">
        <f t="shared" si="0"/>
        <v>6810736756</v>
      </c>
      <c r="G21" s="35">
        <f t="shared" si="0"/>
        <v>728750089</v>
      </c>
      <c r="H21" s="35">
        <f t="shared" si="0"/>
        <v>280797290</v>
      </c>
      <c r="I21" s="35">
        <f t="shared" si="0"/>
        <v>283908238</v>
      </c>
      <c r="J21" s="35">
        <f t="shared" si="0"/>
        <v>1293455617</v>
      </c>
      <c r="K21" s="35">
        <f t="shared" si="0"/>
        <v>291499573</v>
      </c>
      <c r="L21" s="35">
        <f t="shared" si="0"/>
        <v>718032666</v>
      </c>
      <c r="M21" s="35">
        <f t="shared" si="0"/>
        <v>672973161</v>
      </c>
      <c r="N21" s="35">
        <f t="shared" si="0"/>
        <v>1682505400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2975961017</v>
      </c>
      <c r="X21" s="35">
        <f t="shared" si="0"/>
        <v>3510486075</v>
      </c>
      <c r="Y21" s="35">
        <f t="shared" si="0"/>
        <v>-534525058</v>
      </c>
      <c r="Z21" s="36">
        <f>+IF(X21&lt;&gt;0,+(Y21/X21)*100,0)</f>
        <v>-15.226525517552439</v>
      </c>
      <c r="AA21" s="33">
        <f>SUM(AA5:AA20)</f>
        <v>6810736756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1213727692</v>
      </c>
      <c r="D24" s="6"/>
      <c r="E24" s="7">
        <v>1317437782</v>
      </c>
      <c r="F24" s="8">
        <v>1317587782</v>
      </c>
      <c r="G24" s="8">
        <v>83025266</v>
      </c>
      <c r="H24" s="8">
        <v>92723789</v>
      </c>
      <c r="I24" s="8">
        <v>94075003</v>
      </c>
      <c r="J24" s="8">
        <v>269824058</v>
      </c>
      <c r="K24" s="8">
        <v>92721268</v>
      </c>
      <c r="L24" s="8">
        <v>143411081</v>
      </c>
      <c r="M24" s="8">
        <v>121023599</v>
      </c>
      <c r="N24" s="8">
        <v>357155948</v>
      </c>
      <c r="O24" s="8"/>
      <c r="P24" s="8"/>
      <c r="Q24" s="8"/>
      <c r="R24" s="8"/>
      <c r="S24" s="8"/>
      <c r="T24" s="8"/>
      <c r="U24" s="8"/>
      <c r="V24" s="8"/>
      <c r="W24" s="8">
        <v>626980006</v>
      </c>
      <c r="X24" s="8">
        <v>683075107</v>
      </c>
      <c r="Y24" s="8">
        <v>-56095101</v>
      </c>
      <c r="Z24" s="2">
        <v>-8.2121424752783447</v>
      </c>
      <c r="AA24" s="6">
        <v>1317587782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509381228</v>
      </c>
      <c r="D26" s="6"/>
      <c r="E26" s="7">
        <v>447600000</v>
      </c>
      <c r="F26" s="8">
        <v>447600000</v>
      </c>
      <c r="G26" s="8">
        <v>37300000</v>
      </c>
      <c r="H26" s="8">
        <v>37300000</v>
      </c>
      <c r="I26" s="8">
        <v>37300000</v>
      </c>
      <c r="J26" s="8">
        <v>111900000</v>
      </c>
      <c r="K26" s="8">
        <v>37300000</v>
      </c>
      <c r="L26" s="8">
        <v>37300000</v>
      </c>
      <c r="M26" s="8">
        <v>37300000</v>
      </c>
      <c r="N26" s="8">
        <v>111900000</v>
      </c>
      <c r="O26" s="8"/>
      <c r="P26" s="8"/>
      <c r="Q26" s="8"/>
      <c r="R26" s="8"/>
      <c r="S26" s="8"/>
      <c r="T26" s="8"/>
      <c r="U26" s="8"/>
      <c r="V26" s="8"/>
      <c r="W26" s="8">
        <v>223800000</v>
      </c>
      <c r="X26" s="8">
        <v>223800000</v>
      </c>
      <c r="Y26" s="8"/>
      <c r="Z26" s="2"/>
      <c r="AA26" s="6">
        <v>447600000</v>
      </c>
    </row>
    <row r="27" spans="1:27" ht="13.5" x14ac:dyDescent="0.25">
      <c r="A27" s="25" t="s">
        <v>53</v>
      </c>
      <c r="B27" s="24" t="s">
        <v>32</v>
      </c>
      <c r="C27" s="6">
        <v>276262300</v>
      </c>
      <c r="D27" s="6"/>
      <c r="E27" s="7">
        <v>285492884</v>
      </c>
      <c r="F27" s="8">
        <v>285492884</v>
      </c>
      <c r="G27" s="8">
        <v>24540648</v>
      </c>
      <c r="H27" s="8">
        <v>24537877</v>
      </c>
      <c r="I27" s="8">
        <v>24574629</v>
      </c>
      <c r="J27" s="8">
        <v>73653154</v>
      </c>
      <c r="K27" s="8">
        <v>24512803</v>
      </c>
      <c r="L27" s="8">
        <v>24503626</v>
      </c>
      <c r="M27" s="8">
        <v>24506821</v>
      </c>
      <c r="N27" s="8">
        <v>73523250</v>
      </c>
      <c r="O27" s="8"/>
      <c r="P27" s="8"/>
      <c r="Q27" s="8"/>
      <c r="R27" s="8"/>
      <c r="S27" s="8"/>
      <c r="T27" s="8"/>
      <c r="U27" s="8"/>
      <c r="V27" s="8"/>
      <c r="W27" s="8">
        <v>147176404</v>
      </c>
      <c r="X27" s="8">
        <v>142746426</v>
      </c>
      <c r="Y27" s="8">
        <v>4429978</v>
      </c>
      <c r="Z27" s="2">
        <v>3.1033897829427968</v>
      </c>
      <c r="AA27" s="6">
        <v>285492884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646703040</v>
      </c>
      <c r="D30" s="6"/>
      <c r="E30" s="7">
        <v>2374280235</v>
      </c>
      <c r="F30" s="8">
        <v>2374280233</v>
      </c>
      <c r="G30" s="8">
        <v>16745915</v>
      </c>
      <c r="H30" s="8">
        <v>14824733</v>
      </c>
      <c r="I30" s="8">
        <v>16855605</v>
      </c>
      <c r="J30" s="8">
        <v>48426253</v>
      </c>
      <c r="K30" s="8">
        <v>977983760</v>
      </c>
      <c r="L30" s="8">
        <v>344147404</v>
      </c>
      <c r="M30" s="8">
        <v>18561725</v>
      </c>
      <c r="N30" s="8">
        <v>1340692889</v>
      </c>
      <c r="O30" s="8"/>
      <c r="P30" s="8"/>
      <c r="Q30" s="8"/>
      <c r="R30" s="8"/>
      <c r="S30" s="8"/>
      <c r="T30" s="8"/>
      <c r="U30" s="8"/>
      <c r="V30" s="8"/>
      <c r="W30" s="8">
        <v>1389119142</v>
      </c>
      <c r="X30" s="8">
        <v>1121785128</v>
      </c>
      <c r="Y30" s="8">
        <v>267334014</v>
      </c>
      <c r="Z30" s="2">
        <v>23.831124814127506</v>
      </c>
      <c r="AA30" s="6">
        <v>2374280233</v>
      </c>
    </row>
    <row r="31" spans="1:27" ht="13.5" x14ac:dyDescent="0.25">
      <c r="A31" s="25" t="s">
        <v>57</v>
      </c>
      <c r="B31" s="24" t="s">
        <v>32</v>
      </c>
      <c r="C31" s="6">
        <v>437460415</v>
      </c>
      <c r="D31" s="6"/>
      <c r="E31" s="7">
        <v>552793722</v>
      </c>
      <c r="F31" s="8">
        <v>552792029</v>
      </c>
      <c r="G31" s="8">
        <v>6668397</v>
      </c>
      <c r="H31" s="8">
        <v>23559740</v>
      </c>
      <c r="I31" s="8">
        <v>30403798</v>
      </c>
      <c r="J31" s="8">
        <v>60631935</v>
      </c>
      <c r="K31" s="8">
        <v>33140291</v>
      </c>
      <c r="L31" s="8">
        <v>33642956</v>
      </c>
      <c r="M31" s="8">
        <v>37358921</v>
      </c>
      <c r="N31" s="8">
        <v>104142168</v>
      </c>
      <c r="O31" s="8"/>
      <c r="P31" s="8"/>
      <c r="Q31" s="8"/>
      <c r="R31" s="8"/>
      <c r="S31" s="8"/>
      <c r="T31" s="8"/>
      <c r="U31" s="8"/>
      <c r="V31" s="8"/>
      <c r="W31" s="8">
        <v>164774103</v>
      </c>
      <c r="X31" s="8">
        <v>257156681</v>
      </c>
      <c r="Y31" s="8">
        <v>-92382578</v>
      </c>
      <c r="Z31" s="2">
        <v>-35.924626823131227</v>
      </c>
      <c r="AA31" s="6">
        <v>552792029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28600000</v>
      </c>
      <c r="G32" s="8"/>
      <c r="H32" s="8"/>
      <c r="I32" s="8"/>
      <c r="J32" s="8"/>
      <c r="K32" s="8">
        <v>638044</v>
      </c>
      <c r="L32" s="8"/>
      <c r="M32" s="8"/>
      <c r="N32" s="8">
        <v>638044</v>
      </c>
      <c r="O32" s="8"/>
      <c r="P32" s="8"/>
      <c r="Q32" s="8"/>
      <c r="R32" s="8"/>
      <c r="S32" s="8"/>
      <c r="T32" s="8"/>
      <c r="U32" s="8"/>
      <c r="V32" s="8"/>
      <c r="W32" s="8">
        <v>638044</v>
      </c>
      <c r="X32" s="8">
        <v>13099998</v>
      </c>
      <c r="Y32" s="8">
        <v>-12461954</v>
      </c>
      <c r="Z32" s="2">
        <v>-95.129434370906012</v>
      </c>
      <c r="AA32" s="6">
        <v>28600000</v>
      </c>
    </row>
    <row r="33" spans="1:27" ht="13.5" x14ac:dyDescent="0.25">
      <c r="A33" s="25" t="s">
        <v>58</v>
      </c>
      <c r="B33" s="24" t="s">
        <v>32</v>
      </c>
      <c r="C33" s="6">
        <v>132100060</v>
      </c>
      <c r="D33" s="6"/>
      <c r="E33" s="7">
        <v>268035977</v>
      </c>
      <c r="F33" s="8">
        <v>272604219</v>
      </c>
      <c r="G33" s="8">
        <v>5227524</v>
      </c>
      <c r="H33" s="8">
        <v>20660448</v>
      </c>
      <c r="I33" s="8">
        <v>27113551</v>
      </c>
      <c r="J33" s="8">
        <v>53001523</v>
      </c>
      <c r="K33" s="8">
        <v>22444770</v>
      </c>
      <c r="L33" s="8">
        <v>20461320</v>
      </c>
      <c r="M33" s="8">
        <v>22370696</v>
      </c>
      <c r="N33" s="8">
        <v>65276786</v>
      </c>
      <c r="O33" s="8"/>
      <c r="P33" s="8"/>
      <c r="Q33" s="8"/>
      <c r="R33" s="8"/>
      <c r="S33" s="8"/>
      <c r="T33" s="8"/>
      <c r="U33" s="8"/>
      <c r="V33" s="8"/>
      <c r="W33" s="8">
        <v>118278309</v>
      </c>
      <c r="X33" s="8">
        <v>129659062</v>
      </c>
      <c r="Y33" s="8">
        <v>-11380753</v>
      </c>
      <c r="Z33" s="2">
        <v>-8.7774451121665535</v>
      </c>
      <c r="AA33" s="6">
        <v>272604219</v>
      </c>
    </row>
    <row r="34" spans="1:27" ht="13.5" x14ac:dyDescent="0.25">
      <c r="A34" s="23" t="s">
        <v>59</v>
      </c>
      <c r="B34" s="29" t="s">
        <v>32</v>
      </c>
      <c r="C34" s="6">
        <v>272117</v>
      </c>
      <c r="D34" s="6"/>
      <c r="E34" s="7">
        <v>12003586</v>
      </c>
      <c r="F34" s="8">
        <v>12003586</v>
      </c>
      <c r="G34" s="8"/>
      <c r="H34" s="8"/>
      <c r="I34" s="8"/>
      <c r="J34" s="8"/>
      <c r="K34" s="8">
        <v>-919877109</v>
      </c>
      <c r="L34" s="8">
        <v>100520896</v>
      </c>
      <c r="M34" s="8"/>
      <c r="N34" s="8">
        <v>-819356213</v>
      </c>
      <c r="O34" s="8"/>
      <c r="P34" s="8"/>
      <c r="Q34" s="8"/>
      <c r="R34" s="8"/>
      <c r="S34" s="8"/>
      <c r="T34" s="8"/>
      <c r="U34" s="8"/>
      <c r="V34" s="8"/>
      <c r="W34" s="8">
        <v>-819356213</v>
      </c>
      <c r="X34" s="8">
        <v>5717898</v>
      </c>
      <c r="Y34" s="8">
        <v>-825074111</v>
      </c>
      <c r="Z34" s="2">
        <v>-14429.675223307586</v>
      </c>
      <c r="AA34" s="6">
        <v>12003586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3218812128</v>
      </c>
      <c r="D35" s="33">
        <f>SUM(D24:D34)</f>
        <v>0</v>
      </c>
      <c r="E35" s="34">
        <f t="shared" si="1"/>
        <v>5286244186</v>
      </c>
      <c r="F35" s="35">
        <f t="shared" si="1"/>
        <v>5290960733</v>
      </c>
      <c r="G35" s="35">
        <f t="shared" si="1"/>
        <v>173507750</v>
      </c>
      <c r="H35" s="35">
        <f t="shared" si="1"/>
        <v>213606587</v>
      </c>
      <c r="I35" s="35">
        <f t="shared" si="1"/>
        <v>230322586</v>
      </c>
      <c r="J35" s="35">
        <f t="shared" si="1"/>
        <v>617436923</v>
      </c>
      <c r="K35" s="35">
        <f t="shared" si="1"/>
        <v>268863827</v>
      </c>
      <c r="L35" s="35">
        <f t="shared" si="1"/>
        <v>703987283</v>
      </c>
      <c r="M35" s="35">
        <f t="shared" si="1"/>
        <v>261121762</v>
      </c>
      <c r="N35" s="35">
        <f t="shared" si="1"/>
        <v>1233972872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1851409795</v>
      </c>
      <c r="X35" s="35">
        <f t="shared" si="1"/>
        <v>2577040300</v>
      </c>
      <c r="Y35" s="35">
        <f t="shared" si="1"/>
        <v>-725630505</v>
      </c>
      <c r="Z35" s="36">
        <f>+IF(X35&lt;&gt;0,+(Y35/X35)*100,0)</f>
        <v>-28.157514843675514</v>
      </c>
      <c r="AA35" s="33">
        <f>SUM(AA24:AA34)</f>
        <v>5290960733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1239821198</v>
      </c>
      <c r="D37" s="46">
        <f>+D21-D35</f>
        <v>0</v>
      </c>
      <c r="E37" s="47">
        <f t="shared" si="2"/>
        <v>1524492570</v>
      </c>
      <c r="F37" s="48">
        <f t="shared" si="2"/>
        <v>1519776023</v>
      </c>
      <c r="G37" s="48">
        <f t="shared" si="2"/>
        <v>555242339</v>
      </c>
      <c r="H37" s="48">
        <f t="shared" si="2"/>
        <v>67190703</v>
      </c>
      <c r="I37" s="48">
        <f t="shared" si="2"/>
        <v>53585652</v>
      </c>
      <c r="J37" s="48">
        <f t="shared" si="2"/>
        <v>676018694</v>
      </c>
      <c r="K37" s="48">
        <f t="shared" si="2"/>
        <v>22635746</v>
      </c>
      <c r="L37" s="48">
        <f t="shared" si="2"/>
        <v>14045383</v>
      </c>
      <c r="M37" s="48">
        <f t="shared" si="2"/>
        <v>411851399</v>
      </c>
      <c r="N37" s="48">
        <f t="shared" si="2"/>
        <v>448532528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1124551222</v>
      </c>
      <c r="X37" s="48">
        <f>IF(F21=F35,0,X21-X35)</f>
        <v>933445775</v>
      </c>
      <c r="Y37" s="48">
        <f t="shared" si="2"/>
        <v>191105447</v>
      </c>
      <c r="Z37" s="49">
        <f>+IF(X37&lt;&gt;0,+(Y37/X37)*100,0)</f>
        <v>20.47311714491396</v>
      </c>
      <c r="AA37" s="46">
        <f>+AA21-AA35</f>
        <v>1519776023</v>
      </c>
    </row>
    <row r="38" spans="1:27" ht="23.1" customHeight="1" x14ac:dyDescent="0.25">
      <c r="A38" s="50" t="s">
        <v>62</v>
      </c>
      <c r="B38" s="29" t="s">
        <v>32</v>
      </c>
      <c r="C38" s="6">
        <v>90091889</v>
      </c>
      <c r="D38" s="6"/>
      <c r="E38" s="7">
        <v>70720618</v>
      </c>
      <c r="F38" s="8">
        <v>70720618</v>
      </c>
      <c r="G38" s="8"/>
      <c r="H38" s="8">
        <v>3601052</v>
      </c>
      <c r="I38" s="8">
        <v>7102310</v>
      </c>
      <c r="J38" s="8">
        <v>10703362</v>
      </c>
      <c r="K38" s="8">
        <v>-455255</v>
      </c>
      <c r="L38" s="8">
        <v>3903430</v>
      </c>
      <c r="M38" s="8">
        <v>12706522</v>
      </c>
      <c r="N38" s="8">
        <v>16154697</v>
      </c>
      <c r="O38" s="8"/>
      <c r="P38" s="8"/>
      <c r="Q38" s="8"/>
      <c r="R38" s="8"/>
      <c r="S38" s="8"/>
      <c r="T38" s="8"/>
      <c r="U38" s="8"/>
      <c r="V38" s="8"/>
      <c r="W38" s="8">
        <v>26858059</v>
      </c>
      <c r="X38" s="8">
        <v>27100000</v>
      </c>
      <c r="Y38" s="8">
        <v>-241941</v>
      </c>
      <c r="Z38" s="2">
        <v>-0.89277121771217716</v>
      </c>
      <c r="AA38" s="6">
        <v>70720618</v>
      </c>
    </row>
    <row r="39" spans="1:27" ht="57" customHeight="1" x14ac:dyDescent="0.25">
      <c r="A39" s="50" t="s">
        <v>63</v>
      </c>
      <c r="B39" s="29" t="s">
        <v>32</v>
      </c>
      <c r="C39" s="28">
        <v>19895501</v>
      </c>
      <c r="D39" s="28"/>
      <c r="E39" s="7">
        <v>24279000</v>
      </c>
      <c r="F39" s="26">
        <v>24279000</v>
      </c>
      <c r="G39" s="26">
        <v>185028</v>
      </c>
      <c r="H39" s="26">
        <v>4252885</v>
      </c>
      <c r="I39" s="26">
        <v>577008</v>
      </c>
      <c r="J39" s="26">
        <v>5014921</v>
      </c>
      <c r="K39" s="26">
        <v>1320067</v>
      </c>
      <c r="L39" s="26">
        <v>1167632</v>
      </c>
      <c r="M39" s="26">
        <v>1103825</v>
      </c>
      <c r="N39" s="26">
        <v>3591524</v>
      </c>
      <c r="O39" s="26"/>
      <c r="P39" s="26"/>
      <c r="Q39" s="26"/>
      <c r="R39" s="26"/>
      <c r="S39" s="26"/>
      <c r="T39" s="26"/>
      <c r="U39" s="26"/>
      <c r="V39" s="26"/>
      <c r="W39" s="26">
        <v>8606445</v>
      </c>
      <c r="X39" s="26">
        <v>10089500</v>
      </c>
      <c r="Y39" s="26">
        <v>-1483055</v>
      </c>
      <c r="Z39" s="27">
        <v>-14.698994003667179</v>
      </c>
      <c r="AA39" s="28">
        <v>24279000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1349808588</v>
      </c>
      <c r="D41" s="56">
        <f>SUM(D37:D40)</f>
        <v>0</v>
      </c>
      <c r="E41" s="57">
        <f t="shared" si="3"/>
        <v>1619492188</v>
      </c>
      <c r="F41" s="58">
        <f t="shared" si="3"/>
        <v>1614775641</v>
      </c>
      <c r="G41" s="58">
        <f t="shared" si="3"/>
        <v>555427367</v>
      </c>
      <c r="H41" s="58">
        <f t="shared" si="3"/>
        <v>75044640</v>
      </c>
      <c r="I41" s="58">
        <f t="shared" si="3"/>
        <v>61264970</v>
      </c>
      <c r="J41" s="58">
        <f t="shared" si="3"/>
        <v>691736977</v>
      </c>
      <c r="K41" s="58">
        <f t="shared" si="3"/>
        <v>23500558</v>
      </c>
      <c r="L41" s="58">
        <f t="shared" si="3"/>
        <v>19116445</v>
      </c>
      <c r="M41" s="58">
        <f t="shared" si="3"/>
        <v>425661746</v>
      </c>
      <c r="N41" s="58">
        <f t="shared" si="3"/>
        <v>468278749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1160015726</v>
      </c>
      <c r="X41" s="58">
        <f t="shared" si="3"/>
        <v>970635275</v>
      </c>
      <c r="Y41" s="58">
        <f t="shared" si="3"/>
        <v>189380451</v>
      </c>
      <c r="Z41" s="59">
        <f>+IF(X41&lt;&gt;0,+(Y41/X41)*100,0)</f>
        <v>19.510979651960415</v>
      </c>
      <c r="AA41" s="56">
        <f>SUM(AA37:AA40)</f>
        <v>1614775641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1349808588</v>
      </c>
      <c r="D43" s="64">
        <f>+D41-D42</f>
        <v>0</v>
      </c>
      <c r="E43" s="65">
        <f t="shared" si="4"/>
        <v>1619492188</v>
      </c>
      <c r="F43" s="66">
        <f t="shared" si="4"/>
        <v>1614775641</v>
      </c>
      <c r="G43" s="66">
        <f t="shared" si="4"/>
        <v>555427367</v>
      </c>
      <c r="H43" s="66">
        <f t="shared" si="4"/>
        <v>75044640</v>
      </c>
      <c r="I43" s="66">
        <f t="shared" si="4"/>
        <v>61264970</v>
      </c>
      <c r="J43" s="66">
        <f t="shared" si="4"/>
        <v>691736977</v>
      </c>
      <c r="K43" s="66">
        <f t="shared" si="4"/>
        <v>23500558</v>
      </c>
      <c r="L43" s="66">
        <f t="shared" si="4"/>
        <v>19116445</v>
      </c>
      <c r="M43" s="66">
        <f t="shared" si="4"/>
        <v>425661746</v>
      </c>
      <c r="N43" s="66">
        <f t="shared" si="4"/>
        <v>468278749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1160015726</v>
      </c>
      <c r="X43" s="66">
        <f t="shared" si="4"/>
        <v>970635275</v>
      </c>
      <c r="Y43" s="66">
        <f t="shared" si="4"/>
        <v>189380451</v>
      </c>
      <c r="Z43" s="67">
        <f>+IF(X43&lt;&gt;0,+(Y43/X43)*100,0)</f>
        <v>19.510979651960415</v>
      </c>
      <c r="AA43" s="64">
        <f>+AA41-AA42</f>
        <v>1614775641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1349808588</v>
      </c>
      <c r="D45" s="56">
        <f>SUM(D43:D44)</f>
        <v>0</v>
      </c>
      <c r="E45" s="57">
        <f t="shared" si="5"/>
        <v>1619492188</v>
      </c>
      <c r="F45" s="58">
        <f t="shared" si="5"/>
        <v>1614775641</v>
      </c>
      <c r="G45" s="58">
        <f t="shared" si="5"/>
        <v>555427367</v>
      </c>
      <c r="H45" s="58">
        <f t="shared" si="5"/>
        <v>75044640</v>
      </c>
      <c r="I45" s="58">
        <f t="shared" si="5"/>
        <v>61264970</v>
      </c>
      <c r="J45" s="58">
        <f t="shared" si="5"/>
        <v>691736977</v>
      </c>
      <c r="K45" s="58">
        <f t="shared" si="5"/>
        <v>23500558</v>
      </c>
      <c r="L45" s="58">
        <f t="shared" si="5"/>
        <v>19116445</v>
      </c>
      <c r="M45" s="58">
        <f t="shared" si="5"/>
        <v>425661746</v>
      </c>
      <c r="N45" s="58">
        <f t="shared" si="5"/>
        <v>468278749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1160015726</v>
      </c>
      <c r="X45" s="58">
        <f t="shared" si="5"/>
        <v>970635275</v>
      </c>
      <c r="Y45" s="58">
        <f t="shared" si="5"/>
        <v>189380451</v>
      </c>
      <c r="Z45" s="59">
        <f>+IF(X45&lt;&gt;0,+(Y45/X45)*100,0)</f>
        <v>19.510979651960415</v>
      </c>
      <c r="AA45" s="56">
        <f>SUM(AA43:AA44)</f>
        <v>1614775641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1349808588</v>
      </c>
      <c r="D47" s="71">
        <f>SUM(D45:D46)</f>
        <v>0</v>
      </c>
      <c r="E47" s="72">
        <f t="shared" si="6"/>
        <v>1619492188</v>
      </c>
      <c r="F47" s="73">
        <f t="shared" si="6"/>
        <v>1614775641</v>
      </c>
      <c r="G47" s="73">
        <f t="shared" si="6"/>
        <v>555427367</v>
      </c>
      <c r="H47" s="74">
        <f t="shared" si="6"/>
        <v>75044640</v>
      </c>
      <c r="I47" s="74">
        <f t="shared" si="6"/>
        <v>61264970</v>
      </c>
      <c r="J47" s="74">
        <f t="shared" si="6"/>
        <v>691736977</v>
      </c>
      <c r="K47" s="74">
        <f t="shared" si="6"/>
        <v>23500558</v>
      </c>
      <c r="L47" s="74">
        <f t="shared" si="6"/>
        <v>19116445</v>
      </c>
      <c r="M47" s="73">
        <f t="shared" si="6"/>
        <v>425661746</v>
      </c>
      <c r="N47" s="73">
        <f t="shared" si="6"/>
        <v>468278749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1160015726</v>
      </c>
      <c r="X47" s="74">
        <f t="shared" si="6"/>
        <v>970635275</v>
      </c>
      <c r="Y47" s="74">
        <f t="shared" si="6"/>
        <v>189380451</v>
      </c>
      <c r="Z47" s="75">
        <f>+IF(X47&lt;&gt;0,+(Y47/X47)*100,0)</f>
        <v>19.510979651960415</v>
      </c>
      <c r="AA47" s="76">
        <f>SUM(AA45:AA46)</f>
        <v>1614775641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299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23178344</v>
      </c>
      <c r="D7" s="6"/>
      <c r="E7" s="7">
        <v>31488705</v>
      </c>
      <c r="F7" s="8">
        <v>31488705</v>
      </c>
      <c r="G7" s="8">
        <v>1402459</v>
      </c>
      <c r="H7" s="8">
        <v>2225895</v>
      </c>
      <c r="I7" s="8">
        <v>1985461</v>
      </c>
      <c r="J7" s="8">
        <v>5613815</v>
      </c>
      <c r="K7" s="8">
        <v>2615498</v>
      </c>
      <c r="L7" s="8">
        <v>2192473</v>
      </c>
      <c r="M7" s="8">
        <v>2115060</v>
      </c>
      <c r="N7" s="8">
        <v>6923031</v>
      </c>
      <c r="O7" s="8"/>
      <c r="P7" s="8"/>
      <c r="Q7" s="8"/>
      <c r="R7" s="8"/>
      <c r="S7" s="8"/>
      <c r="T7" s="8"/>
      <c r="U7" s="8"/>
      <c r="V7" s="8"/>
      <c r="W7" s="8">
        <v>12536846</v>
      </c>
      <c r="X7" s="8">
        <v>15011679</v>
      </c>
      <c r="Y7" s="8">
        <v>-2474833</v>
      </c>
      <c r="Z7" s="2">
        <v>-16.48605062764798</v>
      </c>
      <c r="AA7" s="6">
        <v>31488705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234647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23412991</v>
      </c>
      <c r="D21" s="33">
        <f t="shared" si="0"/>
        <v>0</v>
      </c>
      <c r="E21" s="34">
        <f t="shared" si="0"/>
        <v>31488705</v>
      </c>
      <c r="F21" s="35">
        <f t="shared" si="0"/>
        <v>31488705</v>
      </c>
      <c r="G21" s="35">
        <f t="shared" si="0"/>
        <v>1402459</v>
      </c>
      <c r="H21" s="35">
        <f t="shared" si="0"/>
        <v>2225895</v>
      </c>
      <c r="I21" s="35">
        <f t="shared" si="0"/>
        <v>1985461</v>
      </c>
      <c r="J21" s="35">
        <f t="shared" si="0"/>
        <v>5613815</v>
      </c>
      <c r="K21" s="35">
        <f t="shared" si="0"/>
        <v>2615498</v>
      </c>
      <c r="L21" s="35">
        <f t="shared" si="0"/>
        <v>2192473</v>
      </c>
      <c r="M21" s="35">
        <f t="shared" si="0"/>
        <v>2115060</v>
      </c>
      <c r="N21" s="35">
        <f t="shared" si="0"/>
        <v>6923031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12536846</v>
      </c>
      <c r="X21" s="35">
        <f t="shared" si="0"/>
        <v>15011679</v>
      </c>
      <c r="Y21" s="35">
        <f t="shared" si="0"/>
        <v>-2474833</v>
      </c>
      <c r="Z21" s="36">
        <f>+IF(X21&lt;&gt;0,+(Y21/X21)*100,0)</f>
        <v>-16.48605062764798</v>
      </c>
      <c r="AA21" s="33">
        <f>SUM(AA5:AA20)</f>
        <v>31488705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10601294</v>
      </c>
      <c r="D24" s="6"/>
      <c r="E24" s="7">
        <v>10605466</v>
      </c>
      <c r="F24" s="8">
        <v>10605466</v>
      </c>
      <c r="G24" s="8">
        <v>728458</v>
      </c>
      <c r="H24" s="8">
        <v>821150</v>
      </c>
      <c r="I24" s="8">
        <v>881612</v>
      </c>
      <c r="J24" s="8">
        <v>2431220</v>
      </c>
      <c r="K24" s="8">
        <v>830938</v>
      </c>
      <c r="L24" s="8">
        <v>1000366</v>
      </c>
      <c r="M24" s="8">
        <v>1429217</v>
      </c>
      <c r="N24" s="8">
        <v>3260521</v>
      </c>
      <c r="O24" s="8"/>
      <c r="P24" s="8"/>
      <c r="Q24" s="8"/>
      <c r="R24" s="8"/>
      <c r="S24" s="8"/>
      <c r="T24" s="8"/>
      <c r="U24" s="8"/>
      <c r="V24" s="8"/>
      <c r="W24" s="8">
        <v>5691741</v>
      </c>
      <c r="X24" s="8">
        <v>5302740</v>
      </c>
      <c r="Y24" s="8">
        <v>389001</v>
      </c>
      <c r="Z24" s="2">
        <v>7.3358490139060182</v>
      </c>
      <c r="AA24" s="6">
        <v>10605466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3586398</v>
      </c>
      <c r="D26" s="6"/>
      <c r="E26" s="7">
        <v>1578677</v>
      </c>
      <c r="F26" s="8">
        <v>1578677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789336</v>
      </c>
      <c r="Y26" s="8">
        <v>-789336</v>
      </c>
      <c r="Z26" s="2">
        <v>-100</v>
      </c>
      <c r="AA26" s="6">
        <v>1578677</v>
      </c>
    </row>
    <row r="27" spans="1:27" ht="13.5" x14ac:dyDescent="0.25">
      <c r="A27" s="25" t="s">
        <v>53</v>
      </c>
      <c r="B27" s="24" t="s">
        <v>32</v>
      </c>
      <c r="C27" s="6">
        <v>2445484</v>
      </c>
      <c r="D27" s="6"/>
      <c r="E27" s="7">
        <v>2411235</v>
      </c>
      <c r="F27" s="8">
        <v>2411235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1205628</v>
      </c>
      <c r="Y27" s="8">
        <v>-1205628</v>
      </c>
      <c r="Z27" s="2">
        <v>-100</v>
      </c>
      <c r="AA27" s="6">
        <v>2411235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8378951</v>
      </c>
      <c r="D30" s="6"/>
      <c r="E30" s="7">
        <v>10016523</v>
      </c>
      <c r="F30" s="8">
        <v>10016523</v>
      </c>
      <c r="G30" s="8"/>
      <c r="H30" s="8">
        <v>615414</v>
      </c>
      <c r="I30" s="8">
        <v>673919</v>
      </c>
      <c r="J30" s="8">
        <v>1289333</v>
      </c>
      <c r="K30" s="8">
        <v>365653</v>
      </c>
      <c r="L30" s="8">
        <v>1379777</v>
      </c>
      <c r="M30" s="8">
        <v>707147</v>
      </c>
      <c r="N30" s="8">
        <v>2452577</v>
      </c>
      <c r="O30" s="8"/>
      <c r="P30" s="8"/>
      <c r="Q30" s="8"/>
      <c r="R30" s="8"/>
      <c r="S30" s="8"/>
      <c r="T30" s="8"/>
      <c r="U30" s="8"/>
      <c r="V30" s="8"/>
      <c r="W30" s="8">
        <v>3741910</v>
      </c>
      <c r="X30" s="8">
        <v>4815644</v>
      </c>
      <c r="Y30" s="8">
        <v>-1073734</v>
      </c>
      <c r="Z30" s="2">
        <v>-22.29678938061036</v>
      </c>
      <c r="AA30" s="6">
        <v>10016523</v>
      </c>
    </row>
    <row r="31" spans="1:27" ht="13.5" x14ac:dyDescent="0.25">
      <c r="A31" s="25" t="s">
        <v>57</v>
      </c>
      <c r="B31" s="24" t="s">
        <v>32</v>
      </c>
      <c r="C31" s="6">
        <v>2243716</v>
      </c>
      <c r="D31" s="6"/>
      <c r="E31" s="7">
        <v>2141928</v>
      </c>
      <c r="F31" s="8">
        <v>2141928</v>
      </c>
      <c r="G31" s="8"/>
      <c r="H31" s="8">
        <v>195185</v>
      </c>
      <c r="I31" s="8">
        <v>166168</v>
      </c>
      <c r="J31" s="8">
        <v>361353</v>
      </c>
      <c r="K31" s="8">
        <v>591</v>
      </c>
      <c r="L31" s="8">
        <v>46148</v>
      </c>
      <c r="M31" s="8">
        <v>34340</v>
      </c>
      <c r="N31" s="8">
        <v>81079</v>
      </c>
      <c r="O31" s="8"/>
      <c r="P31" s="8"/>
      <c r="Q31" s="8"/>
      <c r="R31" s="8"/>
      <c r="S31" s="8"/>
      <c r="T31" s="8"/>
      <c r="U31" s="8"/>
      <c r="V31" s="8"/>
      <c r="W31" s="8">
        <v>442432</v>
      </c>
      <c r="X31" s="8">
        <v>870457</v>
      </c>
      <c r="Y31" s="8">
        <v>-428025</v>
      </c>
      <c r="Z31" s="2">
        <v>-49.172446197801847</v>
      </c>
      <c r="AA31" s="6">
        <v>2141928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1654562</v>
      </c>
      <c r="D33" s="6"/>
      <c r="E33" s="7">
        <v>1259240</v>
      </c>
      <c r="F33" s="8">
        <v>1259240</v>
      </c>
      <c r="G33" s="8"/>
      <c r="H33" s="8">
        <v>121188</v>
      </c>
      <c r="I33" s="8">
        <v>94973</v>
      </c>
      <c r="J33" s="8">
        <v>216161</v>
      </c>
      <c r="K33" s="8">
        <v>148360</v>
      </c>
      <c r="L33" s="8">
        <v>134458</v>
      </c>
      <c r="M33" s="8">
        <v>111037</v>
      </c>
      <c r="N33" s="8">
        <v>393855</v>
      </c>
      <c r="O33" s="8"/>
      <c r="P33" s="8"/>
      <c r="Q33" s="8"/>
      <c r="R33" s="8"/>
      <c r="S33" s="8"/>
      <c r="T33" s="8"/>
      <c r="U33" s="8"/>
      <c r="V33" s="8"/>
      <c r="W33" s="8">
        <v>610016</v>
      </c>
      <c r="X33" s="8">
        <v>1553395</v>
      </c>
      <c r="Y33" s="8">
        <v>-943379</v>
      </c>
      <c r="Z33" s="2">
        <v>-60.730142687468415</v>
      </c>
      <c r="AA33" s="6">
        <v>1259240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28910405</v>
      </c>
      <c r="D35" s="33">
        <f>SUM(D24:D34)</f>
        <v>0</v>
      </c>
      <c r="E35" s="34">
        <f t="shared" si="1"/>
        <v>28013069</v>
      </c>
      <c r="F35" s="35">
        <f t="shared" si="1"/>
        <v>28013069</v>
      </c>
      <c r="G35" s="35">
        <f t="shared" si="1"/>
        <v>728458</v>
      </c>
      <c r="H35" s="35">
        <f t="shared" si="1"/>
        <v>1752937</v>
      </c>
      <c r="I35" s="35">
        <f t="shared" si="1"/>
        <v>1816672</v>
      </c>
      <c r="J35" s="35">
        <f t="shared" si="1"/>
        <v>4298067</v>
      </c>
      <c r="K35" s="35">
        <f t="shared" si="1"/>
        <v>1345542</v>
      </c>
      <c r="L35" s="35">
        <f t="shared" si="1"/>
        <v>2560749</v>
      </c>
      <c r="M35" s="35">
        <f t="shared" si="1"/>
        <v>2281741</v>
      </c>
      <c r="N35" s="35">
        <f t="shared" si="1"/>
        <v>6188032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10486099</v>
      </c>
      <c r="X35" s="35">
        <f t="shared" si="1"/>
        <v>14537200</v>
      </c>
      <c r="Y35" s="35">
        <f t="shared" si="1"/>
        <v>-4051101</v>
      </c>
      <c r="Z35" s="36">
        <f>+IF(X35&lt;&gt;0,+(Y35/X35)*100,0)</f>
        <v>-27.867133973529977</v>
      </c>
      <c r="AA35" s="33">
        <f>SUM(AA24:AA34)</f>
        <v>28013069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-5497414</v>
      </c>
      <c r="D37" s="46">
        <f>+D21-D35</f>
        <v>0</v>
      </c>
      <c r="E37" s="47">
        <f t="shared" si="2"/>
        <v>3475636</v>
      </c>
      <c r="F37" s="48">
        <f t="shared" si="2"/>
        <v>3475636</v>
      </c>
      <c r="G37" s="48">
        <f t="shared" si="2"/>
        <v>674001</v>
      </c>
      <c r="H37" s="48">
        <f t="shared" si="2"/>
        <v>472958</v>
      </c>
      <c r="I37" s="48">
        <f t="shared" si="2"/>
        <v>168789</v>
      </c>
      <c r="J37" s="48">
        <f t="shared" si="2"/>
        <v>1315748</v>
      </c>
      <c r="K37" s="48">
        <f t="shared" si="2"/>
        <v>1269956</v>
      </c>
      <c r="L37" s="48">
        <f t="shared" si="2"/>
        <v>-368276</v>
      </c>
      <c r="M37" s="48">
        <f t="shared" si="2"/>
        <v>-166681</v>
      </c>
      <c r="N37" s="48">
        <f t="shared" si="2"/>
        <v>734999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2050747</v>
      </c>
      <c r="X37" s="48">
        <f>IF(F21=F35,0,X21-X35)</f>
        <v>474479</v>
      </c>
      <c r="Y37" s="48">
        <f t="shared" si="2"/>
        <v>1576268</v>
      </c>
      <c r="Z37" s="49">
        <f>+IF(X37&lt;&gt;0,+(Y37/X37)*100,0)</f>
        <v>332.21027695640902</v>
      </c>
      <c r="AA37" s="46">
        <f>+AA21-AA35</f>
        <v>3475636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-5497414</v>
      </c>
      <c r="D41" s="56">
        <f>SUM(D37:D40)</f>
        <v>0</v>
      </c>
      <c r="E41" s="57">
        <f t="shared" si="3"/>
        <v>3475636</v>
      </c>
      <c r="F41" s="58">
        <f t="shared" si="3"/>
        <v>3475636</v>
      </c>
      <c r="G41" s="58">
        <f t="shared" si="3"/>
        <v>674001</v>
      </c>
      <c r="H41" s="58">
        <f t="shared" si="3"/>
        <v>472958</v>
      </c>
      <c r="I41" s="58">
        <f t="shared" si="3"/>
        <v>168789</v>
      </c>
      <c r="J41" s="58">
        <f t="shared" si="3"/>
        <v>1315748</v>
      </c>
      <c r="K41" s="58">
        <f t="shared" si="3"/>
        <v>1269956</v>
      </c>
      <c r="L41" s="58">
        <f t="shared" si="3"/>
        <v>-368276</v>
      </c>
      <c r="M41" s="58">
        <f t="shared" si="3"/>
        <v>-166681</v>
      </c>
      <c r="N41" s="58">
        <f t="shared" si="3"/>
        <v>734999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2050747</v>
      </c>
      <c r="X41" s="58">
        <f t="shared" si="3"/>
        <v>474479</v>
      </c>
      <c r="Y41" s="58">
        <f t="shared" si="3"/>
        <v>1576268</v>
      </c>
      <c r="Z41" s="59">
        <f>+IF(X41&lt;&gt;0,+(Y41/X41)*100,0)</f>
        <v>332.21027695640902</v>
      </c>
      <c r="AA41" s="56">
        <f>SUM(AA37:AA40)</f>
        <v>3475636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-5497414</v>
      </c>
      <c r="D43" s="64">
        <f>+D41-D42</f>
        <v>0</v>
      </c>
      <c r="E43" s="65">
        <f t="shared" si="4"/>
        <v>3475636</v>
      </c>
      <c r="F43" s="66">
        <f t="shared" si="4"/>
        <v>3475636</v>
      </c>
      <c r="G43" s="66">
        <f t="shared" si="4"/>
        <v>674001</v>
      </c>
      <c r="H43" s="66">
        <f t="shared" si="4"/>
        <v>472958</v>
      </c>
      <c r="I43" s="66">
        <f t="shared" si="4"/>
        <v>168789</v>
      </c>
      <c r="J43" s="66">
        <f t="shared" si="4"/>
        <v>1315748</v>
      </c>
      <c r="K43" s="66">
        <f t="shared" si="4"/>
        <v>1269956</v>
      </c>
      <c r="L43" s="66">
        <f t="shared" si="4"/>
        <v>-368276</v>
      </c>
      <c r="M43" s="66">
        <f t="shared" si="4"/>
        <v>-166681</v>
      </c>
      <c r="N43" s="66">
        <f t="shared" si="4"/>
        <v>734999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2050747</v>
      </c>
      <c r="X43" s="66">
        <f t="shared" si="4"/>
        <v>474479</v>
      </c>
      <c r="Y43" s="66">
        <f t="shared" si="4"/>
        <v>1576268</v>
      </c>
      <c r="Z43" s="67">
        <f>+IF(X43&lt;&gt;0,+(Y43/X43)*100,0)</f>
        <v>332.21027695640902</v>
      </c>
      <c r="AA43" s="64">
        <f>+AA41-AA42</f>
        <v>3475636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-5497414</v>
      </c>
      <c r="D45" s="56">
        <f>SUM(D43:D44)</f>
        <v>0</v>
      </c>
      <c r="E45" s="57">
        <f t="shared" si="5"/>
        <v>3475636</v>
      </c>
      <c r="F45" s="58">
        <f t="shared" si="5"/>
        <v>3475636</v>
      </c>
      <c r="G45" s="58">
        <f t="shared" si="5"/>
        <v>674001</v>
      </c>
      <c r="H45" s="58">
        <f t="shared" si="5"/>
        <v>472958</v>
      </c>
      <c r="I45" s="58">
        <f t="shared" si="5"/>
        <v>168789</v>
      </c>
      <c r="J45" s="58">
        <f t="shared" si="5"/>
        <v>1315748</v>
      </c>
      <c r="K45" s="58">
        <f t="shared" si="5"/>
        <v>1269956</v>
      </c>
      <c r="L45" s="58">
        <f t="shared" si="5"/>
        <v>-368276</v>
      </c>
      <c r="M45" s="58">
        <f t="shared" si="5"/>
        <v>-166681</v>
      </c>
      <c r="N45" s="58">
        <f t="shared" si="5"/>
        <v>734999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2050747</v>
      </c>
      <c r="X45" s="58">
        <f t="shared" si="5"/>
        <v>474479</v>
      </c>
      <c r="Y45" s="58">
        <f t="shared" si="5"/>
        <v>1576268</v>
      </c>
      <c r="Z45" s="59">
        <f>+IF(X45&lt;&gt;0,+(Y45/X45)*100,0)</f>
        <v>332.21027695640902</v>
      </c>
      <c r="AA45" s="56">
        <f>SUM(AA43:AA44)</f>
        <v>3475636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-5497414</v>
      </c>
      <c r="D47" s="71">
        <f>SUM(D45:D46)</f>
        <v>0</v>
      </c>
      <c r="E47" s="72">
        <f t="shared" si="6"/>
        <v>3475636</v>
      </c>
      <c r="F47" s="73">
        <f t="shared" si="6"/>
        <v>3475636</v>
      </c>
      <c r="G47" s="73">
        <f t="shared" si="6"/>
        <v>674001</v>
      </c>
      <c r="H47" s="74">
        <f t="shared" si="6"/>
        <v>472958</v>
      </c>
      <c r="I47" s="74">
        <f t="shared" si="6"/>
        <v>168789</v>
      </c>
      <c r="J47" s="74">
        <f t="shared" si="6"/>
        <v>1315748</v>
      </c>
      <c r="K47" s="74">
        <f t="shared" si="6"/>
        <v>1269956</v>
      </c>
      <c r="L47" s="74">
        <f t="shared" si="6"/>
        <v>-368276</v>
      </c>
      <c r="M47" s="73">
        <f t="shared" si="6"/>
        <v>-166681</v>
      </c>
      <c r="N47" s="73">
        <f t="shared" si="6"/>
        <v>734999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2050747</v>
      </c>
      <c r="X47" s="74">
        <f t="shared" si="6"/>
        <v>474479</v>
      </c>
      <c r="Y47" s="74">
        <f t="shared" si="6"/>
        <v>1576268</v>
      </c>
      <c r="Z47" s="75">
        <f>+IF(X47&lt;&gt;0,+(Y47/X47)*100,0)</f>
        <v>332.21027695640902</v>
      </c>
      <c r="AA47" s="76">
        <f>SUM(AA45:AA46)</f>
        <v>3475636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29064365</v>
      </c>
      <c r="D7" s="6"/>
      <c r="E7" s="7">
        <v>31027254</v>
      </c>
      <c r="F7" s="8">
        <v>31027254</v>
      </c>
      <c r="G7" s="8">
        <v>2831635</v>
      </c>
      <c r="H7" s="8">
        <v>2684386</v>
      </c>
      <c r="I7" s="8">
        <v>1856624</v>
      </c>
      <c r="J7" s="8">
        <v>7372645</v>
      </c>
      <c r="K7" s="8">
        <v>2380857</v>
      </c>
      <c r="L7" s="8">
        <v>2605911</v>
      </c>
      <c r="M7" s="8">
        <v>2533400</v>
      </c>
      <c r="N7" s="8">
        <v>7520168</v>
      </c>
      <c r="O7" s="8"/>
      <c r="P7" s="8"/>
      <c r="Q7" s="8"/>
      <c r="R7" s="8"/>
      <c r="S7" s="8"/>
      <c r="T7" s="8"/>
      <c r="U7" s="8"/>
      <c r="V7" s="8"/>
      <c r="W7" s="8">
        <v>14892813</v>
      </c>
      <c r="X7" s="8">
        <v>17299746</v>
      </c>
      <c r="Y7" s="8">
        <v>-2406933</v>
      </c>
      <c r="Z7" s="2">
        <v>-13.913111787884052</v>
      </c>
      <c r="AA7" s="6">
        <v>31027254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>
        <v>1410</v>
      </c>
      <c r="J15" s="8">
        <v>1410</v>
      </c>
      <c r="K15" s="8">
        <v>2989</v>
      </c>
      <c r="L15" s="8"/>
      <c r="M15" s="8"/>
      <c r="N15" s="8">
        <v>2989</v>
      </c>
      <c r="O15" s="8"/>
      <c r="P15" s="8"/>
      <c r="Q15" s="8"/>
      <c r="R15" s="8"/>
      <c r="S15" s="8"/>
      <c r="T15" s="8"/>
      <c r="U15" s="8"/>
      <c r="V15" s="8"/>
      <c r="W15" s="8">
        <v>4399</v>
      </c>
      <c r="X15" s="8"/>
      <c r="Y15" s="8">
        <v>4399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2262145</v>
      </c>
      <c r="D18" s="6"/>
      <c r="E18" s="7">
        <v>16091309</v>
      </c>
      <c r="F18" s="8">
        <v>16091309</v>
      </c>
      <c r="G18" s="8">
        <v>2399382</v>
      </c>
      <c r="H18" s="8"/>
      <c r="I18" s="8"/>
      <c r="J18" s="8">
        <v>2399382</v>
      </c>
      <c r="K18" s="8">
        <v>39721</v>
      </c>
      <c r="L18" s="8">
        <v>1391</v>
      </c>
      <c r="M18" s="8">
        <v>13017514</v>
      </c>
      <c r="N18" s="8">
        <v>13058626</v>
      </c>
      <c r="O18" s="8"/>
      <c r="P18" s="8"/>
      <c r="Q18" s="8"/>
      <c r="R18" s="8"/>
      <c r="S18" s="8"/>
      <c r="T18" s="8"/>
      <c r="U18" s="8"/>
      <c r="V18" s="8"/>
      <c r="W18" s="8">
        <v>15458008</v>
      </c>
      <c r="X18" s="8">
        <v>11043147</v>
      </c>
      <c r="Y18" s="8">
        <v>4414861</v>
      </c>
      <c r="Z18" s="2">
        <v>39.978286986490353</v>
      </c>
      <c r="AA18" s="6">
        <v>16091309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31326510</v>
      </c>
      <c r="D21" s="33">
        <f t="shared" si="0"/>
        <v>0</v>
      </c>
      <c r="E21" s="34">
        <f t="shared" si="0"/>
        <v>47118563</v>
      </c>
      <c r="F21" s="35">
        <f t="shared" si="0"/>
        <v>47118563</v>
      </c>
      <c r="G21" s="35">
        <f t="shared" si="0"/>
        <v>5231017</v>
      </c>
      <c r="H21" s="35">
        <f t="shared" si="0"/>
        <v>2684386</v>
      </c>
      <c r="I21" s="35">
        <f t="shared" si="0"/>
        <v>1858034</v>
      </c>
      <c r="J21" s="35">
        <f t="shared" si="0"/>
        <v>9773437</v>
      </c>
      <c r="K21" s="35">
        <f t="shared" si="0"/>
        <v>2423567</v>
      </c>
      <c r="L21" s="35">
        <f t="shared" si="0"/>
        <v>2607302</v>
      </c>
      <c r="M21" s="35">
        <f t="shared" si="0"/>
        <v>15550914</v>
      </c>
      <c r="N21" s="35">
        <f t="shared" si="0"/>
        <v>20581783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30355220</v>
      </c>
      <c r="X21" s="35">
        <f t="shared" si="0"/>
        <v>28342893</v>
      </c>
      <c r="Y21" s="35">
        <f t="shared" si="0"/>
        <v>2012327</v>
      </c>
      <c r="Z21" s="36">
        <f>+IF(X21&lt;&gt;0,+(Y21/X21)*100,0)</f>
        <v>7.099935070142628</v>
      </c>
      <c r="AA21" s="33">
        <f>SUM(AA5:AA20)</f>
        <v>47118563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12327383</v>
      </c>
      <c r="D24" s="6"/>
      <c r="E24" s="7">
        <v>10925000</v>
      </c>
      <c r="F24" s="8">
        <v>10925000</v>
      </c>
      <c r="G24" s="8">
        <v>978461</v>
      </c>
      <c r="H24" s="8">
        <v>1018784</v>
      </c>
      <c r="I24" s="8">
        <v>1069289</v>
      </c>
      <c r="J24" s="8">
        <v>3066534</v>
      </c>
      <c r="K24" s="8">
        <v>991517</v>
      </c>
      <c r="L24" s="8">
        <v>1627051</v>
      </c>
      <c r="M24" s="8">
        <v>1117972</v>
      </c>
      <c r="N24" s="8">
        <v>3736540</v>
      </c>
      <c r="O24" s="8"/>
      <c r="P24" s="8"/>
      <c r="Q24" s="8"/>
      <c r="R24" s="8"/>
      <c r="S24" s="8"/>
      <c r="T24" s="8"/>
      <c r="U24" s="8"/>
      <c r="V24" s="8"/>
      <c r="W24" s="8">
        <v>6803074</v>
      </c>
      <c r="X24" s="8">
        <v>5462490</v>
      </c>
      <c r="Y24" s="8">
        <v>1340584</v>
      </c>
      <c r="Z24" s="2">
        <v>24.541628451493732</v>
      </c>
      <c r="AA24" s="6">
        <v>10925000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8876156</v>
      </c>
      <c r="D26" s="6"/>
      <c r="E26" s="7">
        <v>5037000</v>
      </c>
      <c r="F26" s="8">
        <v>5037000</v>
      </c>
      <c r="G26" s="8">
        <v>419750</v>
      </c>
      <c r="H26" s="8">
        <v>419750</v>
      </c>
      <c r="I26" s="8">
        <v>419750</v>
      </c>
      <c r="J26" s="8">
        <v>1259250</v>
      </c>
      <c r="K26" s="8">
        <v>419750</v>
      </c>
      <c r="L26" s="8">
        <v>419750</v>
      </c>
      <c r="M26" s="8">
        <v>419750</v>
      </c>
      <c r="N26" s="8">
        <v>1259250</v>
      </c>
      <c r="O26" s="8"/>
      <c r="P26" s="8"/>
      <c r="Q26" s="8"/>
      <c r="R26" s="8"/>
      <c r="S26" s="8"/>
      <c r="T26" s="8"/>
      <c r="U26" s="8"/>
      <c r="V26" s="8"/>
      <c r="W26" s="8">
        <v>2518500</v>
      </c>
      <c r="X26" s="8">
        <v>2518500</v>
      </c>
      <c r="Y26" s="8"/>
      <c r="Z26" s="2"/>
      <c r="AA26" s="6">
        <v>5037000</v>
      </c>
    </row>
    <row r="27" spans="1:27" ht="13.5" x14ac:dyDescent="0.25">
      <c r="A27" s="25" t="s">
        <v>53</v>
      </c>
      <c r="B27" s="24" t="s">
        <v>32</v>
      </c>
      <c r="C27" s="6">
        <v>4568776</v>
      </c>
      <c r="D27" s="6"/>
      <c r="E27" s="7">
        <v>5135600</v>
      </c>
      <c r="F27" s="8">
        <v>5135600</v>
      </c>
      <c r="G27" s="8">
        <v>427967</v>
      </c>
      <c r="H27" s="8">
        <v>427967</v>
      </c>
      <c r="I27" s="8">
        <v>427967</v>
      </c>
      <c r="J27" s="8">
        <v>1283901</v>
      </c>
      <c r="K27" s="8">
        <v>427967</v>
      </c>
      <c r="L27" s="8">
        <v>427967</v>
      </c>
      <c r="M27" s="8">
        <v>427967</v>
      </c>
      <c r="N27" s="8">
        <v>1283901</v>
      </c>
      <c r="O27" s="8"/>
      <c r="P27" s="8"/>
      <c r="Q27" s="8"/>
      <c r="R27" s="8"/>
      <c r="S27" s="8"/>
      <c r="T27" s="8"/>
      <c r="U27" s="8"/>
      <c r="V27" s="8"/>
      <c r="W27" s="8">
        <v>2567802</v>
      </c>
      <c r="X27" s="8">
        <v>2567802</v>
      </c>
      <c r="Y27" s="8"/>
      <c r="Z27" s="2"/>
      <c r="AA27" s="6">
        <v>5135600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1734007</v>
      </c>
      <c r="D30" s="6"/>
      <c r="E30" s="7">
        <v>1765757</v>
      </c>
      <c r="F30" s="8">
        <v>1749757</v>
      </c>
      <c r="G30" s="8">
        <v>7227</v>
      </c>
      <c r="H30" s="8">
        <v>48951</v>
      </c>
      <c r="I30" s="8">
        <v>68831</v>
      </c>
      <c r="J30" s="8">
        <v>125009</v>
      </c>
      <c r="K30" s="8">
        <v>103488</v>
      </c>
      <c r="L30" s="8">
        <v>154228</v>
      </c>
      <c r="M30" s="8">
        <v>88691</v>
      </c>
      <c r="N30" s="8">
        <v>346407</v>
      </c>
      <c r="O30" s="8"/>
      <c r="P30" s="8"/>
      <c r="Q30" s="8"/>
      <c r="R30" s="8"/>
      <c r="S30" s="8"/>
      <c r="T30" s="8"/>
      <c r="U30" s="8"/>
      <c r="V30" s="8"/>
      <c r="W30" s="8">
        <v>471416</v>
      </c>
      <c r="X30" s="8">
        <v>859015</v>
      </c>
      <c r="Y30" s="8">
        <v>-387599</v>
      </c>
      <c r="Z30" s="2">
        <v>-45.121330826586266</v>
      </c>
      <c r="AA30" s="6">
        <v>1749757</v>
      </c>
    </row>
    <row r="31" spans="1:27" ht="13.5" x14ac:dyDescent="0.25">
      <c r="A31" s="25" t="s">
        <v>57</v>
      </c>
      <c r="B31" s="24" t="s">
        <v>32</v>
      </c>
      <c r="C31" s="6">
        <v>514512</v>
      </c>
      <c r="D31" s="6"/>
      <c r="E31" s="7">
        <v>628590</v>
      </c>
      <c r="F31" s="8">
        <v>644590</v>
      </c>
      <c r="G31" s="8"/>
      <c r="H31" s="8"/>
      <c r="I31" s="8">
        <v>58854</v>
      </c>
      <c r="J31" s="8">
        <v>58854</v>
      </c>
      <c r="K31" s="8">
        <v>76984</v>
      </c>
      <c r="L31" s="8">
        <v>14823</v>
      </c>
      <c r="M31" s="8">
        <v>217378</v>
      </c>
      <c r="N31" s="8">
        <v>309185</v>
      </c>
      <c r="O31" s="8"/>
      <c r="P31" s="8"/>
      <c r="Q31" s="8"/>
      <c r="R31" s="8"/>
      <c r="S31" s="8"/>
      <c r="T31" s="8"/>
      <c r="U31" s="8"/>
      <c r="V31" s="8"/>
      <c r="W31" s="8">
        <v>368039</v>
      </c>
      <c r="X31" s="8">
        <v>251411</v>
      </c>
      <c r="Y31" s="8">
        <v>116628</v>
      </c>
      <c r="Z31" s="2">
        <v>46.389378348600495</v>
      </c>
      <c r="AA31" s="6">
        <v>644590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2109481</v>
      </c>
      <c r="D33" s="6"/>
      <c r="E33" s="7">
        <v>2940873</v>
      </c>
      <c r="F33" s="8">
        <v>2940873</v>
      </c>
      <c r="G33" s="8">
        <v>57368</v>
      </c>
      <c r="H33" s="8">
        <v>237083</v>
      </c>
      <c r="I33" s="8">
        <v>232084</v>
      </c>
      <c r="J33" s="8">
        <v>526535</v>
      </c>
      <c r="K33" s="8">
        <v>229428</v>
      </c>
      <c r="L33" s="8">
        <v>218398</v>
      </c>
      <c r="M33" s="8">
        <v>153409</v>
      </c>
      <c r="N33" s="8">
        <v>601235</v>
      </c>
      <c r="O33" s="8"/>
      <c r="P33" s="8"/>
      <c r="Q33" s="8"/>
      <c r="R33" s="8"/>
      <c r="S33" s="8"/>
      <c r="T33" s="8"/>
      <c r="U33" s="8"/>
      <c r="V33" s="8"/>
      <c r="W33" s="8">
        <v>1127770</v>
      </c>
      <c r="X33" s="8">
        <v>1467091</v>
      </c>
      <c r="Y33" s="8">
        <v>-339321</v>
      </c>
      <c r="Z33" s="2">
        <v>-23.12883113590091</v>
      </c>
      <c r="AA33" s="6">
        <v>2940873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30130315</v>
      </c>
      <c r="D35" s="33">
        <f>SUM(D24:D34)</f>
        <v>0</v>
      </c>
      <c r="E35" s="34">
        <f t="shared" si="1"/>
        <v>26432820</v>
      </c>
      <c r="F35" s="35">
        <f t="shared" si="1"/>
        <v>26432820</v>
      </c>
      <c r="G35" s="35">
        <f t="shared" si="1"/>
        <v>1890773</v>
      </c>
      <c r="H35" s="35">
        <f t="shared" si="1"/>
        <v>2152535</v>
      </c>
      <c r="I35" s="35">
        <f t="shared" si="1"/>
        <v>2276775</v>
      </c>
      <c r="J35" s="35">
        <f t="shared" si="1"/>
        <v>6320083</v>
      </c>
      <c r="K35" s="35">
        <f t="shared" si="1"/>
        <v>2249134</v>
      </c>
      <c r="L35" s="35">
        <f t="shared" si="1"/>
        <v>2862217</v>
      </c>
      <c r="M35" s="35">
        <f t="shared" si="1"/>
        <v>2425167</v>
      </c>
      <c r="N35" s="35">
        <f t="shared" si="1"/>
        <v>7536518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13856601</v>
      </c>
      <c r="X35" s="35">
        <f t="shared" si="1"/>
        <v>13126309</v>
      </c>
      <c r="Y35" s="35">
        <f t="shared" si="1"/>
        <v>730292</v>
      </c>
      <c r="Z35" s="36">
        <f>+IF(X35&lt;&gt;0,+(Y35/X35)*100,0)</f>
        <v>5.5635746499644343</v>
      </c>
      <c r="AA35" s="33">
        <f>SUM(AA24:AA34)</f>
        <v>26432820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1196195</v>
      </c>
      <c r="D37" s="46">
        <f>+D21-D35</f>
        <v>0</v>
      </c>
      <c r="E37" s="47">
        <f t="shared" si="2"/>
        <v>20685743</v>
      </c>
      <c r="F37" s="48">
        <f t="shared" si="2"/>
        <v>20685743</v>
      </c>
      <c r="G37" s="48">
        <f t="shared" si="2"/>
        <v>3340244</v>
      </c>
      <c r="H37" s="48">
        <f t="shared" si="2"/>
        <v>531851</v>
      </c>
      <c r="I37" s="48">
        <f t="shared" si="2"/>
        <v>-418741</v>
      </c>
      <c r="J37" s="48">
        <f t="shared" si="2"/>
        <v>3453354</v>
      </c>
      <c r="K37" s="48">
        <f t="shared" si="2"/>
        <v>174433</v>
      </c>
      <c r="L37" s="48">
        <f t="shared" si="2"/>
        <v>-254915</v>
      </c>
      <c r="M37" s="48">
        <f t="shared" si="2"/>
        <v>13125747</v>
      </c>
      <c r="N37" s="48">
        <f t="shared" si="2"/>
        <v>13045265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16498619</v>
      </c>
      <c r="X37" s="48">
        <f>IF(F21=F35,0,X21-X35)</f>
        <v>15216584</v>
      </c>
      <c r="Y37" s="48">
        <f t="shared" si="2"/>
        <v>1282035</v>
      </c>
      <c r="Z37" s="49">
        <f>+IF(X37&lt;&gt;0,+(Y37/X37)*100,0)</f>
        <v>8.4252484000351195</v>
      </c>
      <c r="AA37" s="46">
        <f>+AA21-AA35</f>
        <v>20685743</v>
      </c>
    </row>
    <row r="38" spans="1:27" ht="23.1" customHeight="1" x14ac:dyDescent="0.25">
      <c r="A38" s="50" t="s">
        <v>62</v>
      </c>
      <c r="B38" s="29" t="s">
        <v>32</v>
      </c>
      <c r="C38" s="6">
        <v>7035701</v>
      </c>
      <c r="D38" s="6"/>
      <c r="E38" s="7">
        <v>4573424</v>
      </c>
      <c r="F38" s="8">
        <v>4573424</v>
      </c>
      <c r="G38" s="8"/>
      <c r="H38" s="8"/>
      <c r="I38" s="8"/>
      <c r="J38" s="8"/>
      <c r="K38" s="8">
        <v>264812</v>
      </c>
      <c r="L38" s="8">
        <v>9277</v>
      </c>
      <c r="M38" s="8">
        <v>77337</v>
      </c>
      <c r="N38" s="8">
        <v>351426</v>
      </c>
      <c r="O38" s="8"/>
      <c r="P38" s="8"/>
      <c r="Q38" s="8"/>
      <c r="R38" s="8"/>
      <c r="S38" s="8"/>
      <c r="T38" s="8"/>
      <c r="U38" s="8"/>
      <c r="V38" s="8"/>
      <c r="W38" s="8">
        <v>351426</v>
      </c>
      <c r="X38" s="8">
        <v>1770357</v>
      </c>
      <c r="Y38" s="8">
        <v>-1418931</v>
      </c>
      <c r="Z38" s="2">
        <v>-80.149427488354036</v>
      </c>
      <c r="AA38" s="6">
        <v>4573424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8231896</v>
      </c>
      <c r="D41" s="56">
        <f>SUM(D37:D40)</f>
        <v>0</v>
      </c>
      <c r="E41" s="57">
        <f t="shared" si="3"/>
        <v>25259167</v>
      </c>
      <c r="F41" s="58">
        <f t="shared" si="3"/>
        <v>25259167</v>
      </c>
      <c r="G41" s="58">
        <f t="shared" si="3"/>
        <v>3340244</v>
      </c>
      <c r="H41" s="58">
        <f t="shared" si="3"/>
        <v>531851</v>
      </c>
      <c r="I41" s="58">
        <f t="shared" si="3"/>
        <v>-418741</v>
      </c>
      <c r="J41" s="58">
        <f t="shared" si="3"/>
        <v>3453354</v>
      </c>
      <c r="K41" s="58">
        <f t="shared" si="3"/>
        <v>439245</v>
      </c>
      <c r="L41" s="58">
        <f t="shared" si="3"/>
        <v>-245638</v>
      </c>
      <c r="M41" s="58">
        <f t="shared" si="3"/>
        <v>13203084</v>
      </c>
      <c r="N41" s="58">
        <f t="shared" si="3"/>
        <v>13396691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16850045</v>
      </c>
      <c r="X41" s="58">
        <f t="shared" si="3"/>
        <v>16986941</v>
      </c>
      <c r="Y41" s="58">
        <f t="shared" si="3"/>
        <v>-136896</v>
      </c>
      <c r="Z41" s="59">
        <f>+IF(X41&lt;&gt;0,+(Y41/X41)*100,0)</f>
        <v>-0.80588965370516097</v>
      </c>
      <c r="AA41" s="56">
        <f>SUM(AA37:AA40)</f>
        <v>25259167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8231896</v>
      </c>
      <c r="D43" s="64">
        <f>+D41-D42</f>
        <v>0</v>
      </c>
      <c r="E43" s="65">
        <f t="shared" si="4"/>
        <v>25259167</v>
      </c>
      <c r="F43" s="66">
        <f t="shared" si="4"/>
        <v>25259167</v>
      </c>
      <c r="G43" s="66">
        <f t="shared" si="4"/>
        <v>3340244</v>
      </c>
      <c r="H43" s="66">
        <f t="shared" si="4"/>
        <v>531851</v>
      </c>
      <c r="I43" s="66">
        <f t="shared" si="4"/>
        <v>-418741</v>
      </c>
      <c r="J43" s="66">
        <f t="shared" si="4"/>
        <v>3453354</v>
      </c>
      <c r="K43" s="66">
        <f t="shared" si="4"/>
        <v>439245</v>
      </c>
      <c r="L43" s="66">
        <f t="shared" si="4"/>
        <v>-245638</v>
      </c>
      <c r="M43" s="66">
        <f t="shared" si="4"/>
        <v>13203084</v>
      </c>
      <c r="N43" s="66">
        <f t="shared" si="4"/>
        <v>13396691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16850045</v>
      </c>
      <c r="X43" s="66">
        <f t="shared" si="4"/>
        <v>16986941</v>
      </c>
      <c r="Y43" s="66">
        <f t="shared" si="4"/>
        <v>-136896</v>
      </c>
      <c r="Z43" s="67">
        <f>+IF(X43&lt;&gt;0,+(Y43/X43)*100,0)</f>
        <v>-0.80588965370516097</v>
      </c>
      <c r="AA43" s="64">
        <f>+AA41-AA42</f>
        <v>25259167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8231896</v>
      </c>
      <c r="D45" s="56">
        <f>SUM(D43:D44)</f>
        <v>0</v>
      </c>
      <c r="E45" s="57">
        <f t="shared" si="5"/>
        <v>25259167</v>
      </c>
      <c r="F45" s="58">
        <f t="shared" si="5"/>
        <v>25259167</v>
      </c>
      <c r="G45" s="58">
        <f t="shared" si="5"/>
        <v>3340244</v>
      </c>
      <c r="H45" s="58">
        <f t="shared" si="5"/>
        <v>531851</v>
      </c>
      <c r="I45" s="58">
        <f t="shared" si="5"/>
        <v>-418741</v>
      </c>
      <c r="J45" s="58">
        <f t="shared" si="5"/>
        <v>3453354</v>
      </c>
      <c r="K45" s="58">
        <f t="shared" si="5"/>
        <v>439245</v>
      </c>
      <c r="L45" s="58">
        <f t="shared" si="5"/>
        <v>-245638</v>
      </c>
      <c r="M45" s="58">
        <f t="shared" si="5"/>
        <v>13203084</v>
      </c>
      <c r="N45" s="58">
        <f t="shared" si="5"/>
        <v>13396691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16850045</v>
      </c>
      <c r="X45" s="58">
        <f t="shared" si="5"/>
        <v>16986941</v>
      </c>
      <c r="Y45" s="58">
        <f t="shared" si="5"/>
        <v>-136896</v>
      </c>
      <c r="Z45" s="59">
        <f>+IF(X45&lt;&gt;0,+(Y45/X45)*100,0)</f>
        <v>-0.80588965370516097</v>
      </c>
      <c r="AA45" s="56">
        <f>SUM(AA43:AA44)</f>
        <v>25259167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8231896</v>
      </c>
      <c r="D47" s="71">
        <f>SUM(D45:D46)</f>
        <v>0</v>
      </c>
      <c r="E47" s="72">
        <f t="shared" si="6"/>
        <v>25259167</v>
      </c>
      <c r="F47" s="73">
        <f t="shared" si="6"/>
        <v>25259167</v>
      </c>
      <c r="G47" s="73">
        <f t="shared" si="6"/>
        <v>3340244</v>
      </c>
      <c r="H47" s="74">
        <f t="shared" si="6"/>
        <v>531851</v>
      </c>
      <c r="I47" s="74">
        <f t="shared" si="6"/>
        <v>-418741</v>
      </c>
      <c r="J47" s="74">
        <f t="shared" si="6"/>
        <v>3453354</v>
      </c>
      <c r="K47" s="74">
        <f t="shared" si="6"/>
        <v>439245</v>
      </c>
      <c r="L47" s="74">
        <f t="shared" si="6"/>
        <v>-245638</v>
      </c>
      <c r="M47" s="73">
        <f t="shared" si="6"/>
        <v>13203084</v>
      </c>
      <c r="N47" s="73">
        <f t="shared" si="6"/>
        <v>13396691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16850045</v>
      </c>
      <c r="X47" s="74">
        <f t="shared" si="6"/>
        <v>16986941</v>
      </c>
      <c r="Y47" s="74">
        <f t="shared" si="6"/>
        <v>-136896</v>
      </c>
      <c r="Z47" s="75">
        <f>+IF(X47&lt;&gt;0,+(Y47/X47)*100,0)</f>
        <v>-0.80588965370516097</v>
      </c>
      <c r="AA47" s="76">
        <f>SUM(AA45:AA46)</f>
        <v>25259167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31979549</v>
      </c>
      <c r="D7" s="6"/>
      <c r="E7" s="7">
        <v>29943825</v>
      </c>
      <c r="F7" s="8">
        <v>29943825</v>
      </c>
      <c r="G7" s="8">
        <v>2250586</v>
      </c>
      <c r="H7" s="8">
        <v>2510212</v>
      </c>
      <c r="I7" s="8">
        <v>2744095</v>
      </c>
      <c r="J7" s="8">
        <v>7504893</v>
      </c>
      <c r="K7" s="8">
        <v>2566265</v>
      </c>
      <c r="L7" s="8">
        <v>2773755</v>
      </c>
      <c r="M7" s="8">
        <v>2524786</v>
      </c>
      <c r="N7" s="8">
        <v>7864806</v>
      </c>
      <c r="O7" s="8"/>
      <c r="P7" s="8"/>
      <c r="Q7" s="8"/>
      <c r="R7" s="8"/>
      <c r="S7" s="8"/>
      <c r="T7" s="8"/>
      <c r="U7" s="8"/>
      <c r="V7" s="8"/>
      <c r="W7" s="8">
        <v>15369699</v>
      </c>
      <c r="X7" s="8">
        <v>13006684</v>
      </c>
      <c r="Y7" s="8">
        <v>2363015</v>
      </c>
      <c r="Z7" s="2">
        <v>18.167697470008498</v>
      </c>
      <c r="AA7" s="6">
        <v>29943825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3710</v>
      </c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2498</v>
      </c>
      <c r="Y15" s="8">
        <v>-2498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3071604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35054863</v>
      </c>
      <c r="D21" s="33">
        <f t="shared" si="0"/>
        <v>0</v>
      </c>
      <c r="E21" s="34">
        <f t="shared" si="0"/>
        <v>29948825</v>
      </c>
      <c r="F21" s="35">
        <f t="shared" si="0"/>
        <v>29948825</v>
      </c>
      <c r="G21" s="35">
        <f t="shared" si="0"/>
        <v>2250586</v>
      </c>
      <c r="H21" s="35">
        <f t="shared" si="0"/>
        <v>2510212</v>
      </c>
      <c r="I21" s="35">
        <f t="shared" si="0"/>
        <v>2744095</v>
      </c>
      <c r="J21" s="35">
        <f t="shared" si="0"/>
        <v>7504893</v>
      </c>
      <c r="K21" s="35">
        <f t="shared" si="0"/>
        <v>2566265</v>
      </c>
      <c r="L21" s="35">
        <f t="shared" si="0"/>
        <v>2773755</v>
      </c>
      <c r="M21" s="35">
        <f t="shared" si="0"/>
        <v>2524786</v>
      </c>
      <c r="N21" s="35">
        <f t="shared" si="0"/>
        <v>7864806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15369699</v>
      </c>
      <c r="X21" s="35">
        <f t="shared" si="0"/>
        <v>13009182</v>
      </c>
      <c r="Y21" s="35">
        <f t="shared" si="0"/>
        <v>2360517</v>
      </c>
      <c r="Z21" s="36">
        <f>+IF(X21&lt;&gt;0,+(Y21/X21)*100,0)</f>
        <v>18.145007118818075</v>
      </c>
      <c r="AA21" s="33">
        <f>SUM(AA5:AA20)</f>
        <v>29948825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5518763</v>
      </c>
      <c r="D24" s="6"/>
      <c r="E24" s="7">
        <v>5513590</v>
      </c>
      <c r="F24" s="8">
        <v>5513590</v>
      </c>
      <c r="G24" s="8">
        <v>435752</v>
      </c>
      <c r="H24" s="8">
        <v>414052</v>
      </c>
      <c r="I24" s="8">
        <v>438251</v>
      </c>
      <c r="J24" s="8">
        <v>1288055</v>
      </c>
      <c r="K24" s="8">
        <v>519146</v>
      </c>
      <c r="L24" s="8">
        <v>739070</v>
      </c>
      <c r="M24" s="8">
        <v>466634</v>
      </c>
      <c r="N24" s="8">
        <v>1724850</v>
      </c>
      <c r="O24" s="8"/>
      <c r="P24" s="8"/>
      <c r="Q24" s="8"/>
      <c r="R24" s="8"/>
      <c r="S24" s="8"/>
      <c r="T24" s="8"/>
      <c r="U24" s="8"/>
      <c r="V24" s="8"/>
      <c r="W24" s="8">
        <v>3012905</v>
      </c>
      <c r="X24" s="8">
        <v>2756782</v>
      </c>
      <c r="Y24" s="8">
        <v>256123</v>
      </c>
      <c r="Z24" s="2">
        <v>9.2906512012919418</v>
      </c>
      <c r="AA24" s="6">
        <v>5513590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1186216</v>
      </c>
      <c r="D26" s="6"/>
      <c r="E26" s="7">
        <v>3087000</v>
      </c>
      <c r="F26" s="8">
        <v>3087000</v>
      </c>
      <c r="G26" s="8">
        <v>257250</v>
      </c>
      <c r="H26" s="8">
        <v>257250</v>
      </c>
      <c r="I26" s="8">
        <v>257250</v>
      </c>
      <c r="J26" s="8">
        <v>771750</v>
      </c>
      <c r="K26" s="8">
        <v>257250</v>
      </c>
      <c r="L26" s="8">
        <v>257250</v>
      </c>
      <c r="M26" s="8">
        <v>257250</v>
      </c>
      <c r="N26" s="8">
        <v>771750</v>
      </c>
      <c r="O26" s="8"/>
      <c r="P26" s="8"/>
      <c r="Q26" s="8"/>
      <c r="R26" s="8"/>
      <c r="S26" s="8"/>
      <c r="T26" s="8"/>
      <c r="U26" s="8"/>
      <c r="V26" s="8"/>
      <c r="W26" s="8">
        <v>1543500</v>
      </c>
      <c r="X26" s="8">
        <v>1543500</v>
      </c>
      <c r="Y26" s="8"/>
      <c r="Z26" s="2"/>
      <c r="AA26" s="6">
        <v>3087000</v>
      </c>
    </row>
    <row r="27" spans="1:27" ht="13.5" x14ac:dyDescent="0.25">
      <c r="A27" s="25" t="s">
        <v>53</v>
      </c>
      <c r="B27" s="24" t="s">
        <v>32</v>
      </c>
      <c r="C27" s="6">
        <v>2323278</v>
      </c>
      <c r="D27" s="6"/>
      <c r="E27" s="7">
        <v>3537450</v>
      </c>
      <c r="F27" s="8">
        <v>3537450</v>
      </c>
      <c r="G27" s="8">
        <v>294790</v>
      </c>
      <c r="H27" s="8">
        <v>294790</v>
      </c>
      <c r="I27" s="8">
        <v>294790</v>
      </c>
      <c r="J27" s="8">
        <v>884370</v>
      </c>
      <c r="K27" s="8">
        <v>294790</v>
      </c>
      <c r="L27" s="8">
        <v>294790</v>
      </c>
      <c r="M27" s="8">
        <v>294790</v>
      </c>
      <c r="N27" s="8">
        <v>884370</v>
      </c>
      <c r="O27" s="8"/>
      <c r="P27" s="8"/>
      <c r="Q27" s="8"/>
      <c r="R27" s="8"/>
      <c r="S27" s="8"/>
      <c r="T27" s="8"/>
      <c r="U27" s="8"/>
      <c r="V27" s="8"/>
      <c r="W27" s="8">
        <v>1768740</v>
      </c>
      <c r="X27" s="8">
        <v>1768710</v>
      </c>
      <c r="Y27" s="8">
        <v>30</v>
      </c>
      <c r="Z27" s="2"/>
      <c r="AA27" s="6">
        <v>3537450</v>
      </c>
    </row>
    <row r="28" spans="1:27" ht="13.5" x14ac:dyDescent="0.25">
      <c r="A28" s="25" t="s">
        <v>54</v>
      </c>
      <c r="B28" s="24" t="s">
        <v>32</v>
      </c>
      <c r="C28" s="6">
        <v>961570</v>
      </c>
      <c r="D28" s="6"/>
      <c r="E28" s="7">
        <v>127000</v>
      </c>
      <c r="F28" s="8">
        <v>127000</v>
      </c>
      <c r="G28" s="8"/>
      <c r="H28" s="8"/>
      <c r="I28" s="8"/>
      <c r="J28" s="8"/>
      <c r="K28" s="8"/>
      <c r="L28" s="8"/>
      <c r="M28" s="8">
        <v>2776900</v>
      </c>
      <c r="N28" s="8">
        <v>2776900</v>
      </c>
      <c r="O28" s="8"/>
      <c r="P28" s="8"/>
      <c r="Q28" s="8"/>
      <c r="R28" s="8"/>
      <c r="S28" s="8"/>
      <c r="T28" s="8"/>
      <c r="U28" s="8"/>
      <c r="V28" s="8"/>
      <c r="W28" s="8">
        <v>2776900</v>
      </c>
      <c r="X28" s="8">
        <v>46836</v>
      </c>
      <c r="Y28" s="8">
        <v>2730064</v>
      </c>
      <c r="Z28" s="2">
        <v>5828.9862498932443</v>
      </c>
      <c r="AA28" s="6">
        <v>127000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6183593</v>
      </c>
      <c r="D30" s="6"/>
      <c r="E30" s="7">
        <v>7245000</v>
      </c>
      <c r="F30" s="8">
        <v>7285000</v>
      </c>
      <c r="G30" s="8">
        <v>447440</v>
      </c>
      <c r="H30" s="8">
        <v>46336</v>
      </c>
      <c r="I30" s="8">
        <v>619603</v>
      </c>
      <c r="J30" s="8">
        <v>1113379</v>
      </c>
      <c r="K30" s="8">
        <v>603984</v>
      </c>
      <c r="L30" s="8">
        <v>735901</v>
      </c>
      <c r="M30" s="8">
        <v>883180</v>
      </c>
      <c r="N30" s="8">
        <v>2223065</v>
      </c>
      <c r="O30" s="8"/>
      <c r="P30" s="8"/>
      <c r="Q30" s="8"/>
      <c r="R30" s="8"/>
      <c r="S30" s="8"/>
      <c r="T30" s="8"/>
      <c r="U30" s="8"/>
      <c r="V30" s="8"/>
      <c r="W30" s="8">
        <v>3336444</v>
      </c>
      <c r="X30" s="8">
        <v>3662494</v>
      </c>
      <c r="Y30" s="8">
        <v>-326050</v>
      </c>
      <c r="Z30" s="2">
        <v>-8.9024036626408112</v>
      </c>
      <c r="AA30" s="6">
        <v>7285000</v>
      </c>
    </row>
    <row r="31" spans="1:27" ht="13.5" x14ac:dyDescent="0.25">
      <c r="A31" s="25" t="s">
        <v>57</v>
      </c>
      <c r="B31" s="24" t="s">
        <v>32</v>
      </c>
      <c r="C31" s="6">
        <v>855324</v>
      </c>
      <c r="D31" s="6"/>
      <c r="E31" s="7">
        <v>1053000</v>
      </c>
      <c r="F31" s="8">
        <v>1017000</v>
      </c>
      <c r="G31" s="8"/>
      <c r="H31" s="8">
        <v>25553</v>
      </c>
      <c r="I31" s="8">
        <v>208566</v>
      </c>
      <c r="J31" s="8">
        <v>234119</v>
      </c>
      <c r="K31" s="8">
        <v>60241</v>
      </c>
      <c r="L31" s="8">
        <v>170882</v>
      </c>
      <c r="M31" s="8">
        <v>63347</v>
      </c>
      <c r="N31" s="8">
        <v>294470</v>
      </c>
      <c r="O31" s="8"/>
      <c r="P31" s="8"/>
      <c r="Q31" s="8"/>
      <c r="R31" s="8"/>
      <c r="S31" s="8"/>
      <c r="T31" s="8"/>
      <c r="U31" s="8"/>
      <c r="V31" s="8"/>
      <c r="W31" s="8">
        <v>528589</v>
      </c>
      <c r="X31" s="8">
        <v>585510</v>
      </c>
      <c r="Y31" s="8">
        <v>-56921</v>
      </c>
      <c r="Z31" s="2">
        <v>-9.7216102201499552</v>
      </c>
      <c r="AA31" s="6">
        <v>1017000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2062216</v>
      </c>
      <c r="D33" s="6"/>
      <c r="E33" s="7">
        <v>2935000</v>
      </c>
      <c r="F33" s="8">
        <v>2931000</v>
      </c>
      <c r="G33" s="8">
        <v>214887</v>
      </c>
      <c r="H33" s="8">
        <v>197647</v>
      </c>
      <c r="I33" s="8">
        <v>228178</v>
      </c>
      <c r="J33" s="8">
        <v>640712</v>
      </c>
      <c r="K33" s="8">
        <v>201310</v>
      </c>
      <c r="L33" s="8">
        <v>173850</v>
      </c>
      <c r="M33" s="8">
        <v>186671</v>
      </c>
      <c r="N33" s="8">
        <v>561831</v>
      </c>
      <c r="O33" s="8"/>
      <c r="P33" s="8"/>
      <c r="Q33" s="8"/>
      <c r="R33" s="8"/>
      <c r="S33" s="8"/>
      <c r="T33" s="8"/>
      <c r="U33" s="8"/>
      <c r="V33" s="8"/>
      <c r="W33" s="8">
        <v>1202543</v>
      </c>
      <c r="X33" s="8">
        <v>1463502</v>
      </c>
      <c r="Y33" s="8">
        <v>-260959</v>
      </c>
      <c r="Z33" s="2">
        <v>-17.831133814644598</v>
      </c>
      <c r="AA33" s="6">
        <v>2931000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19090960</v>
      </c>
      <c r="D35" s="33">
        <f>SUM(D24:D34)</f>
        <v>0</v>
      </c>
      <c r="E35" s="34">
        <f t="shared" si="1"/>
        <v>23498040</v>
      </c>
      <c r="F35" s="35">
        <f t="shared" si="1"/>
        <v>23498040</v>
      </c>
      <c r="G35" s="35">
        <f t="shared" si="1"/>
        <v>1650119</v>
      </c>
      <c r="H35" s="35">
        <f t="shared" si="1"/>
        <v>1235628</v>
      </c>
      <c r="I35" s="35">
        <f t="shared" si="1"/>
        <v>2046638</v>
      </c>
      <c r="J35" s="35">
        <f t="shared" si="1"/>
        <v>4932385</v>
      </c>
      <c r="K35" s="35">
        <f t="shared" si="1"/>
        <v>1936721</v>
      </c>
      <c r="L35" s="35">
        <f t="shared" si="1"/>
        <v>2371743</v>
      </c>
      <c r="M35" s="35">
        <f t="shared" si="1"/>
        <v>4928772</v>
      </c>
      <c r="N35" s="35">
        <f t="shared" si="1"/>
        <v>9237236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14169621</v>
      </c>
      <c r="X35" s="35">
        <f t="shared" si="1"/>
        <v>11827334</v>
      </c>
      <c r="Y35" s="35">
        <f t="shared" si="1"/>
        <v>2342287</v>
      </c>
      <c r="Z35" s="36">
        <f>+IF(X35&lt;&gt;0,+(Y35/X35)*100,0)</f>
        <v>19.80401500456485</v>
      </c>
      <c r="AA35" s="33">
        <f>SUM(AA24:AA34)</f>
        <v>23498040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15963903</v>
      </c>
      <c r="D37" s="46">
        <f>+D21-D35</f>
        <v>0</v>
      </c>
      <c r="E37" s="47">
        <f t="shared" si="2"/>
        <v>6450785</v>
      </c>
      <c r="F37" s="48">
        <f t="shared" si="2"/>
        <v>6450785</v>
      </c>
      <c r="G37" s="48">
        <f t="shared" si="2"/>
        <v>600467</v>
      </c>
      <c r="H37" s="48">
        <f t="shared" si="2"/>
        <v>1274584</v>
      </c>
      <c r="I37" s="48">
        <f t="shared" si="2"/>
        <v>697457</v>
      </c>
      <c r="J37" s="48">
        <f t="shared" si="2"/>
        <v>2572508</v>
      </c>
      <c r="K37" s="48">
        <f t="shared" si="2"/>
        <v>629544</v>
      </c>
      <c r="L37" s="48">
        <f t="shared" si="2"/>
        <v>402012</v>
      </c>
      <c r="M37" s="48">
        <f t="shared" si="2"/>
        <v>-2403986</v>
      </c>
      <c r="N37" s="48">
        <f t="shared" si="2"/>
        <v>-1372430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1200078</v>
      </c>
      <c r="X37" s="48">
        <f>IF(F21=F35,0,X21-X35)</f>
        <v>1181848</v>
      </c>
      <c r="Y37" s="48">
        <f t="shared" si="2"/>
        <v>18230</v>
      </c>
      <c r="Z37" s="49">
        <f>+IF(X37&lt;&gt;0,+(Y37/X37)*100,0)</f>
        <v>1.5424995430884512</v>
      </c>
      <c r="AA37" s="46">
        <f>+AA21-AA35</f>
        <v>6450785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15963903</v>
      </c>
      <c r="D41" s="56">
        <f>SUM(D37:D40)</f>
        <v>0</v>
      </c>
      <c r="E41" s="57">
        <f t="shared" si="3"/>
        <v>6450785</v>
      </c>
      <c r="F41" s="58">
        <f t="shared" si="3"/>
        <v>6450785</v>
      </c>
      <c r="G41" s="58">
        <f t="shared" si="3"/>
        <v>600467</v>
      </c>
      <c r="H41" s="58">
        <f t="shared" si="3"/>
        <v>1274584</v>
      </c>
      <c r="I41" s="58">
        <f t="shared" si="3"/>
        <v>697457</v>
      </c>
      <c r="J41" s="58">
        <f t="shared" si="3"/>
        <v>2572508</v>
      </c>
      <c r="K41" s="58">
        <f t="shared" si="3"/>
        <v>629544</v>
      </c>
      <c r="L41" s="58">
        <f t="shared" si="3"/>
        <v>402012</v>
      </c>
      <c r="M41" s="58">
        <f t="shared" si="3"/>
        <v>-2403986</v>
      </c>
      <c r="N41" s="58">
        <f t="shared" si="3"/>
        <v>-1372430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1200078</v>
      </c>
      <c r="X41" s="58">
        <f t="shared" si="3"/>
        <v>1181848</v>
      </c>
      <c r="Y41" s="58">
        <f t="shared" si="3"/>
        <v>18230</v>
      </c>
      <c r="Z41" s="59">
        <f>+IF(X41&lt;&gt;0,+(Y41/X41)*100,0)</f>
        <v>1.5424995430884512</v>
      </c>
      <c r="AA41" s="56">
        <f>SUM(AA37:AA40)</f>
        <v>6450785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15963903</v>
      </c>
      <c r="D43" s="64">
        <f>+D41-D42</f>
        <v>0</v>
      </c>
      <c r="E43" s="65">
        <f t="shared" si="4"/>
        <v>6450785</v>
      </c>
      <c r="F43" s="66">
        <f t="shared" si="4"/>
        <v>6450785</v>
      </c>
      <c r="G43" s="66">
        <f t="shared" si="4"/>
        <v>600467</v>
      </c>
      <c r="H43" s="66">
        <f t="shared" si="4"/>
        <v>1274584</v>
      </c>
      <c r="I43" s="66">
        <f t="shared" si="4"/>
        <v>697457</v>
      </c>
      <c r="J43" s="66">
        <f t="shared" si="4"/>
        <v>2572508</v>
      </c>
      <c r="K43" s="66">
        <f t="shared" si="4"/>
        <v>629544</v>
      </c>
      <c r="L43" s="66">
        <f t="shared" si="4"/>
        <v>402012</v>
      </c>
      <c r="M43" s="66">
        <f t="shared" si="4"/>
        <v>-2403986</v>
      </c>
      <c r="N43" s="66">
        <f t="shared" si="4"/>
        <v>-1372430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1200078</v>
      </c>
      <c r="X43" s="66">
        <f t="shared" si="4"/>
        <v>1181848</v>
      </c>
      <c r="Y43" s="66">
        <f t="shared" si="4"/>
        <v>18230</v>
      </c>
      <c r="Z43" s="67">
        <f>+IF(X43&lt;&gt;0,+(Y43/X43)*100,0)</f>
        <v>1.5424995430884512</v>
      </c>
      <c r="AA43" s="64">
        <f>+AA41-AA42</f>
        <v>6450785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15963903</v>
      </c>
      <c r="D45" s="56">
        <f>SUM(D43:D44)</f>
        <v>0</v>
      </c>
      <c r="E45" s="57">
        <f t="shared" si="5"/>
        <v>6450785</v>
      </c>
      <c r="F45" s="58">
        <f t="shared" si="5"/>
        <v>6450785</v>
      </c>
      <c r="G45" s="58">
        <f t="shared" si="5"/>
        <v>600467</v>
      </c>
      <c r="H45" s="58">
        <f t="shared" si="5"/>
        <v>1274584</v>
      </c>
      <c r="I45" s="58">
        <f t="shared" si="5"/>
        <v>697457</v>
      </c>
      <c r="J45" s="58">
        <f t="shared" si="5"/>
        <v>2572508</v>
      </c>
      <c r="K45" s="58">
        <f t="shared" si="5"/>
        <v>629544</v>
      </c>
      <c r="L45" s="58">
        <f t="shared" si="5"/>
        <v>402012</v>
      </c>
      <c r="M45" s="58">
        <f t="shared" si="5"/>
        <v>-2403986</v>
      </c>
      <c r="N45" s="58">
        <f t="shared" si="5"/>
        <v>-1372430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1200078</v>
      </c>
      <c r="X45" s="58">
        <f t="shared" si="5"/>
        <v>1181848</v>
      </c>
      <c r="Y45" s="58">
        <f t="shared" si="5"/>
        <v>18230</v>
      </c>
      <c r="Z45" s="59">
        <f>+IF(X45&lt;&gt;0,+(Y45/X45)*100,0)</f>
        <v>1.5424995430884512</v>
      </c>
      <c r="AA45" s="56">
        <f>SUM(AA43:AA44)</f>
        <v>6450785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15963903</v>
      </c>
      <c r="D47" s="71">
        <f>SUM(D45:D46)</f>
        <v>0</v>
      </c>
      <c r="E47" s="72">
        <f t="shared" si="6"/>
        <v>6450785</v>
      </c>
      <c r="F47" s="73">
        <f t="shared" si="6"/>
        <v>6450785</v>
      </c>
      <c r="G47" s="73">
        <f t="shared" si="6"/>
        <v>600467</v>
      </c>
      <c r="H47" s="74">
        <f t="shared" si="6"/>
        <v>1274584</v>
      </c>
      <c r="I47" s="74">
        <f t="shared" si="6"/>
        <v>697457</v>
      </c>
      <c r="J47" s="74">
        <f t="shared" si="6"/>
        <v>2572508</v>
      </c>
      <c r="K47" s="74">
        <f t="shared" si="6"/>
        <v>629544</v>
      </c>
      <c r="L47" s="74">
        <f t="shared" si="6"/>
        <v>402012</v>
      </c>
      <c r="M47" s="73">
        <f t="shared" si="6"/>
        <v>-2403986</v>
      </c>
      <c r="N47" s="73">
        <f t="shared" si="6"/>
        <v>-1372430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1200078</v>
      </c>
      <c r="X47" s="74">
        <f t="shared" si="6"/>
        <v>1181848</v>
      </c>
      <c r="Y47" s="74">
        <f t="shared" si="6"/>
        <v>18230</v>
      </c>
      <c r="Z47" s="75">
        <f>+IF(X47&lt;&gt;0,+(Y47/X47)*100,0)</f>
        <v>1.5424995430884512</v>
      </c>
      <c r="AA47" s="76">
        <f>SUM(AA45:AA46)</f>
        <v>6450785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164009322</v>
      </c>
      <c r="D7" s="6"/>
      <c r="E7" s="7">
        <v>150050027</v>
      </c>
      <c r="F7" s="8">
        <v>150050027</v>
      </c>
      <c r="G7" s="8">
        <v>2828830</v>
      </c>
      <c r="H7" s="8">
        <v>11483257</v>
      </c>
      <c r="I7" s="8">
        <v>12946402</v>
      </c>
      <c r="J7" s="8">
        <v>27258489</v>
      </c>
      <c r="K7" s="8">
        <v>13269585</v>
      </c>
      <c r="L7" s="8">
        <v>11886057</v>
      </c>
      <c r="M7" s="8">
        <v>14663827</v>
      </c>
      <c r="N7" s="8">
        <v>39819469</v>
      </c>
      <c r="O7" s="8"/>
      <c r="P7" s="8"/>
      <c r="Q7" s="8"/>
      <c r="R7" s="8"/>
      <c r="S7" s="8"/>
      <c r="T7" s="8"/>
      <c r="U7" s="8"/>
      <c r="V7" s="8"/>
      <c r="W7" s="8">
        <v>67077958</v>
      </c>
      <c r="X7" s="8">
        <v>74753940</v>
      </c>
      <c r="Y7" s="8">
        <v>-7675982</v>
      </c>
      <c r="Z7" s="2">
        <v>-10.268331007034545</v>
      </c>
      <c r="AA7" s="6">
        <v>150050027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-671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3594320</v>
      </c>
      <c r="D13" s="6"/>
      <c r="E13" s="7">
        <v>3554280</v>
      </c>
      <c r="F13" s="8">
        <v>3554280</v>
      </c>
      <c r="G13" s="8">
        <v>309530</v>
      </c>
      <c r="H13" s="8">
        <v>267371</v>
      </c>
      <c r="I13" s="8">
        <v>295660</v>
      </c>
      <c r="J13" s="8">
        <v>872561</v>
      </c>
      <c r="K13" s="8">
        <v>284362</v>
      </c>
      <c r="L13" s="8">
        <v>289580</v>
      </c>
      <c r="M13" s="8">
        <v>295346</v>
      </c>
      <c r="N13" s="8">
        <v>869288</v>
      </c>
      <c r="O13" s="8"/>
      <c r="P13" s="8"/>
      <c r="Q13" s="8"/>
      <c r="R13" s="8"/>
      <c r="S13" s="8"/>
      <c r="T13" s="8"/>
      <c r="U13" s="8"/>
      <c r="V13" s="8"/>
      <c r="W13" s="8">
        <v>1741849</v>
      </c>
      <c r="X13" s="8">
        <v>1770716</v>
      </c>
      <c r="Y13" s="8">
        <v>-28867</v>
      </c>
      <c r="Z13" s="2">
        <v>-1.6302444886701197</v>
      </c>
      <c r="AA13" s="6">
        <v>3554280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15055310</v>
      </c>
      <c r="D18" s="6"/>
      <c r="E18" s="7">
        <v>15009191</v>
      </c>
      <c r="F18" s="8">
        <v>15009191</v>
      </c>
      <c r="G18" s="8"/>
      <c r="H18" s="8">
        <v>6253780</v>
      </c>
      <c r="I18" s="8"/>
      <c r="J18" s="8">
        <v>6253780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6253780</v>
      </c>
      <c r="X18" s="8">
        <v>7477407</v>
      </c>
      <c r="Y18" s="8">
        <v>-1223627</v>
      </c>
      <c r="Z18" s="2">
        <v>-16.364322551922079</v>
      </c>
      <c r="AA18" s="6">
        <v>15009191</v>
      </c>
    </row>
    <row r="19" spans="1:27" ht="13.5" x14ac:dyDescent="0.25">
      <c r="A19" s="23" t="s">
        <v>46</v>
      </c>
      <c r="B19" s="29" t="s">
        <v>32</v>
      </c>
      <c r="C19" s="6">
        <v>140</v>
      </c>
      <c r="D19" s="6"/>
      <c r="E19" s="7">
        <v>22025</v>
      </c>
      <c r="F19" s="26">
        <v>22025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10973</v>
      </c>
      <c r="Y19" s="26">
        <v>-10973</v>
      </c>
      <c r="Z19" s="27">
        <v>-100</v>
      </c>
      <c r="AA19" s="28">
        <v>22025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>
        <v>19382</v>
      </c>
      <c r="L20" s="8"/>
      <c r="M20" s="8"/>
      <c r="N20" s="8">
        <v>19382</v>
      </c>
      <c r="O20" s="8"/>
      <c r="P20" s="30"/>
      <c r="Q20" s="8"/>
      <c r="R20" s="8"/>
      <c r="S20" s="8"/>
      <c r="T20" s="8"/>
      <c r="U20" s="8"/>
      <c r="V20" s="8"/>
      <c r="W20" s="30">
        <v>19382</v>
      </c>
      <c r="X20" s="8"/>
      <c r="Y20" s="8">
        <v>19382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182658421</v>
      </c>
      <c r="D21" s="33">
        <f t="shared" si="0"/>
        <v>0</v>
      </c>
      <c r="E21" s="34">
        <f t="shared" si="0"/>
        <v>168635523</v>
      </c>
      <c r="F21" s="35">
        <f t="shared" si="0"/>
        <v>168635523</v>
      </c>
      <c r="G21" s="35">
        <f t="shared" si="0"/>
        <v>3138360</v>
      </c>
      <c r="H21" s="35">
        <f t="shared" si="0"/>
        <v>18004408</v>
      </c>
      <c r="I21" s="35">
        <f t="shared" si="0"/>
        <v>13242062</v>
      </c>
      <c r="J21" s="35">
        <f t="shared" si="0"/>
        <v>34384830</v>
      </c>
      <c r="K21" s="35">
        <f t="shared" si="0"/>
        <v>13573329</v>
      </c>
      <c r="L21" s="35">
        <f t="shared" si="0"/>
        <v>12175637</v>
      </c>
      <c r="M21" s="35">
        <f t="shared" si="0"/>
        <v>14959173</v>
      </c>
      <c r="N21" s="35">
        <f t="shared" si="0"/>
        <v>40708139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75092969</v>
      </c>
      <c r="X21" s="35">
        <f t="shared" si="0"/>
        <v>84013036</v>
      </c>
      <c r="Y21" s="35">
        <f t="shared" si="0"/>
        <v>-8920067</v>
      </c>
      <c r="Z21" s="36">
        <f>+IF(X21&lt;&gt;0,+(Y21/X21)*100,0)</f>
        <v>-10.617479649229674</v>
      </c>
      <c r="AA21" s="33">
        <f>SUM(AA5:AA20)</f>
        <v>168635523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20875172</v>
      </c>
      <c r="D24" s="6"/>
      <c r="E24" s="7">
        <v>19928242</v>
      </c>
      <c r="F24" s="8">
        <v>20093158</v>
      </c>
      <c r="G24" s="8">
        <v>1823143</v>
      </c>
      <c r="H24" s="8">
        <v>1878382</v>
      </c>
      <c r="I24" s="8">
        <v>1750219</v>
      </c>
      <c r="J24" s="8">
        <v>5451744</v>
      </c>
      <c r="K24" s="8">
        <v>1920820</v>
      </c>
      <c r="L24" s="8">
        <v>2603223</v>
      </c>
      <c r="M24" s="8">
        <v>1736459</v>
      </c>
      <c r="N24" s="8">
        <v>6260502</v>
      </c>
      <c r="O24" s="8"/>
      <c r="P24" s="8"/>
      <c r="Q24" s="8"/>
      <c r="R24" s="8"/>
      <c r="S24" s="8"/>
      <c r="T24" s="8"/>
      <c r="U24" s="8"/>
      <c r="V24" s="8"/>
      <c r="W24" s="8">
        <v>11712246</v>
      </c>
      <c r="X24" s="8">
        <v>10128876</v>
      </c>
      <c r="Y24" s="8">
        <v>1583370</v>
      </c>
      <c r="Z24" s="2">
        <v>15.63223796993862</v>
      </c>
      <c r="AA24" s="6">
        <v>20093158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5472494</v>
      </c>
      <c r="D26" s="6"/>
      <c r="E26" s="7">
        <v>15320136</v>
      </c>
      <c r="F26" s="8">
        <v>15320136</v>
      </c>
      <c r="G26" s="8">
        <v>592133</v>
      </c>
      <c r="H26" s="8">
        <v>574043</v>
      </c>
      <c r="I26" s="8">
        <v>3236815</v>
      </c>
      <c r="J26" s="8">
        <v>4402991</v>
      </c>
      <c r="K26" s="8">
        <v>572373</v>
      </c>
      <c r="L26" s="8">
        <v>3265888</v>
      </c>
      <c r="M26" s="8">
        <v>661824</v>
      </c>
      <c r="N26" s="8">
        <v>4500085</v>
      </c>
      <c r="O26" s="8"/>
      <c r="P26" s="8"/>
      <c r="Q26" s="8"/>
      <c r="R26" s="8"/>
      <c r="S26" s="8"/>
      <c r="T26" s="8"/>
      <c r="U26" s="8"/>
      <c r="V26" s="8"/>
      <c r="W26" s="8">
        <v>8903076</v>
      </c>
      <c r="X26" s="8">
        <v>7660068</v>
      </c>
      <c r="Y26" s="8">
        <v>1243008</v>
      </c>
      <c r="Z26" s="2">
        <v>16.227114432926708</v>
      </c>
      <c r="AA26" s="6">
        <v>15320136</v>
      </c>
    </row>
    <row r="27" spans="1:27" ht="13.5" x14ac:dyDescent="0.25">
      <c r="A27" s="25" t="s">
        <v>53</v>
      </c>
      <c r="B27" s="24" t="s">
        <v>32</v>
      </c>
      <c r="C27" s="6">
        <v>23494019</v>
      </c>
      <c r="D27" s="6"/>
      <c r="E27" s="7">
        <v>24174876</v>
      </c>
      <c r="F27" s="8">
        <v>24174876</v>
      </c>
      <c r="G27" s="8">
        <v>-193</v>
      </c>
      <c r="H27" s="8"/>
      <c r="I27" s="8">
        <v>6086031</v>
      </c>
      <c r="J27" s="8">
        <v>6085838</v>
      </c>
      <c r="K27" s="8">
        <v>2051033</v>
      </c>
      <c r="L27" s="8">
        <v>1985977</v>
      </c>
      <c r="M27" s="8">
        <v>2052051</v>
      </c>
      <c r="N27" s="8">
        <v>6089061</v>
      </c>
      <c r="O27" s="8"/>
      <c r="P27" s="8"/>
      <c r="Q27" s="8"/>
      <c r="R27" s="8"/>
      <c r="S27" s="8"/>
      <c r="T27" s="8"/>
      <c r="U27" s="8"/>
      <c r="V27" s="8"/>
      <c r="W27" s="8">
        <v>12174899</v>
      </c>
      <c r="X27" s="8">
        <v>12087438</v>
      </c>
      <c r="Y27" s="8">
        <v>87461</v>
      </c>
      <c r="Z27" s="2">
        <v>0.72356937839102042</v>
      </c>
      <c r="AA27" s="6">
        <v>24174876</v>
      </c>
    </row>
    <row r="28" spans="1:27" ht="13.5" x14ac:dyDescent="0.25">
      <c r="A28" s="25" t="s">
        <v>54</v>
      </c>
      <c r="B28" s="24" t="s">
        <v>32</v>
      </c>
      <c r="C28" s="6">
        <v>863472</v>
      </c>
      <c r="D28" s="6"/>
      <c r="E28" s="7">
        <v>542580</v>
      </c>
      <c r="F28" s="8">
        <v>542580</v>
      </c>
      <c r="G28" s="8">
        <v>37980</v>
      </c>
      <c r="H28" s="8">
        <v>37980</v>
      </c>
      <c r="I28" s="8">
        <v>64616</v>
      </c>
      <c r="J28" s="8">
        <v>140576</v>
      </c>
      <c r="K28" s="8">
        <v>64616</v>
      </c>
      <c r="L28" s="8">
        <v>64616</v>
      </c>
      <c r="M28" s="8">
        <v>64616</v>
      </c>
      <c r="N28" s="8">
        <v>193848</v>
      </c>
      <c r="O28" s="8"/>
      <c r="P28" s="8"/>
      <c r="Q28" s="8"/>
      <c r="R28" s="8"/>
      <c r="S28" s="8"/>
      <c r="T28" s="8"/>
      <c r="U28" s="8"/>
      <c r="V28" s="8"/>
      <c r="W28" s="8">
        <v>334424</v>
      </c>
      <c r="X28" s="8">
        <v>271290</v>
      </c>
      <c r="Y28" s="8">
        <v>63134</v>
      </c>
      <c r="Z28" s="2">
        <v>23.271775590696304</v>
      </c>
      <c r="AA28" s="6">
        <v>542580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50287448</v>
      </c>
      <c r="D30" s="6"/>
      <c r="E30" s="7">
        <v>52024882</v>
      </c>
      <c r="F30" s="8">
        <v>52014815</v>
      </c>
      <c r="G30" s="8">
        <v>431575</v>
      </c>
      <c r="H30" s="8">
        <v>-15470790</v>
      </c>
      <c r="I30" s="8">
        <v>16032093</v>
      </c>
      <c r="J30" s="8">
        <v>992878</v>
      </c>
      <c r="K30" s="8">
        <v>204079</v>
      </c>
      <c r="L30" s="8">
        <v>344373</v>
      </c>
      <c r="M30" s="8">
        <v>262479</v>
      </c>
      <c r="N30" s="8">
        <v>810931</v>
      </c>
      <c r="O30" s="8"/>
      <c r="P30" s="8"/>
      <c r="Q30" s="8"/>
      <c r="R30" s="8"/>
      <c r="S30" s="8"/>
      <c r="T30" s="8"/>
      <c r="U30" s="8"/>
      <c r="V30" s="8"/>
      <c r="W30" s="8">
        <v>1803809</v>
      </c>
      <c r="X30" s="8">
        <v>30062367</v>
      </c>
      <c r="Y30" s="8">
        <v>-28258558</v>
      </c>
      <c r="Z30" s="2">
        <v>-93.999777196519489</v>
      </c>
      <c r="AA30" s="6">
        <v>52014815</v>
      </c>
    </row>
    <row r="31" spans="1:27" ht="13.5" x14ac:dyDescent="0.25">
      <c r="A31" s="25" t="s">
        <v>57</v>
      </c>
      <c r="B31" s="24" t="s">
        <v>32</v>
      </c>
      <c r="C31" s="6">
        <v>3557186</v>
      </c>
      <c r="D31" s="6"/>
      <c r="E31" s="7">
        <v>5405447</v>
      </c>
      <c r="F31" s="8">
        <v>4835447</v>
      </c>
      <c r="G31" s="8">
        <v>11579</v>
      </c>
      <c r="H31" s="8">
        <v>544063</v>
      </c>
      <c r="I31" s="8">
        <v>424329</v>
      </c>
      <c r="J31" s="8">
        <v>979971</v>
      </c>
      <c r="K31" s="8">
        <v>229634</v>
      </c>
      <c r="L31" s="8">
        <v>152704</v>
      </c>
      <c r="M31" s="8">
        <v>144678</v>
      </c>
      <c r="N31" s="8">
        <v>527016</v>
      </c>
      <c r="O31" s="8"/>
      <c r="P31" s="8"/>
      <c r="Q31" s="8"/>
      <c r="R31" s="8"/>
      <c r="S31" s="8"/>
      <c r="T31" s="8"/>
      <c r="U31" s="8"/>
      <c r="V31" s="8"/>
      <c r="W31" s="8">
        <v>1506987</v>
      </c>
      <c r="X31" s="8">
        <v>2492214</v>
      </c>
      <c r="Y31" s="8">
        <v>-985227</v>
      </c>
      <c r="Z31" s="2">
        <v>-39.5321990808173</v>
      </c>
      <c r="AA31" s="6">
        <v>4835447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1446437</v>
      </c>
      <c r="D33" s="6"/>
      <c r="E33" s="7">
        <v>2093330</v>
      </c>
      <c r="F33" s="8">
        <v>2133330</v>
      </c>
      <c r="G33" s="8">
        <v>322241</v>
      </c>
      <c r="H33" s="8">
        <v>67279</v>
      </c>
      <c r="I33" s="8">
        <v>159813</v>
      </c>
      <c r="J33" s="8">
        <v>549333</v>
      </c>
      <c r="K33" s="8">
        <v>139914</v>
      </c>
      <c r="L33" s="8">
        <v>94928</v>
      </c>
      <c r="M33" s="8">
        <v>97779</v>
      </c>
      <c r="N33" s="8">
        <v>332621</v>
      </c>
      <c r="O33" s="8"/>
      <c r="P33" s="8"/>
      <c r="Q33" s="8"/>
      <c r="R33" s="8"/>
      <c r="S33" s="8"/>
      <c r="T33" s="8"/>
      <c r="U33" s="8"/>
      <c r="V33" s="8"/>
      <c r="W33" s="8">
        <v>881954</v>
      </c>
      <c r="X33" s="8">
        <v>1179762</v>
      </c>
      <c r="Y33" s="8">
        <v>-297808</v>
      </c>
      <c r="Z33" s="2">
        <v>-25.243057498037739</v>
      </c>
      <c r="AA33" s="6">
        <v>2133330</v>
      </c>
    </row>
    <row r="34" spans="1:27" ht="13.5" x14ac:dyDescent="0.25">
      <c r="A34" s="23" t="s">
        <v>59</v>
      </c>
      <c r="B34" s="29" t="s">
        <v>32</v>
      </c>
      <c r="C34" s="6">
        <v>77838</v>
      </c>
      <c r="D34" s="6"/>
      <c r="E34" s="7">
        <v>8071955</v>
      </c>
      <c r="F34" s="8">
        <v>8071955</v>
      </c>
      <c r="G34" s="8"/>
      <c r="H34" s="8"/>
      <c r="I34" s="8"/>
      <c r="J34" s="8"/>
      <c r="K34" s="8">
        <v>276</v>
      </c>
      <c r="L34" s="8"/>
      <c r="M34" s="8"/>
      <c r="N34" s="8">
        <v>276</v>
      </c>
      <c r="O34" s="8"/>
      <c r="P34" s="8"/>
      <c r="Q34" s="8"/>
      <c r="R34" s="8"/>
      <c r="S34" s="8"/>
      <c r="T34" s="8"/>
      <c r="U34" s="8"/>
      <c r="V34" s="8"/>
      <c r="W34" s="8">
        <v>276</v>
      </c>
      <c r="X34" s="8"/>
      <c r="Y34" s="8">
        <v>276</v>
      </c>
      <c r="Z34" s="2"/>
      <c r="AA34" s="6">
        <v>8071955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106074066</v>
      </c>
      <c r="D35" s="33">
        <f>SUM(D24:D34)</f>
        <v>0</v>
      </c>
      <c r="E35" s="34">
        <f t="shared" si="1"/>
        <v>127561448</v>
      </c>
      <c r="F35" s="35">
        <f t="shared" si="1"/>
        <v>127186297</v>
      </c>
      <c r="G35" s="35">
        <f t="shared" si="1"/>
        <v>3218458</v>
      </c>
      <c r="H35" s="35">
        <f t="shared" si="1"/>
        <v>-12369043</v>
      </c>
      <c r="I35" s="35">
        <f t="shared" si="1"/>
        <v>27753916</v>
      </c>
      <c r="J35" s="35">
        <f t="shared" si="1"/>
        <v>18603331</v>
      </c>
      <c r="K35" s="35">
        <f t="shared" si="1"/>
        <v>5182745</v>
      </c>
      <c r="L35" s="35">
        <f t="shared" si="1"/>
        <v>8511709</v>
      </c>
      <c r="M35" s="35">
        <f t="shared" si="1"/>
        <v>5019886</v>
      </c>
      <c r="N35" s="35">
        <f t="shared" si="1"/>
        <v>18714340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37317671</v>
      </c>
      <c r="X35" s="35">
        <f t="shared" si="1"/>
        <v>63882015</v>
      </c>
      <c r="Y35" s="35">
        <f t="shared" si="1"/>
        <v>-26564344</v>
      </c>
      <c r="Z35" s="36">
        <f>+IF(X35&lt;&gt;0,+(Y35/X35)*100,0)</f>
        <v>-41.58344723471857</v>
      </c>
      <c r="AA35" s="33">
        <f>SUM(AA24:AA34)</f>
        <v>127186297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76584355</v>
      </c>
      <c r="D37" s="46">
        <f>+D21-D35</f>
        <v>0</v>
      </c>
      <c r="E37" s="47">
        <f t="shared" si="2"/>
        <v>41074075</v>
      </c>
      <c r="F37" s="48">
        <f t="shared" si="2"/>
        <v>41449226</v>
      </c>
      <c r="G37" s="48">
        <f t="shared" si="2"/>
        <v>-80098</v>
      </c>
      <c r="H37" s="48">
        <f t="shared" si="2"/>
        <v>30373451</v>
      </c>
      <c r="I37" s="48">
        <f t="shared" si="2"/>
        <v>-14511854</v>
      </c>
      <c r="J37" s="48">
        <f t="shared" si="2"/>
        <v>15781499</v>
      </c>
      <c r="K37" s="48">
        <f t="shared" si="2"/>
        <v>8390584</v>
      </c>
      <c r="L37" s="48">
        <f t="shared" si="2"/>
        <v>3663928</v>
      </c>
      <c r="M37" s="48">
        <f t="shared" si="2"/>
        <v>9939287</v>
      </c>
      <c r="N37" s="48">
        <f t="shared" si="2"/>
        <v>21993799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37775298</v>
      </c>
      <c r="X37" s="48">
        <f>IF(F21=F35,0,X21-X35)</f>
        <v>20131021</v>
      </c>
      <c r="Y37" s="48">
        <f t="shared" si="2"/>
        <v>17644277</v>
      </c>
      <c r="Z37" s="49">
        <f>+IF(X37&lt;&gt;0,+(Y37/X37)*100,0)</f>
        <v>87.647203785640087</v>
      </c>
      <c r="AA37" s="46">
        <f>+AA21-AA35</f>
        <v>41449226</v>
      </c>
    </row>
    <row r="38" spans="1:27" ht="23.1" customHeight="1" x14ac:dyDescent="0.25">
      <c r="A38" s="50" t="s">
        <v>62</v>
      </c>
      <c r="B38" s="29" t="s">
        <v>32</v>
      </c>
      <c r="C38" s="6">
        <v>6297969</v>
      </c>
      <c r="D38" s="6"/>
      <c r="E38" s="7">
        <v>13560436</v>
      </c>
      <c r="F38" s="8">
        <v>12086153</v>
      </c>
      <c r="G38" s="8"/>
      <c r="H38" s="8">
        <v>340607</v>
      </c>
      <c r="I38" s="8">
        <v>1124138</v>
      </c>
      <c r="J38" s="8">
        <v>1464745</v>
      </c>
      <c r="K38" s="8">
        <v>465861</v>
      </c>
      <c r="L38" s="8">
        <v>614150</v>
      </c>
      <c r="M38" s="8">
        <v>4068506</v>
      </c>
      <c r="N38" s="8">
        <v>5148517</v>
      </c>
      <c r="O38" s="8"/>
      <c r="P38" s="8"/>
      <c r="Q38" s="8"/>
      <c r="R38" s="8"/>
      <c r="S38" s="8"/>
      <c r="T38" s="8"/>
      <c r="U38" s="8"/>
      <c r="V38" s="8"/>
      <c r="W38" s="8">
        <v>6613262</v>
      </c>
      <c r="X38" s="8">
        <v>7018991</v>
      </c>
      <c r="Y38" s="8">
        <v>-405729</v>
      </c>
      <c r="Z38" s="2">
        <v>-5.7804462208314558</v>
      </c>
      <c r="AA38" s="6">
        <v>12086153</v>
      </c>
    </row>
    <row r="39" spans="1:27" ht="57" customHeight="1" x14ac:dyDescent="0.25">
      <c r="A39" s="50" t="s">
        <v>63</v>
      </c>
      <c r="B39" s="29" t="s">
        <v>32</v>
      </c>
      <c r="C39" s="28">
        <v>4548754</v>
      </c>
      <c r="D39" s="28"/>
      <c r="E39" s="7">
        <v>1296191</v>
      </c>
      <c r="F39" s="26">
        <v>1296191</v>
      </c>
      <c r="G39" s="26">
        <v>123014</v>
      </c>
      <c r="H39" s="26">
        <v>19729</v>
      </c>
      <c r="I39" s="26">
        <v>65474</v>
      </c>
      <c r="J39" s="26">
        <v>208217</v>
      </c>
      <c r="K39" s="26">
        <v>125642</v>
      </c>
      <c r="L39" s="26">
        <v>241720</v>
      </c>
      <c r="M39" s="26">
        <v>14056</v>
      </c>
      <c r="N39" s="26">
        <v>381418</v>
      </c>
      <c r="O39" s="26"/>
      <c r="P39" s="26"/>
      <c r="Q39" s="26"/>
      <c r="R39" s="26"/>
      <c r="S39" s="26"/>
      <c r="T39" s="26"/>
      <c r="U39" s="26"/>
      <c r="V39" s="26"/>
      <c r="W39" s="26">
        <v>589635</v>
      </c>
      <c r="X39" s="26">
        <v>645756</v>
      </c>
      <c r="Y39" s="26">
        <v>-56121</v>
      </c>
      <c r="Z39" s="27">
        <v>-8.6907438722985155</v>
      </c>
      <c r="AA39" s="28">
        <v>1296191</v>
      </c>
    </row>
    <row r="40" spans="1:27" ht="13.5" x14ac:dyDescent="0.25">
      <c r="A40" s="23" t="s">
        <v>64</v>
      </c>
      <c r="B40" s="29" t="s">
        <v>32</v>
      </c>
      <c r="C40" s="51">
        <v>1492922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88924000</v>
      </c>
      <c r="D41" s="56">
        <f>SUM(D37:D40)</f>
        <v>0</v>
      </c>
      <c r="E41" s="57">
        <f t="shared" si="3"/>
        <v>55930702</v>
      </c>
      <c r="F41" s="58">
        <f t="shared" si="3"/>
        <v>54831570</v>
      </c>
      <c r="G41" s="58">
        <f t="shared" si="3"/>
        <v>42916</v>
      </c>
      <c r="H41" s="58">
        <f t="shared" si="3"/>
        <v>30733787</v>
      </c>
      <c r="I41" s="58">
        <f t="shared" si="3"/>
        <v>-13322242</v>
      </c>
      <c r="J41" s="58">
        <f t="shared" si="3"/>
        <v>17454461</v>
      </c>
      <c r="K41" s="58">
        <f t="shared" si="3"/>
        <v>8982087</v>
      </c>
      <c r="L41" s="58">
        <f t="shared" si="3"/>
        <v>4519798</v>
      </c>
      <c r="M41" s="58">
        <f t="shared" si="3"/>
        <v>14021849</v>
      </c>
      <c r="N41" s="58">
        <f t="shared" si="3"/>
        <v>27523734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44978195</v>
      </c>
      <c r="X41" s="58">
        <f t="shared" si="3"/>
        <v>27795768</v>
      </c>
      <c r="Y41" s="58">
        <f t="shared" si="3"/>
        <v>17182427</v>
      </c>
      <c r="Z41" s="59">
        <f>+IF(X41&lt;&gt;0,+(Y41/X41)*100,0)</f>
        <v>61.8167017367536</v>
      </c>
      <c r="AA41" s="56">
        <f>SUM(AA37:AA40)</f>
        <v>54831570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88924000</v>
      </c>
      <c r="D43" s="64">
        <f>+D41-D42</f>
        <v>0</v>
      </c>
      <c r="E43" s="65">
        <f t="shared" si="4"/>
        <v>55930702</v>
      </c>
      <c r="F43" s="66">
        <f t="shared" si="4"/>
        <v>54831570</v>
      </c>
      <c r="G43" s="66">
        <f t="shared" si="4"/>
        <v>42916</v>
      </c>
      <c r="H43" s="66">
        <f t="shared" si="4"/>
        <v>30733787</v>
      </c>
      <c r="I43" s="66">
        <f t="shared" si="4"/>
        <v>-13322242</v>
      </c>
      <c r="J43" s="66">
        <f t="shared" si="4"/>
        <v>17454461</v>
      </c>
      <c r="K43" s="66">
        <f t="shared" si="4"/>
        <v>8982087</v>
      </c>
      <c r="L43" s="66">
        <f t="shared" si="4"/>
        <v>4519798</v>
      </c>
      <c r="M43" s="66">
        <f t="shared" si="4"/>
        <v>14021849</v>
      </c>
      <c r="N43" s="66">
        <f t="shared" si="4"/>
        <v>27523734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44978195</v>
      </c>
      <c r="X43" s="66">
        <f t="shared" si="4"/>
        <v>27795768</v>
      </c>
      <c r="Y43" s="66">
        <f t="shared" si="4"/>
        <v>17182427</v>
      </c>
      <c r="Z43" s="67">
        <f>+IF(X43&lt;&gt;0,+(Y43/X43)*100,0)</f>
        <v>61.8167017367536</v>
      </c>
      <c r="AA43" s="64">
        <f>+AA41-AA42</f>
        <v>54831570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88924000</v>
      </c>
      <c r="D45" s="56">
        <f>SUM(D43:D44)</f>
        <v>0</v>
      </c>
      <c r="E45" s="57">
        <f t="shared" si="5"/>
        <v>55930702</v>
      </c>
      <c r="F45" s="58">
        <f t="shared" si="5"/>
        <v>54831570</v>
      </c>
      <c r="G45" s="58">
        <f t="shared" si="5"/>
        <v>42916</v>
      </c>
      <c r="H45" s="58">
        <f t="shared" si="5"/>
        <v>30733787</v>
      </c>
      <c r="I45" s="58">
        <f t="shared" si="5"/>
        <v>-13322242</v>
      </c>
      <c r="J45" s="58">
        <f t="shared" si="5"/>
        <v>17454461</v>
      </c>
      <c r="K45" s="58">
        <f t="shared" si="5"/>
        <v>8982087</v>
      </c>
      <c r="L45" s="58">
        <f t="shared" si="5"/>
        <v>4519798</v>
      </c>
      <c r="M45" s="58">
        <f t="shared" si="5"/>
        <v>14021849</v>
      </c>
      <c r="N45" s="58">
        <f t="shared" si="5"/>
        <v>27523734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44978195</v>
      </c>
      <c r="X45" s="58">
        <f t="shared" si="5"/>
        <v>27795768</v>
      </c>
      <c r="Y45" s="58">
        <f t="shared" si="5"/>
        <v>17182427</v>
      </c>
      <c r="Z45" s="59">
        <f>+IF(X45&lt;&gt;0,+(Y45/X45)*100,0)</f>
        <v>61.8167017367536</v>
      </c>
      <c r="AA45" s="56">
        <f>SUM(AA43:AA44)</f>
        <v>54831570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88924000</v>
      </c>
      <c r="D47" s="71">
        <f>SUM(D45:D46)</f>
        <v>0</v>
      </c>
      <c r="E47" s="72">
        <f t="shared" si="6"/>
        <v>55930702</v>
      </c>
      <c r="F47" s="73">
        <f t="shared" si="6"/>
        <v>54831570</v>
      </c>
      <c r="G47" s="73">
        <f t="shared" si="6"/>
        <v>42916</v>
      </c>
      <c r="H47" s="74">
        <f t="shared" si="6"/>
        <v>30733787</v>
      </c>
      <c r="I47" s="74">
        <f t="shared" si="6"/>
        <v>-13322242</v>
      </c>
      <c r="J47" s="74">
        <f t="shared" si="6"/>
        <v>17454461</v>
      </c>
      <c r="K47" s="74">
        <f t="shared" si="6"/>
        <v>8982087</v>
      </c>
      <c r="L47" s="74">
        <f t="shared" si="6"/>
        <v>4519798</v>
      </c>
      <c r="M47" s="73">
        <f t="shared" si="6"/>
        <v>14021849</v>
      </c>
      <c r="N47" s="73">
        <f t="shared" si="6"/>
        <v>27523734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44978195</v>
      </c>
      <c r="X47" s="74">
        <f t="shared" si="6"/>
        <v>27795768</v>
      </c>
      <c r="Y47" s="74">
        <f t="shared" si="6"/>
        <v>17182427</v>
      </c>
      <c r="Z47" s="75">
        <f>+IF(X47&lt;&gt;0,+(Y47/X47)*100,0)</f>
        <v>61.8167017367536</v>
      </c>
      <c r="AA47" s="76">
        <f>SUM(AA45:AA46)</f>
        <v>54831570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72142083</v>
      </c>
      <c r="D7" s="6"/>
      <c r="E7" s="7">
        <v>75189874</v>
      </c>
      <c r="F7" s="8">
        <v>75584874</v>
      </c>
      <c r="G7" s="8">
        <v>5681147</v>
      </c>
      <c r="H7" s="8">
        <v>5448699</v>
      </c>
      <c r="I7" s="8">
        <v>5660483</v>
      </c>
      <c r="J7" s="8">
        <v>16790329</v>
      </c>
      <c r="K7" s="8">
        <v>6084907</v>
      </c>
      <c r="L7" s="8">
        <v>5715186</v>
      </c>
      <c r="M7" s="8">
        <v>6095227</v>
      </c>
      <c r="N7" s="8">
        <v>17895320</v>
      </c>
      <c r="O7" s="8"/>
      <c r="P7" s="8"/>
      <c r="Q7" s="8"/>
      <c r="R7" s="8"/>
      <c r="S7" s="8"/>
      <c r="T7" s="8"/>
      <c r="U7" s="8"/>
      <c r="V7" s="8"/>
      <c r="W7" s="8">
        <v>34685649</v>
      </c>
      <c r="X7" s="8">
        <v>35788185</v>
      </c>
      <c r="Y7" s="8">
        <v>-1102536</v>
      </c>
      <c r="Z7" s="2">
        <v>-3.0807262229140706</v>
      </c>
      <c r="AA7" s="6">
        <v>75584874</v>
      </c>
    </row>
    <row r="8" spans="1:27" ht="13.5" x14ac:dyDescent="0.25">
      <c r="A8" s="25" t="s">
        <v>36</v>
      </c>
      <c r="B8" s="24" t="s">
        <v>32</v>
      </c>
      <c r="C8" s="6">
        <v>1398683</v>
      </c>
      <c r="D8" s="6"/>
      <c r="E8" s="7">
        <v>1786524</v>
      </c>
      <c r="F8" s="8">
        <v>1786524</v>
      </c>
      <c r="G8" s="8">
        <v>94561</v>
      </c>
      <c r="H8" s="8">
        <v>112663</v>
      </c>
      <c r="I8" s="8">
        <v>208788</v>
      </c>
      <c r="J8" s="8">
        <v>416012</v>
      </c>
      <c r="K8" s="8">
        <v>18999</v>
      </c>
      <c r="L8" s="8">
        <v>51411</v>
      </c>
      <c r="M8" s="8">
        <v>81598</v>
      </c>
      <c r="N8" s="8">
        <v>152008</v>
      </c>
      <c r="O8" s="8"/>
      <c r="P8" s="8"/>
      <c r="Q8" s="8"/>
      <c r="R8" s="8"/>
      <c r="S8" s="8"/>
      <c r="T8" s="8"/>
      <c r="U8" s="8"/>
      <c r="V8" s="8"/>
      <c r="W8" s="8">
        <v>568020</v>
      </c>
      <c r="X8" s="8">
        <v>821802</v>
      </c>
      <c r="Y8" s="8">
        <v>-253782</v>
      </c>
      <c r="Z8" s="2">
        <v>-30.881161155606822</v>
      </c>
      <c r="AA8" s="6">
        <v>1786524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2520</v>
      </c>
      <c r="Y15" s="8">
        <v>-2520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16912306</v>
      </c>
      <c r="D18" s="6"/>
      <c r="E18" s="7">
        <v>14659002</v>
      </c>
      <c r="F18" s="8">
        <v>14659002</v>
      </c>
      <c r="G18" s="8">
        <v>6107962</v>
      </c>
      <c r="H18" s="8"/>
      <c r="I18" s="8"/>
      <c r="J18" s="8">
        <v>6107962</v>
      </c>
      <c r="K18" s="8"/>
      <c r="L18" s="8"/>
      <c r="M18" s="8">
        <v>4886289</v>
      </c>
      <c r="N18" s="8">
        <v>4886289</v>
      </c>
      <c r="O18" s="8"/>
      <c r="P18" s="8"/>
      <c r="Q18" s="8"/>
      <c r="R18" s="8"/>
      <c r="S18" s="8"/>
      <c r="T18" s="8"/>
      <c r="U18" s="8"/>
      <c r="V18" s="8"/>
      <c r="W18" s="8">
        <v>10994251</v>
      </c>
      <c r="X18" s="8">
        <v>12709355</v>
      </c>
      <c r="Y18" s="8">
        <v>-1715104</v>
      </c>
      <c r="Z18" s="2">
        <v>-13.494815433198617</v>
      </c>
      <c r="AA18" s="6">
        <v>14659002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22364</v>
      </c>
      <c r="D20" s="6"/>
      <c r="E20" s="7"/>
      <c r="F20" s="8">
        <v>36790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>
        <v>36790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90475436</v>
      </c>
      <c r="D21" s="33">
        <f t="shared" si="0"/>
        <v>0</v>
      </c>
      <c r="E21" s="34">
        <f t="shared" si="0"/>
        <v>91640400</v>
      </c>
      <c r="F21" s="35">
        <f t="shared" si="0"/>
        <v>92072190</v>
      </c>
      <c r="G21" s="35">
        <f t="shared" si="0"/>
        <v>11883670</v>
      </c>
      <c r="H21" s="35">
        <f t="shared" si="0"/>
        <v>5561362</v>
      </c>
      <c r="I21" s="35">
        <f t="shared" si="0"/>
        <v>5869271</v>
      </c>
      <c r="J21" s="35">
        <f t="shared" si="0"/>
        <v>23314303</v>
      </c>
      <c r="K21" s="35">
        <f t="shared" si="0"/>
        <v>6103906</v>
      </c>
      <c r="L21" s="35">
        <f t="shared" si="0"/>
        <v>5766597</v>
      </c>
      <c r="M21" s="35">
        <f t="shared" si="0"/>
        <v>11063114</v>
      </c>
      <c r="N21" s="35">
        <f t="shared" si="0"/>
        <v>22933617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46247920</v>
      </c>
      <c r="X21" s="35">
        <f t="shared" si="0"/>
        <v>49321862</v>
      </c>
      <c r="Y21" s="35">
        <f t="shared" si="0"/>
        <v>-3073942</v>
      </c>
      <c r="Z21" s="36">
        <f>+IF(X21&lt;&gt;0,+(Y21/X21)*100,0)</f>
        <v>-6.2324127179140154</v>
      </c>
      <c r="AA21" s="33">
        <f>SUM(AA5:AA20)</f>
        <v>92072190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18877780</v>
      </c>
      <c r="D24" s="6"/>
      <c r="E24" s="7">
        <v>18728983</v>
      </c>
      <c r="F24" s="8">
        <v>19841248</v>
      </c>
      <c r="G24" s="8">
        <v>1039675</v>
      </c>
      <c r="H24" s="8">
        <v>1372082</v>
      </c>
      <c r="I24" s="8">
        <v>1388900</v>
      </c>
      <c r="J24" s="8">
        <v>3800657</v>
      </c>
      <c r="K24" s="8">
        <v>1529307</v>
      </c>
      <c r="L24" s="8">
        <v>2218968</v>
      </c>
      <c r="M24" s="8">
        <v>1516227</v>
      </c>
      <c r="N24" s="8">
        <v>5264502</v>
      </c>
      <c r="O24" s="8"/>
      <c r="P24" s="8"/>
      <c r="Q24" s="8"/>
      <c r="R24" s="8"/>
      <c r="S24" s="8"/>
      <c r="T24" s="8"/>
      <c r="U24" s="8"/>
      <c r="V24" s="8"/>
      <c r="W24" s="8">
        <v>9065159</v>
      </c>
      <c r="X24" s="8">
        <v>9642449</v>
      </c>
      <c r="Y24" s="8">
        <v>-577290</v>
      </c>
      <c r="Z24" s="2">
        <v>-5.9869645149276911</v>
      </c>
      <c r="AA24" s="6">
        <v>19841248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5106562</v>
      </c>
      <c r="D26" s="6"/>
      <c r="E26" s="7">
        <v>5825470</v>
      </c>
      <c r="F26" s="8">
        <v>5488553</v>
      </c>
      <c r="G26" s="8"/>
      <c r="H26" s="8">
        <v>-17788</v>
      </c>
      <c r="I26" s="8">
        <v>-9635</v>
      </c>
      <c r="J26" s="8">
        <v>-27423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-27423</v>
      </c>
      <c r="X26" s="8"/>
      <c r="Y26" s="8">
        <v>-27423</v>
      </c>
      <c r="Z26" s="2"/>
      <c r="AA26" s="6">
        <v>5488553</v>
      </c>
    </row>
    <row r="27" spans="1:27" ht="13.5" x14ac:dyDescent="0.25">
      <c r="A27" s="25" t="s">
        <v>53</v>
      </c>
      <c r="B27" s="24" t="s">
        <v>32</v>
      </c>
      <c r="C27" s="6">
        <v>14912509</v>
      </c>
      <c r="D27" s="6"/>
      <c r="E27" s="7">
        <v>14380489</v>
      </c>
      <c r="F27" s="8">
        <v>15295302</v>
      </c>
      <c r="G27" s="8"/>
      <c r="H27" s="8"/>
      <c r="I27" s="8"/>
      <c r="J27" s="8"/>
      <c r="K27" s="8">
        <v>1294938</v>
      </c>
      <c r="L27" s="8"/>
      <c r="M27" s="8">
        <v>6391145</v>
      </c>
      <c r="N27" s="8">
        <v>7686083</v>
      </c>
      <c r="O27" s="8"/>
      <c r="P27" s="8"/>
      <c r="Q27" s="8"/>
      <c r="R27" s="8"/>
      <c r="S27" s="8"/>
      <c r="T27" s="8"/>
      <c r="U27" s="8"/>
      <c r="V27" s="8"/>
      <c r="W27" s="8">
        <v>7686083</v>
      </c>
      <c r="X27" s="8"/>
      <c r="Y27" s="8">
        <v>7686083</v>
      </c>
      <c r="Z27" s="2"/>
      <c r="AA27" s="6">
        <v>15295302</v>
      </c>
    </row>
    <row r="28" spans="1:27" ht="13.5" x14ac:dyDescent="0.25">
      <c r="A28" s="25" t="s">
        <v>54</v>
      </c>
      <c r="B28" s="24" t="s">
        <v>32</v>
      </c>
      <c r="C28" s="6">
        <v>387675</v>
      </c>
      <c r="D28" s="6"/>
      <c r="E28" s="7">
        <v>197429</v>
      </c>
      <c r="F28" s="8">
        <v>197429</v>
      </c>
      <c r="G28" s="8"/>
      <c r="H28" s="8"/>
      <c r="I28" s="8"/>
      <c r="J28" s="8"/>
      <c r="K28" s="8"/>
      <c r="L28" s="8"/>
      <c r="M28" s="8">
        <v>113247</v>
      </c>
      <c r="N28" s="8">
        <v>113247</v>
      </c>
      <c r="O28" s="8"/>
      <c r="P28" s="8"/>
      <c r="Q28" s="8"/>
      <c r="R28" s="8"/>
      <c r="S28" s="8"/>
      <c r="T28" s="8"/>
      <c r="U28" s="8"/>
      <c r="V28" s="8"/>
      <c r="W28" s="8">
        <v>113247</v>
      </c>
      <c r="X28" s="8">
        <v>84894</v>
      </c>
      <c r="Y28" s="8">
        <v>28353</v>
      </c>
      <c r="Z28" s="2">
        <v>33.398120008481165</v>
      </c>
      <c r="AA28" s="6">
        <v>197429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17552556</v>
      </c>
      <c r="D30" s="6"/>
      <c r="E30" s="7">
        <v>18213233</v>
      </c>
      <c r="F30" s="8">
        <v>23515796</v>
      </c>
      <c r="G30" s="8">
        <v>39087</v>
      </c>
      <c r="H30" s="8">
        <v>38851</v>
      </c>
      <c r="I30" s="8">
        <v>40958</v>
      </c>
      <c r="J30" s="8">
        <v>118896</v>
      </c>
      <c r="K30" s="8">
        <v>41482</v>
      </c>
      <c r="L30" s="8">
        <v>51058</v>
      </c>
      <c r="M30" s="8">
        <v>39930</v>
      </c>
      <c r="N30" s="8">
        <v>132470</v>
      </c>
      <c r="O30" s="8"/>
      <c r="P30" s="8"/>
      <c r="Q30" s="8"/>
      <c r="R30" s="8"/>
      <c r="S30" s="8"/>
      <c r="T30" s="8"/>
      <c r="U30" s="8"/>
      <c r="V30" s="8"/>
      <c r="W30" s="8">
        <v>251366</v>
      </c>
      <c r="X30" s="8">
        <v>215966</v>
      </c>
      <c r="Y30" s="8">
        <v>35400</v>
      </c>
      <c r="Z30" s="2">
        <v>16.391469027532114</v>
      </c>
      <c r="AA30" s="6">
        <v>23515796</v>
      </c>
    </row>
    <row r="31" spans="1:27" ht="13.5" x14ac:dyDescent="0.25">
      <c r="A31" s="25" t="s">
        <v>57</v>
      </c>
      <c r="B31" s="24" t="s">
        <v>32</v>
      </c>
      <c r="C31" s="6">
        <v>3103832</v>
      </c>
      <c r="D31" s="6"/>
      <c r="E31" s="7">
        <v>3018589</v>
      </c>
      <c r="F31" s="8">
        <v>3674188</v>
      </c>
      <c r="G31" s="8">
        <v>161960</v>
      </c>
      <c r="H31" s="8">
        <v>182757</v>
      </c>
      <c r="I31" s="8">
        <v>279852</v>
      </c>
      <c r="J31" s="8">
        <v>624569</v>
      </c>
      <c r="K31" s="8">
        <v>270630</v>
      </c>
      <c r="L31" s="8">
        <v>269250</v>
      </c>
      <c r="M31" s="8">
        <v>229578</v>
      </c>
      <c r="N31" s="8">
        <v>769458</v>
      </c>
      <c r="O31" s="8"/>
      <c r="P31" s="8"/>
      <c r="Q31" s="8"/>
      <c r="R31" s="8"/>
      <c r="S31" s="8"/>
      <c r="T31" s="8"/>
      <c r="U31" s="8"/>
      <c r="V31" s="8"/>
      <c r="W31" s="8">
        <v>1394027</v>
      </c>
      <c r="X31" s="8">
        <v>1717773</v>
      </c>
      <c r="Y31" s="8">
        <v>-323746</v>
      </c>
      <c r="Z31" s="2">
        <v>-18.846844140640236</v>
      </c>
      <c r="AA31" s="6">
        <v>3674188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847739</v>
      </c>
      <c r="D33" s="6"/>
      <c r="E33" s="7">
        <v>5085062</v>
      </c>
      <c r="F33" s="8">
        <v>5083449</v>
      </c>
      <c r="G33" s="8">
        <v>14326</v>
      </c>
      <c r="H33" s="8">
        <v>22305</v>
      </c>
      <c r="I33" s="8">
        <v>38850</v>
      </c>
      <c r="J33" s="8">
        <v>75481</v>
      </c>
      <c r="K33" s="8">
        <v>58148</v>
      </c>
      <c r="L33" s="8">
        <v>308540</v>
      </c>
      <c r="M33" s="8">
        <v>35329</v>
      </c>
      <c r="N33" s="8">
        <v>402017</v>
      </c>
      <c r="O33" s="8"/>
      <c r="P33" s="8"/>
      <c r="Q33" s="8"/>
      <c r="R33" s="8"/>
      <c r="S33" s="8"/>
      <c r="T33" s="8"/>
      <c r="U33" s="8"/>
      <c r="V33" s="8"/>
      <c r="W33" s="8">
        <v>477498</v>
      </c>
      <c r="X33" s="8">
        <v>404059</v>
      </c>
      <c r="Y33" s="8">
        <v>73439</v>
      </c>
      <c r="Z33" s="2">
        <v>18.175315981081972</v>
      </c>
      <c r="AA33" s="6">
        <v>5083449</v>
      </c>
    </row>
    <row r="34" spans="1:27" ht="13.5" x14ac:dyDescent="0.25">
      <c r="A34" s="23" t="s">
        <v>59</v>
      </c>
      <c r="B34" s="29" t="s">
        <v>32</v>
      </c>
      <c r="C34" s="6">
        <v>5293956</v>
      </c>
      <c r="D34" s="6"/>
      <c r="E34" s="7">
        <v>3981805</v>
      </c>
      <c r="F34" s="8">
        <v>7580764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7580764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66082609</v>
      </c>
      <c r="D35" s="33">
        <f>SUM(D24:D34)</f>
        <v>0</v>
      </c>
      <c r="E35" s="34">
        <f t="shared" si="1"/>
        <v>69431060</v>
      </c>
      <c r="F35" s="35">
        <f t="shared" si="1"/>
        <v>80676729</v>
      </c>
      <c r="G35" s="35">
        <f t="shared" si="1"/>
        <v>1255048</v>
      </c>
      <c r="H35" s="35">
        <f t="shared" si="1"/>
        <v>1598207</v>
      </c>
      <c r="I35" s="35">
        <f t="shared" si="1"/>
        <v>1738925</v>
      </c>
      <c r="J35" s="35">
        <f t="shared" si="1"/>
        <v>4592180</v>
      </c>
      <c r="K35" s="35">
        <f t="shared" si="1"/>
        <v>3194505</v>
      </c>
      <c r="L35" s="35">
        <f t="shared" si="1"/>
        <v>2847816</v>
      </c>
      <c r="M35" s="35">
        <f t="shared" si="1"/>
        <v>8325456</v>
      </c>
      <c r="N35" s="35">
        <f t="shared" si="1"/>
        <v>14367777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18959957</v>
      </c>
      <c r="X35" s="35">
        <f t="shared" si="1"/>
        <v>12065141</v>
      </c>
      <c r="Y35" s="35">
        <f t="shared" si="1"/>
        <v>6894816</v>
      </c>
      <c r="Z35" s="36">
        <f>+IF(X35&lt;&gt;0,+(Y35/X35)*100,0)</f>
        <v>57.146584528104562</v>
      </c>
      <c r="AA35" s="33">
        <f>SUM(AA24:AA34)</f>
        <v>80676729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24392827</v>
      </c>
      <c r="D37" s="46">
        <f>+D21-D35</f>
        <v>0</v>
      </c>
      <c r="E37" s="47">
        <f t="shared" si="2"/>
        <v>22209340</v>
      </c>
      <c r="F37" s="48">
        <f t="shared" si="2"/>
        <v>11395461</v>
      </c>
      <c r="G37" s="48">
        <f t="shared" si="2"/>
        <v>10628622</v>
      </c>
      <c r="H37" s="48">
        <f t="shared" si="2"/>
        <v>3963155</v>
      </c>
      <c r="I37" s="48">
        <f t="shared" si="2"/>
        <v>4130346</v>
      </c>
      <c r="J37" s="48">
        <f t="shared" si="2"/>
        <v>18722123</v>
      </c>
      <c r="K37" s="48">
        <f t="shared" si="2"/>
        <v>2909401</v>
      </c>
      <c r="L37" s="48">
        <f t="shared" si="2"/>
        <v>2918781</v>
      </c>
      <c r="M37" s="48">
        <f t="shared" si="2"/>
        <v>2737658</v>
      </c>
      <c r="N37" s="48">
        <f t="shared" si="2"/>
        <v>8565840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27287963</v>
      </c>
      <c r="X37" s="48">
        <f>IF(F21=F35,0,X21-X35)</f>
        <v>37256721</v>
      </c>
      <c r="Y37" s="48">
        <f t="shared" si="2"/>
        <v>-9968758</v>
      </c>
      <c r="Z37" s="49">
        <f>+IF(X37&lt;&gt;0,+(Y37/X37)*100,0)</f>
        <v>-26.756938701073558</v>
      </c>
      <c r="AA37" s="46">
        <f>+AA21-AA35</f>
        <v>11395461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900105</v>
      </c>
      <c r="D39" s="28"/>
      <c r="E39" s="7">
        <v>629400</v>
      </c>
      <c r="F39" s="26">
        <v>960400</v>
      </c>
      <c r="G39" s="26">
        <v>75667</v>
      </c>
      <c r="H39" s="26">
        <v>110800</v>
      </c>
      <c r="I39" s="26">
        <v>75049</v>
      </c>
      <c r="J39" s="26">
        <v>261516</v>
      </c>
      <c r="K39" s="26">
        <v>263721</v>
      </c>
      <c r="L39" s="26">
        <v>133255</v>
      </c>
      <c r="M39" s="26">
        <v>83396</v>
      </c>
      <c r="N39" s="26">
        <v>480372</v>
      </c>
      <c r="O39" s="26"/>
      <c r="P39" s="26"/>
      <c r="Q39" s="26"/>
      <c r="R39" s="26"/>
      <c r="S39" s="26"/>
      <c r="T39" s="26"/>
      <c r="U39" s="26"/>
      <c r="V39" s="26"/>
      <c r="W39" s="26">
        <v>741888</v>
      </c>
      <c r="X39" s="26">
        <v>480198</v>
      </c>
      <c r="Y39" s="26">
        <v>261690</v>
      </c>
      <c r="Z39" s="27">
        <v>54.49627028850599</v>
      </c>
      <c r="AA39" s="28">
        <v>960400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25292932</v>
      </c>
      <c r="D41" s="56">
        <f>SUM(D37:D40)</f>
        <v>0</v>
      </c>
      <c r="E41" s="57">
        <f t="shared" si="3"/>
        <v>22838740</v>
      </c>
      <c r="F41" s="58">
        <f t="shared" si="3"/>
        <v>12355861</v>
      </c>
      <c r="G41" s="58">
        <f t="shared" si="3"/>
        <v>10704289</v>
      </c>
      <c r="H41" s="58">
        <f t="shared" si="3"/>
        <v>4073955</v>
      </c>
      <c r="I41" s="58">
        <f t="shared" si="3"/>
        <v>4205395</v>
      </c>
      <c r="J41" s="58">
        <f t="shared" si="3"/>
        <v>18983639</v>
      </c>
      <c r="K41" s="58">
        <f t="shared" si="3"/>
        <v>3173122</v>
      </c>
      <c r="L41" s="58">
        <f t="shared" si="3"/>
        <v>3052036</v>
      </c>
      <c r="M41" s="58">
        <f t="shared" si="3"/>
        <v>2821054</v>
      </c>
      <c r="N41" s="58">
        <f t="shared" si="3"/>
        <v>9046212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28029851</v>
      </c>
      <c r="X41" s="58">
        <f t="shared" si="3"/>
        <v>37736919</v>
      </c>
      <c r="Y41" s="58">
        <f t="shared" si="3"/>
        <v>-9707068</v>
      </c>
      <c r="Z41" s="59">
        <f>+IF(X41&lt;&gt;0,+(Y41/X41)*100,0)</f>
        <v>-25.723000862895034</v>
      </c>
      <c r="AA41" s="56">
        <f>SUM(AA37:AA40)</f>
        <v>12355861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25292932</v>
      </c>
      <c r="D43" s="64">
        <f>+D41-D42</f>
        <v>0</v>
      </c>
      <c r="E43" s="65">
        <f t="shared" si="4"/>
        <v>22838740</v>
      </c>
      <c r="F43" s="66">
        <f t="shared" si="4"/>
        <v>12355861</v>
      </c>
      <c r="G43" s="66">
        <f t="shared" si="4"/>
        <v>10704289</v>
      </c>
      <c r="H43" s="66">
        <f t="shared" si="4"/>
        <v>4073955</v>
      </c>
      <c r="I43" s="66">
        <f t="shared" si="4"/>
        <v>4205395</v>
      </c>
      <c r="J43" s="66">
        <f t="shared" si="4"/>
        <v>18983639</v>
      </c>
      <c r="K43" s="66">
        <f t="shared" si="4"/>
        <v>3173122</v>
      </c>
      <c r="L43" s="66">
        <f t="shared" si="4"/>
        <v>3052036</v>
      </c>
      <c r="M43" s="66">
        <f t="shared" si="4"/>
        <v>2821054</v>
      </c>
      <c r="N43" s="66">
        <f t="shared" si="4"/>
        <v>9046212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28029851</v>
      </c>
      <c r="X43" s="66">
        <f t="shared" si="4"/>
        <v>37736919</v>
      </c>
      <c r="Y43" s="66">
        <f t="shared" si="4"/>
        <v>-9707068</v>
      </c>
      <c r="Z43" s="67">
        <f>+IF(X43&lt;&gt;0,+(Y43/X43)*100,0)</f>
        <v>-25.723000862895034</v>
      </c>
      <c r="AA43" s="64">
        <f>+AA41-AA42</f>
        <v>12355861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25292932</v>
      </c>
      <c r="D45" s="56">
        <f>SUM(D43:D44)</f>
        <v>0</v>
      </c>
      <c r="E45" s="57">
        <f t="shared" si="5"/>
        <v>22838740</v>
      </c>
      <c r="F45" s="58">
        <f t="shared" si="5"/>
        <v>12355861</v>
      </c>
      <c r="G45" s="58">
        <f t="shared" si="5"/>
        <v>10704289</v>
      </c>
      <c r="H45" s="58">
        <f t="shared" si="5"/>
        <v>4073955</v>
      </c>
      <c r="I45" s="58">
        <f t="shared" si="5"/>
        <v>4205395</v>
      </c>
      <c r="J45" s="58">
        <f t="shared" si="5"/>
        <v>18983639</v>
      </c>
      <c r="K45" s="58">
        <f t="shared" si="5"/>
        <v>3173122</v>
      </c>
      <c r="L45" s="58">
        <f t="shared" si="5"/>
        <v>3052036</v>
      </c>
      <c r="M45" s="58">
        <f t="shared" si="5"/>
        <v>2821054</v>
      </c>
      <c r="N45" s="58">
        <f t="shared" si="5"/>
        <v>9046212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28029851</v>
      </c>
      <c r="X45" s="58">
        <f t="shared" si="5"/>
        <v>37736919</v>
      </c>
      <c r="Y45" s="58">
        <f t="shared" si="5"/>
        <v>-9707068</v>
      </c>
      <c r="Z45" s="59">
        <f>+IF(X45&lt;&gt;0,+(Y45/X45)*100,0)</f>
        <v>-25.723000862895034</v>
      </c>
      <c r="AA45" s="56">
        <f>SUM(AA43:AA44)</f>
        <v>12355861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25292932</v>
      </c>
      <c r="D47" s="71">
        <f>SUM(D45:D46)</f>
        <v>0</v>
      </c>
      <c r="E47" s="72">
        <f t="shared" si="6"/>
        <v>22838740</v>
      </c>
      <c r="F47" s="73">
        <f t="shared" si="6"/>
        <v>12355861</v>
      </c>
      <c r="G47" s="73">
        <f t="shared" si="6"/>
        <v>10704289</v>
      </c>
      <c r="H47" s="74">
        <f t="shared" si="6"/>
        <v>4073955</v>
      </c>
      <c r="I47" s="74">
        <f t="shared" si="6"/>
        <v>4205395</v>
      </c>
      <c r="J47" s="74">
        <f t="shared" si="6"/>
        <v>18983639</v>
      </c>
      <c r="K47" s="74">
        <f t="shared" si="6"/>
        <v>3173122</v>
      </c>
      <c r="L47" s="74">
        <f t="shared" si="6"/>
        <v>3052036</v>
      </c>
      <c r="M47" s="73">
        <f t="shared" si="6"/>
        <v>2821054</v>
      </c>
      <c r="N47" s="73">
        <f t="shared" si="6"/>
        <v>9046212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28029851</v>
      </c>
      <c r="X47" s="74">
        <f t="shared" si="6"/>
        <v>37736919</v>
      </c>
      <c r="Y47" s="74">
        <f t="shared" si="6"/>
        <v>-9707068</v>
      </c>
      <c r="Z47" s="75">
        <f>+IF(X47&lt;&gt;0,+(Y47/X47)*100,0)</f>
        <v>-25.723000862895034</v>
      </c>
      <c r="AA47" s="76">
        <f>SUM(AA45:AA46)</f>
        <v>12355861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125559410</v>
      </c>
      <c r="D7" s="6"/>
      <c r="E7" s="7">
        <v>122600466</v>
      </c>
      <c r="F7" s="8">
        <v>122600466</v>
      </c>
      <c r="G7" s="8">
        <v>8019662</v>
      </c>
      <c r="H7" s="8">
        <v>5008530</v>
      </c>
      <c r="I7" s="8">
        <v>9210022</v>
      </c>
      <c r="J7" s="8">
        <v>22238214</v>
      </c>
      <c r="K7" s="8">
        <v>11338028</v>
      </c>
      <c r="L7" s="8">
        <v>10610552</v>
      </c>
      <c r="M7" s="8">
        <v>11050375</v>
      </c>
      <c r="N7" s="8">
        <v>32998955</v>
      </c>
      <c r="O7" s="8"/>
      <c r="P7" s="8"/>
      <c r="Q7" s="8"/>
      <c r="R7" s="8"/>
      <c r="S7" s="8"/>
      <c r="T7" s="8"/>
      <c r="U7" s="8"/>
      <c r="V7" s="8"/>
      <c r="W7" s="8">
        <v>55237169</v>
      </c>
      <c r="X7" s="8">
        <v>61300200</v>
      </c>
      <c r="Y7" s="8">
        <v>-6063031</v>
      </c>
      <c r="Z7" s="2">
        <v>-9.8907197692666582</v>
      </c>
      <c r="AA7" s="6">
        <v>122600466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77424</v>
      </c>
      <c r="D13" s="6"/>
      <c r="E13" s="7">
        <v>73645</v>
      </c>
      <c r="F13" s="8">
        <v>73645</v>
      </c>
      <c r="G13" s="8">
        <v>5467</v>
      </c>
      <c r="H13" s="8">
        <v>4485</v>
      </c>
      <c r="I13" s="8">
        <v>6056</v>
      </c>
      <c r="J13" s="8">
        <v>16008</v>
      </c>
      <c r="K13" s="8">
        <v>5431</v>
      </c>
      <c r="L13" s="8">
        <v>47333</v>
      </c>
      <c r="M13" s="8">
        <v>6466</v>
      </c>
      <c r="N13" s="8">
        <v>59230</v>
      </c>
      <c r="O13" s="8"/>
      <c r="P13" s="8"/>
      <c r="Q13" s="8"/>
      <c r="R13" s="8"/>
      <c r="S13" s="8"/>
      <c r="T13" s="8"/>
      <c r="U13" s="8"/>
      <c r="V13" s="8"/>
      <c r="W13" s="8">
        <v>75238</v>
      </c>
      <c r="X13" s="8">
        <v>36822</v>
      </c>
      <c r="Y13" s="8">
        <v>38416</v>
      </c>
      <c r="Z13" s="2">
        <v>104.32893378958232</v>
      </c>
      <c r="AA13" s="6">
        <v>73645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98405</v>
      </c>
      <c r="D19" s="6"/>
      <c r="E19" s="7"/>
      <c r="F19" s="26"/>
      <c r="G19" s="26"/>
      <c r="H19" s="26"/>
      <c r="I19" s="26"/>
      <c r="J19" s="26"/>
      <c r="K19" s="26"/>
      <c r="L19" s="26"/>
      <c r="M19" s="26">
        <v>4883</v>
      </c>
      <c r="N19" s="26">
        <v>4883</v>
      </c>
      <c r="O19" s="26"/>
      <c r="P19" s="26"/>
      <c r="Q19" s="26"/>
      <c r="R19" s="26"/>
      <c r="S19" s="26"/>
      <c r="T19" s="26"/>
      <c r="U19" s="26"/>
      <c r="V19" s="26"/>
      <c r="W19" s="26">
        <v>4883</v>
      </c>
      <c r="X19" s="26"/>
      <c r="Y19" s="26">
        <v>4883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125735239</v>
      </c>
      <c r="D21" s="33">
        <f t="shared" si="0"/>
        <v>0</v>
      </c>
      <c r="E21" s="34">
        <f t="shared" si="0"/>
        <v>122674111</v>
      </c>
      <c r="F21" s="35">
        <f t="shared" si="0"/>
        <v>122674111</v>
      </c>
      <c r="G21" s="35">
        <f t="shared" si="0"/>
        <v>8025129</v>
      </c>
      <c r="H21" s="35">
        <f t="shared" si="0"/>
        <v>5013015</v>
      </c>
      <c r="I21" s="35">
        <f t="shared" si="0"/>
        <v>9216078</v>
      </c>
      <c r="J21" s="35">
        <f t="shared" si="0"/>
        <v>22254222</v>
      </c>
      <c r="K21" s="35">
        <f t="shared" si="0"/>
        <v>11343459</v>
      </c>
      <c r="L21" s="35">
        <f t="shared" si="0"/>
        <v>10657885</v>
      </c>
      <c r="M21" s="35">
        <f t="shared" si="0"/>
        <v>11061724</v>
      </c>
      <c r="N21" s="35">
        <f t="shared" si="0"/>
        <v>33063068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55317290</v>
      </c>
      <c r="X21" s="35">
        <f t="shared" si="0"/>
        <v>61337022</v>
      </c>
      <c r="Y21" s="35">
        <f t="shared" si="0"/>
        <v>-6019732</v>
      </c>
      <c r="Z21" s="36">
        <f>+IF(X21&lt;&gt;0,+(Y21/X21)*100,0)</f>
        <v>-9.814190196583068</v>
      </c>
      <c r="AA21" s="33">
        <f>SUM(AA5:AA20)</f>
        <v>122674111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35193388</v>
      </c>
      <c r="D24" s="6"/>
      <c r="E24" s="7">
        <v>38705400</v>
      </c>
      <c r="F24" s="8">
        <v>38705400</v>
      </c>
      <c r="G24" s="8">
        <v>2548795</v>
      </c>
      <c r="H24" s="8">
        <v>2255599</v>
      </c>
      <c r="I24" s="8">
        <v>2552496</v>
      </c>
      <c r="J24" s="8">
        <v>7356890</v>
      </c>
      <c r="K24" s="8">
        <v>2981132</v>
      </c>
      <c r="L24" s="8">
        <v>4371217</v>
      </c>
      <c r="M24" s="8">
        <v>2972244</v>
      </c>
      <c r="N24" s="8">
        <v>10324593</v>
      </c>
      <c r="O24" s="8"/>
      <c r="P24" s="8"/>
      <c r="Q24" s="8"/>
      <c r="R24" s="8"/>
      <c r="S24" s="8"/>
      <c r="T24" s="8"/>
      <c r="U24" s="8"/>
      <c r="V24" s="8"/>
      <c r="W24" s="8">
        <v>17681483</v>
      </c>
      <c r="X24" s="8">
        <v>19544607</v>
      </c>
      <c r="Y24" s="8">
        <v>-1863124</v>
      </c>
      <c r="Z24" s="2">
        <v>-9.5326756890020867</v>
      </c>
      <c r="AA24" s="6">
        <v>38705400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754804</v>
      </c>
      <c r="D26" s="6"/>
      <c r="E26" s="7">
        <v>420000</v>
      </c>
      <c r="F26" s="8">
        <v>420000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>
        <v>420000</v>
      </c>
    </row>
    <row r="27" spans="1:27" ht="13.5" x14ac:dyDescent="0.25">
      <c r="A27" s="25" t="s">
        <v>53</v>
      </c>
      <c r="B27" s="24" t="s">
        <v>32</v>
      </c>
      <c r="C27" s="6">
        <v>1909698</v>
      </c>
      <c r="D27" s="6"/>
      <c r="E27" s="7">
        <v>2050234</v>
      </c>
      <c r="F27" s="8">
        <v>2050234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1007952</v>
      </c>
      <c r="Y27" s="8">
        <v>-1007952</v>
      </c>
      <c r="Z27" s="2">
        <v>-100</v>
      </c>
      <c r="AA27" s="6">
        <v>2050234</v>
      </c>
    </row>
    <row r="28" spans="1:27" ht="13.5" x14ac:dyDescent="0.25">
      <c r="A28" s="25" t="s">
        <v>54</v>
      </c>
      <c r="B28" s="24" t="s">
        <v>32</v>
      </c>
      <c r="C28" s="6">
        <v>16698</v>
      </c>
      <c r="D28" s="6"/>
      <c r="E28" s="7"/>
      <c r="F28" s="8"/>
      <c r="G28" s="8"/>
      <c r="H28" s="8"/>
      <c r="I28" s="8">
        <v>24725</v>
      </c>
      <c r="J28" s="8">
        <v>24725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24725</v>
      </c>
      <c r="X28" s="8"/>
      <c r="Y28" s="8">
        <v>24725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20395181</v>
      </c>
      <c r="D30" s="6"/>
      <c r="E30" s="7">
        <v>41450955</v>
      </c>
      <c r="F30" s="8">
        <v>41450955</v>
      </c>
      <c r="G30" s="8">
        <v>37073</v>
      </c>
      <c r="H30" s="8">
        <v>6588113</v>
      </c>
      <c r="I30" s="8">
        <v>516077</v>
      </c>
      <c r="J30" s="8">
        <v>7141263</v>
      </c>
      <c r="K30" s="8">
        <v>2780139</v>
      </c>
      <c r="L30" s="8">
        <v>1593060</v>
      </c>
      <c r="M30" s="8">
        <v>2661550</v>
      </c>
      <c r="N30" s="8">
        <v>7034749</v>
      </c>
      <c r="O30" s="8"/>
      <c r="P30" s="8"/>
      <c r="Q30" s="8"/>
      <c r="R30" s="8"/>
      <c r="S30" s="8"/>
      <c r="T30" s="8"/>
      <c r="U30" s="8"/>
      <c r="V30" s="8"/>
      <c r="W30" s="8">
        <v>14176012</v>
      </c>
      <c r="X30" s="8">
        <v>20725422</v>
      </c>
      <c r="Y30" s="8">
        <v>-6549410</v>
      </c>
      <c r="Z30" s="2">
        <v>-31.60085232522648</v>
      </c>
      <c r="AA30" s="6">
        <v>41450955</v>
      </c>
    </row>
    <row r="31" spans="1:27" ht="13.5" x14ac:dyDescent="0.25">
      <c r="A31" s="25" t="s">
        <v>57</v>
      </c>
      <c r="B31" s="24" t="s">
        <v>32</v>
      </c>
      <c r="C31" s="6">
        <v>5951463</v>
      </c>
      <c r="D31" s="6"/>
      <c r="E31" s="7">
        <v>3932411</v>
      </c>
      <c r="F31" s="8">
        <v>3932411</v>
      </c>
      <c r="G31" s="8"/>
      <c r="H31" s="8">
        <v>5204</v>
      </c>
      <c r="I31" s="8">
        <v>247308</v>
      </c>
      <c r="J31" s="8">
        <v>252512</v>
      </c>
      <c r="K31" s="8">
        <v>467872</v>
      </c>
      <c r="L31" s="8">
        <v>334890</v>
      </c>
      <c r="M31" s="8">
        <v>243251</v>
      </c>
      <c r="N31" s="8">
        <v>1046013</v>
      </c>
      <c r="O31" s="8"/>
      <c r="P31" s="8"/>
      <c r="Q31" s="8"/>
      <c r="R31" s="8"/>
      <c r="S31" s="8"/>
      <c r="T31" s="8"/>
      <c r="U31" s="8"/>
      <c r="V31" s="8"/>
      <c r="W31" s="8">
        <v>1298525</v>
      </c>
      <c r="X31" s="8">
        <v>1966176</v>
      </c>
      <c r="Y31" s="8">
        <v>-667651</v>
      </c>
      <c r="Z31" s="2">
        <v>-33.956827872987972</v>
      </c>
      <c r="AA31" s="6">
        <v>3932411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33611612</v>
      </c>
      <c r="D33" s="6"/>
      <c r="E33" s="7">
        <v>34714940</v>
      </c>
      <c r="F33" s="8">
        <v>34714940</v>
      </c>
      <c r="G33" s="8">
        <v>2714476</v>
      </c>
      <c r="H33" s="8">
        <v>4953658</v>
      </c>
      <c r="I33" s="8">
        <v>2378599</v>
      </c>
      <c r="J33" s="8">
        <v>10046733</v>
      </c>
      <c r="K33" s="8">
        <v>3136402</v>
      </c>
      <c r="L33" s="8">
        <v>874567</v>
      </c>
      <c r="M33" s="8">
        <v>3350264</v>
      </c>
      <c r="N33" s="8">
        <v>7361233</v>
      </c>
      <c r="O33" s="8"/>
      <c r="P33" s="8"/>
      <c r="Q33" s="8"/>
      <c r="R33" s="8"/>
      <c r="S33" s="8"/>
      <c r="T33" s="8"/>
      <c r="U33" s="8"/>
      <c r="V33" s="8"/>
      <c r="W33" s="8">
        <v>17407966</v>
      </c>
      <c r="X33" s="8">
        <v>17763914</v>
      </c>
      <c r="Y33" s="8">
        <v>-355948</v>
      </c>
      <c r="Z33" s="2">
        <v>-2.0037701150771166</v>
      </c>
      <c r="AA33" s="6">
        <v>34714940</v>
      </c>
    </row>
    <row r="34" spans="1:27" ht="13.5" x14ac:dyDescent="0.25">
      <c r="A34" s="23" t="s">
        <v>59</v>
      </c>
      <c r="B34" s="29" t="s">
        <v>32</v>
      </c>
      <c r="C34" s="6">
        <v>253</v>
      </c>
      <c r="D34" s="6"/>
      <c r="E34" s="7">
        <v>1464813</v>
      </c>
      <c r="F34" s="8">
        <v>1464813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1464813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97833097</v>
      </c>
      <c r="D35" s="33">
        <f>SUM(D24:D34)</f>
        <v>0</v>
      </c>
      <c r="E35" s="34">
        <f t="shared" si="1"/>
        <v>122738753</v>
      </c>
      <c r="F35" s="35">
        <f t="shared" si="1"/>
        <v>122738753</v>
      </c>
      <c r="G35" s="35">
        <f t="shared" si="1"/>
        <v>5300344</v>
      </c>
      <c r="H35" s="35">
        <f t="shared" si="1"/>
        <v>13802574</v>
      </c>
      <c r="I35" s="35">
        <f t="shared" si="1"/>
        <v>5719205</v>
      </c>
      <c r="J35" s="35">
        <f t="shared" si="1"/>
        <v>24822123</v>
      </c>
      <c r="K35" s="35">
        <f t="shared" si="1"/>
        <v>9365545</v>
      </c>
      <c r="L35" s="35">
        <f t="shared" si="1"/>
        <v>7173734</v>
      </c>
      <c r="M35" s="35">
        <f t="shared" si="1"/>
        <v>9227309</v>
      </c>
      <c r="N35" s="35">
        <f t="shared" si="1"/>
        <v>25766588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50588711</v>
      </c>
      <c r="X35" s="35">
        <f t="shared" si="1"/>
        <v>61008071</v>
      </c>
      <c r="Y35" s="35">
        <f t="shared" si="1"/>
        <v>-10419360</v>
      </c>
      <c r="Z35" s="36">
        <f>+IF(X35&lt;&gt;0,+(Y35/X35)*100,0)</f>
        <v>-17.078658330305181</v>
      </c>
      <c r="AA35" s="33">
        <f>SUM(AA24:AA34)</f>
        <v>122738753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27902142</v>
      </c>
      <c r="D37" s="46">
        <f>+D21-D35</f>
        <v>0</v>
      </c>
      <c r="E37" s="47">
        <f t="shared" si="2"/>
        <v>-64642</v>
      </c>
      <c r="F37" s="48">
        <f t="shared" si="2"/>
        <v>-64642</v>
      </c>
      <c r="G37" s="48">
        <f t="shared" si="2"/>
        <v>2724785</v>
      </c>
      <c r="H37" s="48">
        <f t="shared" si="2"/>
        <v>-8789559</v>
      </c>
      <c r="I37" s="48">
        <f t="shared" si="2"/>
        <v>3496873</v>
      </c>
      <c r="J37" s="48">
        <f t="shared" si="2"/>
        <v>-2567901</v>
      </c>
      <c r="K37" s="48">
        <f t="shared" si="2"/>
        <v>1977914</v>
      </c>
      <c r="L37" s="48">
        <f t="shared" si="2"/>
        <v>3484151</v>
      </c>
      <c r="M37" s="48">
        <f t="shared" si="2"/>
        <v>1834415</v>
      </c>
      <c r="N37" s="48">
        <f t="shared" si="2"/>
        <v>7296480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4728579</v>
      </c>
      <c r="X37" s="48">
        <f>IF(F21=F35,0,X21-X35)</f>
        <v>328951</v>
      </c>
      <c r="Y37" s="48">
        <f t="shared" si="2"/>
        <v>4399628</v>
      </c>
      <c r="Z37" s="49">
        <f>+IF(X37&lt;&gt;0,+(Y37/X37)*100,0)</f>
        <v>1337.4721463075048</v>
      </c>
      <c r="AA37" s="46">
        <f>+AA21-AA35</f>
        <v>-64642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27902142</v>
      </c>
      <c r="D41" s="56">
        <f>SUM(D37:D40)</f>
        <v>0</v>
      </c>
      <c r="E41" s="57">
        <f t="shared" si="3"/>
        <v>-64642</v>
      </c>
      <c r="F41" s="58">
        <f t="shared" si="3"/>
        <v>-64642</v>
      </c>
      <c r="G41" s="58">
        <f t="shared" si="3"/>
        <v>2724785</v>
      </c>
      <c r="H41" s="58">
        <f t="shared" si="3"/>
        <v>-8789559</v>
      </c>
      <c r="I41" s="58">
        <f t="shared" si="3"/>
        <v>3496873</v>
      </c>
      <c r="J41" s="58">
        <f t="shared" si="3"/>
        <v>-2567901</v>
      </c>
      <c r="K41" s="58">
        <f t="shared" si="3"/>
        <v>1977914</v>
      </c>
      <c r="L41" s="58">
        <f t="shared" si="3"/>
        <v>3484151</v>
      </c>
      <c r="M41" s="58">
        <f t="shared" si="3"/>
        <v>1834415</v>
      </c>
      <c r="N41" s="58">
        <f t="shared" si="3"/>
        <v>7296480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4728579</v>
      </c>
      <c r="X41" s="58">
        <f t="shared" si="3"/>
        <v>328951</v>
      </c>
      <c r="Y41" s="58">
        <f t="shared" si="3"/>
        <v>4399628</v>
      </c>
      <c r="Z41" s="59">
        <f>+IF(X41&lt;&gt;0,+(Y41/X41)*100,0)</f>
        <v>1337.4721463075048</v>
      </c>
      <c r="AA41" s="56">
        <f>SUM(AA37:AA40)</f>
        <v>-64642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27902142</v>
      </c>
      <c r="D43" s="64">
        <f>+D41-D42</f>
        <v>0</v>
      </c>
      <c r="E43" s="65">
        <f t="shared" si="4"/>
        <v>-64642</v>
      </c>
      <c r="F43" s="66">
        <f t="shared" si="4"/>
        <v>-64642</v>
      </c>
      <c r="G43" s="66">
        <f t="shared" si="4"/>
        <v>2724785</v>
      </c>
      <c r="H43" s="66">
        <f t="shared" si="4"/>
        <v>-8789559</v>
      </c>
      <c r="I43" s="66">
        <f t="shared" si="4"/>
        <v>3496873</v>
      </c>
      <c r="J43" s="66">
        <f t="shared" si="4"/>
        <v>-2567901</v>
      </c>
      <c r="K43" s="66">
        <f t="shared" si="4"/>
        <v>1977914</v>
      </c>
      <c r="L43" s="66">
        <f t="shared" si="4"/>
        <v>3484151</v>
      </c>
      <c r="M43" s="66">
        <f t="shared" si="4"/>
        <v>1834415</v>
      </c>
      <c r="N43" s="66">
        <f t="shared" si="4"/>
        <v>7296480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4728579</v>
      </c>
      <c r="X43" s="66">
        <f t="shared" si="4"/>
        <v>328951</v>
      </c>
      <c r="Y43" s="66">
        <f t="shared" si="4"/>
        <v>4399628</v>
      </c>
      <c r="Z43" s="67">
        <f>+IF(X43&lt;&gt;0,+(Y43/X43)*100,0)</f>
        <v>1337.4721463075048</v>
      </c>
      <c r="AA43" s="64">
        <f>+AA41-AA42</f>
        <v>-64642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27902142</v>
      </c>
      <c r="D45" s="56">
        <f>SUM(D43:D44)</f>
        <v>0</v>
      </c>
      <c r="E45" s="57">
        <f t="shared" si="5"/>
        <v>-64642</v>
      </c>
      <c r="F45" s="58">
        <f t="shared" si="5"/>
        <v>-64642</v>
      </c>
      <c r="G45" s="58">
        <f t="shared" si="5"/>
        <v>2724785</v>
      </c>
      <c r="H45" s="58">
        <f t="shared" si="5"/>
        <v>-8789559</v>
      </c>
      <c r="I45" s="58">
        <f t="shared" si="5"/>
        <v>3496873</v>
      </c>
      <c r="J45" s="58">
        <f t="shared" si="5"/>
        <v>-2567901</v>
      </c>
      <c r="K45" s="58">
        <f t="shared" si="5"/>
        <v>1977914</v>
      </c>
      <c r="L45" s="58">
        <f t="shared" si="5"/>
        <v>3484151</v>
      </c>
      <c r="M45" s="58">
        <f t="shared" si="5"/>
        <v>1834415</v>
      </c>
      <c r="N45" s="58">
        <f t="shared" si="5"/>
        <v>7296480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4728579</v>
      </c>
      <c r="X45" s="58">
        <f t="shared" si="5"/>
        <v>328951</v>
      </c>
      <c r="Y45" s="58">
        <f t="shared" si="5"/>
        <v>4399628</v>
      </c>
      <c r="Z45" s="59">
        <f>+IF(X45&lt;&gt;0,+(Y45/X45)*100,0)</f>
        <v>1337.4721463075048</v>
      </c>
      <c r="AA45" s="56">
        <f>SUM(AA43:AA44)</f>
        <v>-64642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27902142</v>
      </c>
      <c r="D47" s="71">
        <f>SUM(D45:D46)</f>
        <v>0</v>
      </c>
      <c r="E47" s="72">
        <f t="shared" si="6"/>
        <v>-64642</v>
      </c>
      <c r="F47" s="73">
        <f t="shared" si="6"/>
        <v>-64642</v>
      </c>
      <c r="G47" s="73">
        <f t="shared" si="6"/>
        <v>2724785</v>
      </c>
      <c r="H47" s="74">
        <f t="shared" si="6"/>
        <v>-8789559</v>
      </c>
      <c r="I47" s="74">
        <f t="shared" si="6"/>
        <v>3496873</v>
      </c>
      <c r="J47" s="74">
        <f t="shared" si="6"/>
        <v>-2567901</v>
      </c>
      <c r="K47" s="74">
        <f t="shared" si="6"/>
        <v>1977914</v>
      </c>
      <c r="L47" s="74">
        <f t="shared" si="6"/>
        <v>3484151</v>
      </c>
      <c r="M47" s="73">
        <f t="shared" si="6"/>
        <v>1834415</v>
      </c>
      <c r="N47" s="73">
        <f t="shared" si="6"/>
        <v>7296480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4728579</v>
      </c>
      <c r="X47" s="74">
        <f t="shared" si="6"/>
        <v>328951</v>
      </c>
      <c r="Y47" s="74">
        <f t="shared" si="6"/>
        <v>4399628</v>
      </c>
      <c r="Z47" s="75">
        <f>+IF(X47&lt;&gt;0,+(Y47/X47)*100,0)</f>
        <v>1337.4721463075048</v>
      </c>
      <c r="AA47" s="76">
        <f>SUM(AA45:AA46)</f>
        <v>-64642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43136639</v>
      </c>
      <c r="D7" s="6"/>
      <c r="E7" s="7">
        <v>39677157</v>
      </c>
      <c r="F7" s="8">
        <v>39677157</v>
      </c>
      <c r="G7" s="8">
        <v>4303569</v>
      </c>
      <c r="H7" s="8">
        <v>3140459</v>
      </c>
      <c r="I7" s="8">
        <v>3566327</v>
      </c>
      <c r="J7" s="8">
        <v>11010355</v>
      </c>
      <c r="K7" s="8">
        <v>3614507</v>
      </c>
      <c r="L7" s="8">
        <v>3626209</v>
      </c>
      <c r="M7" s="8">
        <v>3606906</v>
      </c>
      <c r="N7" s="8">
        <v>10847622</v>
      </c>
      <c r="O7" s="8"/>
      <c r="P7" s="8"/>
      <c r="Q7" s="8"/>
      <c r="R7" s="8"/>
      <c r="S7" s="8"/>
      <c r="T7" s="8"/>
      <c r="U7" s="8"/>
      <c r="V7" s="8"/>
      <c r="W7" s="8">
        <v>21857977</v>
      </c>
      <c r="X7" s="8">
        <v>18643619</v>
      </c>
      <c r="Y7" s="8">
        <v>3214358</v>
      </c>
      <c r="Z7" s="2">
        <v>17.241062478266691</v>
      </c>
      <c r="AA7" s="6">
        <v>39677157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2235702</v>
      </c>
      <c r="D13" s="6"/>
      <c r="E13" s="7">
        <v>2958903</v>
      </c>
      <c r="F13" s="8">
        <v>2958903</v>
      </c>
      <c r="G13" s="8">
        <v>474327</v>
      </c>
      <c r="H13" s="8">
        <v>476695</v>
      </c>
      <c r="I13" s="8">
        <v>487425</v>
      </c>
      <c r="J13" s="8">
        <v>1438447</v>
      </c>
      <c r="K13" s="8">
        <v>494010</v>
      </c>
      <c r="L13" s="8">
        <v>518519</v>
      </c>
      <c r="M13" s="8">
        <v>528892</v>
      </c>
      <c r="N13" s="8">
        <v>1541421</v>
      </c>
      <c r="O13" s="8"/>
      <c r="P13" s="8"/>
      <c r="Q13" s="8"/>
      <c r="R13" s="8"/>
      <c r="S13" s="8"/>
      <c r="T13" s="8"/>
      <c r="U13" s="8"/>
      <c r="V13" s="8"/>
      <c r="W13" s="8">
        <v>2979868</v>
      </c>
      <c r="X13" s="8">
        <v>1478862</v>
      </c>
      <c r="Y13" s="8">
        <v>1501006</v>
      </c>
      <c r="Z13" s="2">
        <v>101.49736757046972</v>
      </c>
      <c r="AA13" s="6">
        <v>2958903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5057</v>
      </c>
      <c r="F19" s="26">
        <v>5057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2526</v>
      </c>
      <c r="Y19" s="26">
        <v>-2526</v>
      </c>
      <c r="Z19" s="27">
        <v>-100</v>
      </c>
      <c r="AA19" s="28">
        <v>5057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45372341</v>
      </c>
      <c r="D21" s="33">
        <f t="shared" si="0"/>
        <v>0</v>
      </c>
      <c r="E21" s="34">
        <f t="shared" si="0"/>
        <v>42641117</v>
      </c>
      <c r="F21" s="35">
        <f t="shared" si="0"/>
        <v>42641117</v>
      </c>
      <c r="G21" s="35">
        <f t="shared" si="0"/>
        <v>4777896</v>
      </c>
      <c r="H21" s="35">
        <f t="shared" si="0"/>
        <v>3617154</v>
      </c>
      <c r="I21" s="35">
        <f t="shared" si="0"/>
        <v>4053752</v>
      </c>
      <c r="J21" s="35">
        <f t="shared" si="0"/>
        <v>12448802</v>
      </c>
      <c r="K21" s="35">
        <f t="shared" si="0"/>
        <v>4108517</v>
      </c>
      <c r="L21" s="35">
        <f t="shared" si="0"/>
        <v>4144728</v>
      </c>
      <c r="M21" s="35">
        <f t="shared" si="0"/>
        <v>4135798</v>
      </c>
      <c r="N21" s="35">
        <f t="shared" si="0"/>
        <v>12389043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24837845</v>
      </c>
      <c r="X21" s="35">
        <f t="shared" si="0"/>
        <v>20125007</v>
      </c>
      <c r="Y21" s="35">
        <f t="shared" si="0"/>
        <v>4712838</v>
      </c>
      <c r="Z21" s="36">
        <f>+IF(X21&lt;&gt;0,+(Y21/X21)*100,0)</f>
        <v>23.417820426099727</v>
      </c>
      <c r="AA21" s="33">
        <f>SUM(AA5:AA20)</f>
        <v>42641117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8477238</v>
      </c>
      <c r="D24" s="6"/>
      <c r="E24" s="7">
        <v>9216553</v>
      </c>
      <c r="F24" s="8">
        <v>9216553</v>
      </c>
      <c r="G24" s="8">
        <v>674744</v>
      </c>
      <c r="H24" s="8">
        <v>723669</v>
      </c>
      <c r="I24" s="8">
        <v>705646</v>
      </c>
      <c r="J24" s="8">
        <v>2104059</v>
      </c>
      <c r="K24" s="8">
        <v>778717</v>
      </c>
      <c r="L24" s="8">
        <v>740641</v>
      </c>
      <c r="M24" s="8">
        <v>731582</v>
      </c>
      <c r="N24" s="8">
        <v>2250940</v>
      </c>
      <c r="O24" s="8"/>
      <c r="P24" s="8"/>
      <c r="Q24" s="8"/>
      <c r="R24" s="8"/>
      <c r="S24" s="8"/>
      <c r="T24" s="8"/>
      <c r="U24" s="8"/>
      <c r="V24" s="8"/>
      <c r="W24" s="8">
        <v>4354999</v>
      </c>
      <c r="X24" s="8">
        <v>4606434</v>
      </c>
      <c r="Y24" s="8">
        <v>-251435</v>
      </c>
      <c r="Z24" s="2">
        <v>-5.4583436992693262</v>
      </c>
      <c r="AA24" s="6">
        <v>9216553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12007368</v>
      </c>
      <c r="D26" s="6"/>
      <c r="E26" s="7">
        <v>12172476</v>
      </c>
      <c r="F26" s="8">
        <v>12172476</v>
      </c>
      <c r="G26" s="8">
        <v>1774801</v>
      </c>
      <c r="H26" s="8">
        <v>-7293074</v>
      </c>
      <c r="I26" s="8">
        <v>1388583</v>
      </c>
      <c r="J26" s="8">
        <v>-4129690</v>
      </c>
      <c r="K26" s="8">
        <v>1358935</v>
      </c>
      <c r="L26" s="8">
        <v>1544595</v>
      </c>
      <c r="M26" s="8">
        <v>3690356</v>
      </c>
      <c r="N26" s="8">
        <v>6593886</v>
      </c>
      <c r="O26" s="8"/>
      <c r="P26" s="8"/>
      <c r="Q26" s="8"/>
      <c r="R26" s="8"/>
      <c r="S26" s="8"/>
      <c r="T26" s="8"/>
      <c r="U26" s="8"/>
      <c r="V26" s="8"/>
      <c r="W26" s="8">
        <v>2464196</v>
      </c>
      <c r="X26" s="8">
        <v>6083802</v>
      </c>
      <c r="Y26" s="8">
        <v>-3619606</v>
      </c>
      <c r="Z26" s="2">
        <v>-59.495788981955691</v>
      </c>
      <c r="AA26" s="6">
        <v>12172476</v>
      </c>
    </row>
    <row r="27" spans="1:27" ht="13.5" x14ac:dyDescent="0.25">
      <c r="A27" s="25" t="s">
        <v>53</v>
      </c>
      <c r="B27" s="24" t="s">
        <v>32</v>
      </c>
      <c r="C27" s="6">
        <v>5397522</v>
      </c>
      <c r="D27" s="6"/>
      <c r="E27" s="7">
        <v>6115542</v>
      </c>
      <c r="F27" s="8">
        <v>6115542</v>
      </c>
      <c r="G27" s="8"/>
      <c r="H27" s="8"/>
      <c r="I27" s="8"/>
      <c r="J27" s="8"/>
      <c r="K27" s="8"/>
      <c r="L27" s="8"/>
      <c r="M27" s="8">
        <v>2707951</v>
      </c>
      <c r="N27" s="8">
        <v>2707951</v>
      </c>
      <c r="O27" s="8"/>
      <c r="P27" s="8"/>
      <c r="Q27" s="8"/>
      <c r="R27" s="8"/>
      <c r="S27" s="8"/>
      <c r="T27" s="8"/>
      <c r="U27" s="8"/>
      <c r="V27" s="8"/>
      <c r="W27" s="8">
        <v>2707951</v>
      </c>
      <c r="X27" s="8">
        <v>3056556</v>
      </c>
      <c r="Y27" s="8">
        <v>-348605</v>
      </c>
      <c r="Z27" s="2">
        <v>-11.405156653436089</v>
      </c>
      <c r="AA27" s="6">
        <v>6115542</v>
      </c>
    </row>
    <row r="28" spans="1:27" ht="13.5" x14ac:dyDescent="0.25">
      <c r="A28" s="25" t="s">
        <v>54</v>
      </c>
      <c r="B28" s="24" t="s">
        <v>32</v>
      </c>
      <c r="C28" s="6">
        <v>21789</v>
      </c>
      <c r="D28" s="6"/>
      <c r="E28" s="7">
        <v>74136</v>
      </c>
      <c r="F28" s="8">
        <v>74136</v>
      </c>
      <c r="G28" s="8"/>
      <c r="H28" s="8"/>
      <c r="I28" s="8"/>
      <c r="J28" s="8"/>
      <c r="K28" s="8"/>
      <c r="L28" s="8">
        <v>5442</v>
      </c>
      <c r="M28" s="8">
        <v>2847</v>
      </c>
      <c r="N28" s="8">
        <v>8289</v>
      </c>
      <c r="O28" s="8"/>
      <c r="P28" s="8"/>
      <c r="Q28" s="8"/>
      <c r="R28" s="8"/>
      <c r="S28" s="8"/>
      <c r="T28" s="8"/>
      <c r="U28" s="8"/>
      <c r="V28" s="8"/>
      <c r="W28" s="8">
        <v>8289</v>
      </c>
      <c r="X28" s="8">
        <v>37050</v>
      </c>
      <c r="Y28" s="8">
        <v>-28761</v>
      </c>
      <c r="Z28" s="2">
        <v>-77.627530364372461</v>
      </c>
      <c r="AA28" s="6">
        <v>74136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1868758</v>
      </c>
      <c r="D30" s="6"/>
      <c r="E30" s="7">
        <v>2002111</v>
      </c>
      <c r="F30" s="8">
        <v>2002111</v>
      </c>
      <c r="G30" s="8">
        <v>148337</v>
      </c>
      <c r="H30" s="8">
        <v>295297</v>
      </c>
      <c r="I30" s="8">
        <v>185523</v>
      </c>
      <c r="J30" s="8">
        <v>629157</v>
      </c>
      <c r="K30" s="8">
        <v>173372</v>
      </c>
      <c r="L30" s="8">
        <v>159800</v>
      </c>
      <c r="M30" s="8">
        <v>158776</v>
      </c>
      <c r="N30" s="8">
        <v>491948</v>
      </c>
      <c r="O30" s="8"/>
      <c r="P30" s="8"/>
      <c r="Q30" s="8"/>
      <c r="R30" s="8"/>
      <c r="S30" s="8"/>
      <c r="T30" s="8"/>
      <c r="U30" s="8"/>
      <c r="V30" s="8"/>
      <c r="W30" s="8">
        <v>1121105</v>
      </c>
      <c r="X30" s="8">
        <v>1000656</v>
      </c>
      <c r="Y30" s="8">
        <v>120449</v>
      </c>
      <c r="Z30" s="2">
        <v>12.037003725556035</v>
      </c>
      <c r="AA30" s="6">
        <v>2002111</v>
      </c>
    </row>
    <row r="31" spans="1:27" ht="13.5" x14ac:dyDescent="0.25">
      <c r="A31" s="25" t="s">
        <v>57</v>
      </c>
      <c r="B31" s="24" t="s">
        <v>32</v>
      </c>
      <c r="C31" s="6">
        <v>7683256</v>
      </c>
      <c r="D31" s="6"/>
      <c r="E31" s="7">
        <v>4250840</v>
      </c>
      <c r="F31" s="8">
        <v>4150840</v>
      </c>
      <c r="G31" s="8">
        <v>28733</v>
      </c>
      <c r="H31" s="8">
        <v>596352</v>
      </c>
      <c r="I31" s="8">
        <v>617586</v>
      </c>
      <c r="J31" s="8">
        <v>1242671</v>
      </c>
      <c r="K31" s="8">
        <v>118547</v>
      </c>
      <c r="L31" s="8">
        <v>610022</v>
      </c>
      <c r="M31" s="8">
        <v>160264</v>
      </c>
      <c r="N31" s="8">
        <v>888833</v>
      </c>
      <c r="O31" s="8"/>
      <c r="P31" s="8"/>
      <c r="Q31" s="8"/>
      <c r="R31" s="8"/>
      <c r="S31" s="8"/>
      <c r="T31" s="8"/>
      <c r="U31" s="8"/>
      <c r="V31" s="8"/>
      <c r="W31" s="8">
        <v>2131504</v>
      </c>
      <c r="X31" s="8">
        <v>1942506</v>
      </c>
      <c r="Y31" s="8">
        <v>188998</v>
      </c>
      <c r="Z31" s="2">
        <v>9.7295967168183779</v>
      </c>
      <c r="AA31" s="6">
        <v>4150840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5578922</v>
      </c>
      <c r="D33" s="6"/>
      <c r="E33" s="7">
        <v>2727299</v>
      </c>
      <c r="F33" s="8">
        <v>2827299</v>
      </c>
      <c r="G33" s="8">
        <v>36583</v>
      </c>
      <c r="H33" s="8">
        <v>75877</v>
      </c>
      <c r="I33" s="8">
        <v>1678821</v>
      </c>
      <c r="J33" s="8">
        <v>1791281</v>
      </c>
      <c r="K33" s="8">
        <v>167668</v>
      </c>
      <c r="L33" s="8">
        <v>107544</v>
      </c>
      <c r="M33" s="8">
        <v>52188</v>
      </c>
      <c r="N33" s="8">
        <v>327400</v>
      </c>
      <c r="O33" s="8"/>
      <c r="P33" s="8"/>
      <c r="Q33" s="8"/>
      <c r="R33" s="8"/>
      <c r="S33" s="8"/>
      <c r="T33" s="8"/>
      <c r="U33" s="8"/>
      <c r="V33" s="8"/>
      <c r="W33" s="8">
        <v>2118681</v>
      </c>
      <c r="X33" s="8">
        <v>1413096</v>
      </c>
      <c r="Y33" s="8">
        <v>705585</v>
      </c>
      <c r="Z33" s="2">
        <v>49.931851763786753</v>
      </c>
      <c r="AA33" s="6">
        <v>2827299</v>
      </c>
    </row>
    <row r="34" spans="1:27" ht="13.5" x14ac:dyDescent="0.25">
      <c r="A34" s="23" t="s">
        <v>59</v>
      </c>
      <c r="B34" s="29" t="s">
        <v>32</v>
      </c>
      <c r="C34" s="6">
        <v>57500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41092353</v>
      </c>
      <c r="D35" s="33">
        <f>SUM(D24:D34)</f>
        <v>0</v>
      </c>
      <c r="E35" s="34">
        <f t="shared" si="1"/>
        <v>36558957</v>
      </c>
      <c r="F35" s="35">
        <f t="shared" si="1"/>
        <v>36558957</v>
      </c>
      <c r="G35" s="35">
        <f t="shared" si="1"/>
        <v>2663198</v>
      </c>
      <c r="H35" s="35">
        <f t="shared" si="1"/>
        <v>-5601879</v>
      </c>
      <c r="I35" s="35">
        <f t="shared" si="1"/>
        <v>4576159</v>
      </c>
      <c r="J35" s="35">
        <f t="shared" si="1"/>
        <v>1637478</v>
      </c>
      <c r="K35" s="35">
        <f t="shared" si="1"/>
        <v>2597239</v>
      </c>
      <c r="L35" s="35">
        <f t="shared" si="1"/>
        <v>3168044</v>
      </c>
      <c r="M35" s="35">
        <f t="shared" si="1"/>
        <v>7503964</v>
      </c>
      <c r="N35" s="35">
        <f t="shared" si="1"/>
        <v>13269247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14906725</v>
      </c>
      <c r="X35" s="35">
        <f t="shared" si="1"/>
        <v>18140100</v>
      </c>
      <c r="Y35" s="35">
        <f t="shared" si="1"/>
        <v>-3233375</v>
      </c>
      <c r="Z35" s="36">
        <f>+IF(X35&lt;&gt;0,+(Y35/X35)*100,0)</f>
        <v>-17.824460725133822</v>
      </c>
      <c r="AA35" s="33">
        <f>SUM(AA24:AA34)</f>
        <v>36558957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4279988</v>
      </c>
      <c r="D37" s="46">
        <f>+D21-D35</f>
        <v>0</v>
      </c>
      <c r="E37" s="47">
        <f t="shared" si="2"/>
        <v>6082160</v>
      </c>
      <c r="F37" s="48">
        <f t="shared" si="2"/>
        <v>6082160</v>
      </c>
      <c r="G37" s="48">
        <f t="shared" si="2"/>
        <v>2114698</v>
      </c>
      <c r="H37" s="48">
        <f t="shared" si="2"/>
        <v>9219033</v>
      </c>
      <c r="I37" s="48">
        <f t="shared" si="2"/>
        <v>-522407</v>
      </c>
      <c r="J37" s="48">
        <f t="shared" si="2"/>
        <v>10811324</v>
      </c>
      <c r="K37" s="48">
        <f t="shared" si="2"/>
        <v>1511278</v>
      </c>
      <c r="L37" s="48">
        <f t="shared" si="2"/>
        <v>976684</v>
      </c>
      <c r="M37" s="48">
        <f t="shared" si="2"/>
        <v>-3368166</v>
      </c>
      <c r="N37" s="48">
        <f t="shared" si="2"/>
        <v>-880204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9931120</v>
      </c>
      <c r="X37" s="48">
        <f>IF(F21=F35,0,X21-X35)</f>
        <v>1984907</v>
      </c>
      <c r="Y37" s="48">
        <f t="shared" si="2"/>
        <v>7946213</v>
      </c>
      <c r="Z37" s="49">
        <f>+IF(X37&lt;&gt;0,+(Y37/X37)*100,0)</f>
        <v>400.33175357837922</v>
      </c>
      <c r="AA37" s="46">
        <f>+AA21-AA35</f>
        <v>6082160</v>
      </c>
    </row>
    <row r="38" spans="1:27" ht="23.1" customHeight="1" x14ac:dyDescent="0.25">
      <c r="A38" s="50" t="s">
        <v>62</v>
      </c>
      <c r="B38" s="29" t="s">
        <v>32</v>
      </c>
      <c r="C38" s="6">
        <v>7103225</v>
      </c>
      <c r="D38" s="6"/>
      <c r="E38" s="7">
        <v>29559415</v>
      </c>
      <c r="F38" s="8">
        <v>29559415</v>
      </c>
      <c r="G38" s="8"/>
      <c r="H38" s="8"/>
      <c r="I38" s="8"/>
      <c r="J38" s="8"/>
      <c r="K38" s="8"/>
      <c r="L38" s="8"/>
      <c r="M38" s="8">
        <v>2145824</v>
      </c>
      <c r="N38" s="8">
        <v>2145824</v>
      </c>
      <c r="O38" s="8"/>
      <c r="P38" s="8"/>
      <c r="Q38" s="8"/>
      <c r="R38" s="8"/>
      <c r="S38" s="8"/>
      <c r="T38" s="8"/>
      <c r="U38" s="8"/>
      <c r="V38" s="8"/>
      <c r="W38" s="8">
        <v>2145824</v>
      </c>
      <c r="X38" s="8">
        <v>20691592</v>
      </c>
      <c r="Y38" s="8">
        <v>-18545768</v>
      </c>
      <c r="Z38" s="2">
        <v>-89.629488151515844</v>
      </c>
      <c r="AA38" s="6">
        <v>29559415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11383213</v>
      </c>
      <c r="D41" s="56">
        <f>SUM(D37:D40)</f>
        <v>0</v>
      </c>
      <c r="E41" s="57">
        <f t="shared" si="3"/>
        <v>35641575</v>
      </c>
      <c r="F41" s="58">
        <f t="shared" si="3"/>
        <v>35641575</v>
      </c>
      <c r="G41" s="58">
        <f t="shared" si="3"/>
        <v>2114698</v>
      </c>
      <c r="H41" s="58">
        <f t="shared" si="3"/>
        <v>9219033</v>
      </c>
      <c r="I41" s="58">
        <f t="shared" si="3"/>
        <v>-522407</v>
      </c>
      <c r="J41" s="58">
        <f t="shared" si="3"/>
        <v>10811324</v>
      </c>
      <c r="K41" s="58">
        <f t="shared" si="3"/>
        <v>1511278</v>
      </c>
      <c r="L41" s="58">
        <f t="shared" si="3"/>
        <v>976684</v>
      </c>
      <c r="M41" s="58">
        <f t="shared" si="3"/>
        <v>-1222342</v>
      </c>
      <c r="N41" s="58">
        <f t="shared" si="3"/>
        <v>1265620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12076944</v>
      </c>
      <c r="X41" s="58">
        <f t="shared" si="3"/>
        <v>22676499</v>
      </c>
      <c r="Y41" s="58">
        <f t="shared" si="3"/>
        <v>-10599555</v>
      </c>
      <c r="Z41" s="59">
        <f>+IF(X41&lt;&gt;0,+(Y41/X41)*100,0)</f>
        <v>-46.742466727337408</v>
      </c>
      <c r="AA41" s="56">
        <f>SUM(AA37:AA40)</f>
        <v>35641575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11383213</v>
      </c>
      <c r="D43" s="64">
        <f>+D41-D42</f>
        <v>0</v>
      </c>
      <c r="E43" s="65">
        <f t="shared" si="4"/>
        <v>35641575</v>
      </c>
      <c r="F43" s="66">
        <f t="shared" si="4"/>
        <v>35641575</v>
      </c>
      <c r="G43" s="66">
        <f t="shared" si="4"/>
        <v>2114698</v>
      </c>
      <c r="H43" s="66">
        <f t="shared" si="4"/>
        <v>9219033</v>
      </c>
      <c r="I43" s="66">
        <f t="shared" si="4"/>
        <v>-522407</v>
      </c>
      <c r="J43" s="66">
        <f t="shared" si="4"/>
        <v>10811324</v>
      </c>
      <c r="K43" s="66">
        <f t="shared" si="4"/>
        <v>1511278</v>
      </c>
      <c r="L43" s="66">
        <f t="shared" si="4"/>
        <v>976684</v>
      </c>
      <c r="M43" s="66">
        <f t="shared" si="4"/>
        <v>-1222342</v>
      </c>
      <c r="N43" s="66">
        <f t="shared" si="4"/>
        <v>1265620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12076944</v>
      </c>
      <c r="X43" s="66">
        <f t="shared" si="4"/>
        <v>22676499</v>
      </c>
      <c r="Y43" s="66">
        <f t="shared" si="4"/>
        <v>-10599555</v>
      </c>
      <c r="Z43" s="67">
        <f>+IF(X43&lt;&gt;0,+(Y43/X43)*100,0)</f>
        <v>-46.742466727337408</v>
      </c>
      <c r="AA43" s="64">
        <f>+AA41-AA42</f>
        <v>35641575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11383213</v>
      </c>
      <c r="D45" s="56">
        <f>SUM(D43:D44)</f>
        <v>0</v>
      </c>
      <c r="E45" s="57">
        <f t="shared" si="5"/>
        <v>35641575</v>
      </c>
      <c r="F45" s="58">
        <f t="shared" si="5"/>
        <v>35641575</v>
      </c>
      <c r="G45" s="58">
        <f t="shared" si="5"/>
        <v>2114698</v>
      </c>
      <c r="H45" s="58">
        <f t="shared" si="5"/>
        <v>9219033</v>
      </c>
      <c r="I45" s="58">
        <f t="shared" si="5"/>
        <v>-522407</v>
      </c>
      <c r="J45" s="58">
        <f t="shared" si="5"/>
        <v>10811324</v>
      </c>
      <c r="K45" s="58">
        <f t="shared" si="5"/>
        <v>1511278</v>
      </c>
      <c r="L45" s="58">
        <f t="shared" si="5"/>
        <v>976684</v>
      </c>
      <c r="M45" s="58">
        <f t="shared" si="5"/>
        <v>-1222342</v>
      </c>
      <c r="N45" s="58">
        <f t="shared" si="5"/>
        <v>1265620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12076944</v>
      </c>
      <c r="X45" s="58">
        <f t="shared" si="5"/>
        <v>22676499</v>
      </c>
      <c r="Y45" s="58">
        <f t="shared" si="5"/>
        <v>-10599555</v>
      </c>
      <c r="Z45" s="59">
        <f>+IF(X45&lt;&gt;0,+(Y45/X45)*100,0)</f>
        <v>-46.742466727337408</v>
      </c>
      <c r="AA45" s="56">
        <f>SUM(AA43:AA44)</f>
        <v>35641575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11383213</v>
      </c>
      <c r="D47" s="71">
        <f>SUM(D45:D46)</f>
        <v>0</v>
      </c>
      <c r="E47" s="72">
        <f t="shared" si="6"/>
        <v>35641575</v>
      </c>
      <c r="F47" s="73">
        <f t="shared" si="6"/>
        <v>35641575</v>
      </c>
      <c r="G47" s="73">
        <f t="shared" si="6"/>
        <v>2114698</v>
      </c>
      <c r="H47" s="74">
        <f t="shared" si="6"/>
        <v>9219033</v>
      </c>
      <c r="I47" s="74">
        <f t="shared" si="6"/>
        <v>-522407</v>
      </c>
      <c r="J47" s="74">
        <f t="shared" si="6"/>
        <v>10811324</v>
      </c>
      <c r="K47" s="74">
        <f t="shared" si="6"/>
        <v>1511278</v>
      </c>
      <c r="L47" s="74">
        <f t="shared" si="6"/>
        <v>976684</v>
      </c>
      <c r="M47" s="73">
        <f t="shared" si="6"/>
        <v>-1222342</v>
      </c>
      <c r="N47" s="73">
        <f t="shared" si="6"/>
        <v>1265620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12076944</v>
      </c>
      <c r="X47" s="74">
        <f t="shared" si="6"/>
        <v>22676499</v>
      </c>
      <c r="Y47" s="74">
        <f t="shared" si="6"/>
        <v>-10599555</v>
      </c>
      <c r="Z47" s="75">
        <f>+IF(X47&lt;&gt;0,+(Y47/X47)*100,0)</f>
        <v>-46.742466727337408</v>
      </c>
      <c r="AA47" s="76">
        <f>SUM(AA45:AA46)</f>
        <v>35641575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152068099</v>
      </c>
      <c r="D7" s="6"/>
      <c r="E7" s="7">
        <v>167485111</v>
      </c>
      <c r="F7" s="8">
        <v>167485111</v>
      </c>
      <c r="G7" s="8">
        <v>10684527</v>
      </c>
      <c r="H7" s="8">
        <v>9865159</v>
      </c>
      <c r="I7" s="8">
        <v>11167099</v>
      </c>
      <c r="J7" s="8">
        <v>31716785</v>
      </c>
      <c r="K7" s="8">
        <v>12549323</v>
      </c>
      <c r="L7" s="8">
        <v>13159144</v>
      </c>
      <c r="M7" s="8">
        <v>13783863</v>
      </c>
      <c r="N7" s="8">
        <v>39492330</v>
      </c>
      <c r="O7" s="8"/>
      <c r="P7" s="8"/>
      <c r="Q7" s="8"/>
      <c r="R7" s="8"/>
      <c r="S7" s="8"/>
      <c r="T7" s="8"/>
      <c r="U7" s="8"/>
      <c r="V7" s="8"/>
      <c r="W7" s="8">
        <v>71209115</v>
      </c>
      <c r="X7" s="8">
        <v>78825285</v>
      </c>
      <c r="Y7" s="8">
        <v>-7616170</v>
      </c>
      <c r="Z7" s="2">
        <v>-9.662090026062069</v>
      </c>
      <c r="AA7" s="6">
        <v>167485111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2532868</v>
      </c>
      <c r="D13" s="6"/>
      <c r="E13" s="7">
        <v>2682351</v>
      </c>
      <c r="F13" s="8">
        <v>2682351</v>
      </c>
      <c r="G13" s="8">
        <v>239589</v>
      </c>
      <c r="H13" s="8">
        <v>187508</v>
      </c>
      <c r="I13" s="8">
        <v>179386</v>
      </c>
      <c r="J13" s="8">
        <v>606483</v>
      </c>
      <c r="K13" s="8">
        <v>159602</v>
      </c>
      <c r="L13" s="8">
        <v>178563</v>
      </c>
      <c r="M13" s="8">
        <v>185626</v>
      </c>
      <c r="N13" s="8">
        <v>523791</v>
      </c>
      <c r="O13" s="8"/>
      <c r="P13" s="8"/>
      <c r="Q13" s="8"/>
      <c r="R13" s="8"/>
      <c r="S13" s="8"/>
      <c r="T13" s="8"/>
      <c r="U13" s="8"/>
      <c r="V13" s="8"/>
      <c r="W13" s="8">
        <v>1130274</v>
      </c>
      <c r="X13" s="8">
        <v>1296909</v>
      </c>
      <c r="Y13" s="8">
        <v>-166635</v>
      </c>
      <c r="Z13" s="2">
        <v>-12.848627004670336</v>
      </c>
      <c r="AA13" s="6">
        <v>2682351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/>
      <c r="P16" s="8"/>
      <c r="Q16" s="8"/>
      <c r="R16" s="8"/>
      <c r="S16" s="8"/>
      <c r="T16" s="8"/>
      <c r="U16" s="8"/>
      <c r="V16" s="8"/>
      <c r="W16" s="8">
        <v>3025</v>
      </c>
      <c r="X16" s="8">
        <v>1589</v>
      </c>
      <c r="Y16" s="8">
        <v>1436</v>
      </c>
      <c r="Z16" s="2">
        <v>90.371302706104473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15756845</v>
      </c>
      <c r="D18" s="6"/>
      <c r="E18" s="7">
        <v>18909963</v>
      </c>
      <c r="F18" s="8">
        <v>18909963</v>
      </c>
      <c r="G18" s="8">
        <v>1154047</v>
      </c>
      <c r="H18" s="8">
        <v>1300858</v>
      </c>
      <c r="I18" s="8">
        <v>1300858</v>
      </c>
      <c r="J18" s="8">
        <v>3755763</v>
      </c>
      <c r="K18" s="8">
        <v>1377877</v>
      </c>
      <c r="L18" s="8">
        <v>2965296</v>
      </c>
      <c r="M18" s="8">
        <v>6197600</v>
      </c>
      <c r="N18" s="8">
        <v>10540773</v>
      </c>
      <c r="O18" s="8"/>
      <c r="P18" s="8"/>
      <c r="Q18" s="8"/>
      <c r="R18" s="8"/>
      <c r="S18" s="8"/>
      <c r="T18" s="8"/>
      <c r="U18" s="8"/>
      <c r="V18" s="8"/>
      <c r="W18" s="8">
        <v>14296536</v>
      </c>
      <c r="X18" s="8">
        <v>14126617</v>
      </c>
      <c r="Y18" s="8">
        <v>169919</v>
      </c>
      <c r="Z18" s="2">
        <v>1.2028286744094498</v>
      </c>
      <c r="AA18" s="6">
        <v>18909963</v>
      </c>
    </row>
    <row r="19" spans="1:27" ht="13.5" x14ac:dyDescent="0.25">
      <c r="A19" s="23" t="s">
        <v>46</v>
      </c>
      <c r="B19" s="29" t="s">
        <v>32</v>
      </c>
      <c r="C19" s="6">
        <v>480920</v>
      </c>
      <c r="D19" s="6"/>
      <c r="E19" s="7">
        <v>1356672</v>
      </c>
      <c r="F19" s="26">
        <v>1356672</v>
      </c>
      <c r="G19" s="26">
        <v>53572</v>
      </c>
      <c r="H19" s="26">
        <v>15079</v>
      </c>
      <c r="I19" s="26">
        <v>32202</v>
      </c>
      <c r="J19" s="26">
        <v>100853</v>
      </c>
      <c r="K19" s="26">
        <v>44702</v>
      </c>
      <c r="L19" s="26">
        <v>50941</v>
      </c>
      <c r="M19" s="26">
        <v>81015</v>
      </c>
      <c r="N19" s="26">
        <v>176658</v>
      </c>
      <c r="O19" s="26"/>
      <c r="P19" s="26"/>
      <c r="Q19" s="26"/>
      <c r="R19" s="26"/>
      <c r="S19" s="26"/>
      <c r="T19" s="26"/>
      <c r="U19" s="26"/>
      <c r="V19" s="26"/>
      <c r="W19" s="26">
        <v>277511</v>
      </c>
      <c r="X19" s="26">
        <v>265099</v>
      </c>
      <c r="Y19" s="26">
        <v>12412</v>
      </c>
      <c r="Z19" s="27">
        <v>4.6820244512427429</v>
      </c>
      <c r="AA19" s="28">
        <v>1356672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170844757</v>
      </c>
      <c r="D21" s="33">
        <f t="shared" si="0"/>
        <v>0</v>
      </c>
      <c r="E21" s="34">
        <f t="shared" si="0"/>
        <v>190438993</v>
      </c>
      <c r="F21" s="35">
        <f t="shared" si="0"/>
        <v>190438993</v>
      </c>
      <c r="G21" s="35">
        <f t="shared" si="0"/>
        <v>12132020</v>
      </c>
      <c r="H21" s="35">
        <f t="shared" si="0"/>
        <v>11369174</v>
      </c>
      <c r="I21" s="35">
        <f t="shared" si="0"/>
        <v>12680195</v>
      </c>
      <c r="J21" s="35">
        <f t="shared" si="0"/>
        <v>36181389</v>
      </c>
      <c r="K21" s="35">
        <f t="shared" si="0"/>
        <v>14131814</v>
      </c>
      <c r="L21" s="35">
        <f t="shared" si="0"/>
        <v>16354039</v>
      </c>
      <c r="M21" s="35">
        <f t="shared" si="0"/>
        <v>20249219</v>
      </c>
      <c r="N21" s="35">
        <f t="shared" si="0"/>
        <v>50735072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86916461</v>
      </c>
      <c r="X21" s="35">
        <f t="shared" si="0"/>
        <v>94515499</v>
      </c>
      <c r="Y21" s="35">
        <f t="shared" si="0"/>
        <v>-7599038</v>
      </c>
      <c r="Z21" s="36">
        <f>+IF(X21&lt;&gt;0,+(Y21/X21)*100,0)</f>
        <v>-8.0399914092396632</v>
      </c>
      <c r="AA21" s="33">
        <f>SUM(AA5:AA20)</f>
        <v>190438993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25531327</v>
      </c>
      <c r="D24" s="6"/>
      <c r="E24" s="7">
        <v>26687736</v>
      </c>
      <c r="F24" s="8">
        <v>26687736</v>
      </c>
      <c r="G24" s="8">
        <v>1959845</v>
      </c>
      <c r="H24" s="8">
        <v>2049597</v>
      </c>
      <c r="I24" s="8">
        <v>1940154</v>
      </c>
      <c r="J24" s="8">
        <v>5949596</v>
      </c>
      <c r="K24" s="8">
        <v>2717703</v>
      </c>
      <c r="L24" s="8">
        <v>3377263</v>
      </c>
      <c r="M24" s="8">
        <v>2451008</v>
      </c>
      <c r="N24" s="8">
        <v>8545974</v>
      </c>
      <c r="O24" s="8"/>
      <c r="P24" s="8"/>
      <c r="Q24" s="8"/>
      <c r="R24" s="8"/>
      <c r="S24" s="8"/>
      <c r="T24" s="8"/>
      <c r="U24" s="8"/>
      <c r="V24" s="8"/>
      <c r="W24" s="8">
        <v>14495570</v>
      </c>
      <c r="X24" s="8">
        <v>13525255</v>
      </c>
      <c r="Y24" s="8">
        <v>970315</v>
      </c>
      <c r="Z24" s="2">
        <v>7.1740976417819846</v>
      </c>
      <c r="AA24" s="6">
        <v>26687736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20214740</v>
      </c>
      <c r="D26" s="6"/>
      <c r="E26" s="7">
        <v>17706868</v>
      </c>
      <c r="F26" s="8">
        <v>17706868</v>
      </c>
      <c r="G26" s="8">
        <v>1475572</v>
      </c>
      <c r="H26" s="8">
        <v>1475572</v>
      </c>
      <c r="I26" s="8">
        <v>1475572</v>
      </c>
      <c r="J26" s="8">
        <v>4426716</v>
      </c>
      <c r="K26" s="8">
        <v>1475572</v>
      </c>
      <c r="L26" s="8">
        <v>1475572</v>
      </c>
      <c r="M26" s="8">
        <v>1475572</v>
      </c>
      <c r="N26" s="8">
        <v>4426716</v>
      </c>
      <c r="O26" s="8"/>
      <c r="P26" s="8"/>
      <c r="Q26" s="8"/>
      <c r="R26" s="8"/>
      <c r="S26" s="8"/>
      <c r="T26" s="8"/>
      <c r="U26" s="8"/>
      <c r="V26" s="8"/>
      <c r="W26" s="8">
        <v>8853432</v>
      </c>
      <c r="X26" s="8">
        <v>8853432</v>
      </c>
      <c r="Y26" s="8"/>
      <c r="Z26" s="2"/>
      <c r="AA26" s="6">
        <v>17706868</v>
      </c>
    </row>
    <row r="27" spans="1:27" ht="13.5" x14ac:dyDescent="0.25">
      <c r="A27" s="25" t="s">
        <v>53</v>
      </c>
      <c r="B27" s="24" t="s">
        <v>32</v>
      </c>
      <c r="C27" s="6">
        <v>33960490</v>
      </c>
      <c r="D27" s="6"/>
      <c r="E27" s="7">
        <v>36338427</v>
      </c>
      <c r="F27" s="8">
        <v>36338427</v>
      </c>
      <c r="G27" s="8"/>
      <c r="H27" s="8"/>
      <c r="I27" s="8"/>
      <c r="J27" s="8"/>
      <c r="K27" s="8"/>
      <c r="L27" s="8"/>
      <c r="M27" s="8">
        <v>18169221</v>
      </c>
      <c r="N27" s="8">
        <v>18169221</v>
      </c>
      <c r="O27" s="8"/>
      <c r="P27" s="8"/>
      <c r="Q27" s="8"/>
      <c r="R27" s="8"/>
      <c r="S27" s="8"/>
      <c r="T27" s="8"/>
      <c r="U27" s="8"/>
      <c r="V27" s="8"/>
      <c r="W27" s="8">
        <v>18169221</v>
      </c>
      <c r="X27" s="8">
        <v>18169221</v>
      </c>
      <c r="Y27" s="8"/>
      <c r="Z27" s="2"/>
      <c r="AA27" s="6">
        <v>36338427</v>
      </c>
    </row>
    <row r="28" spans="1:27" ht="13.5" x14ac:dyDescent="0.25">
      <c r="A28" s="25" t="s">
        <v>54</v>
      </c>
      <c r="B28" s="24" t="s">
        <v>32</v>
      </c>
      <c r="C28" s="6">
        <v>10662826</v>
      </c>
      <c r="D28" s="6"/>
      <c r="E28" s="7">
        <v>10691659</v>
      </c>
      <c r="F28" s="8">
        <v>10691659</v>
      </c>
      <c r="G28" s="8"/>
      <c r="H28" s="8"/>
      <c r="I28" s="8"/>
      <c r="J28" s="8"/>
      <c r="K28" s="8"/>
      <c r="L28" s="8"/>
      <c r="M28" s="8">
        <v>5393672</v>
      </c>
      <c r="N28" s="8">
        <v>5393672</v>
      </c>
      <c r="O28" s="8"/>
      <c r="P28" s="8"/>
      <c r="Q28" s="8"/>
      <c r="R28" s="8"/>
      <c r="S28" s="8"/>
      <c r="T28" s="8"/>
      <c r="U28" s="8"/>
      <c r="V28" s="8"/>
      <c r="W28" s="8">
        <v>5393672</v>
      </c>
      <c r="X28" s="8">
        <v>5404107</v>
      </c>
      <c r="Y28" s="8">
        <v>-10435</v>
      </c>
      <c r="Z28" s="2">
        <v>-0.19309388211595369</v>
      </c>
      <c r="AA28" s="6">
        <v>10691659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16372936</v>
      </c>
      <c r="D30" s="6"/>
      <c r="E30" s="7">
        <v>14611931</v>
      </c>
      <c r="F30" s="8">
        <v>14623437</v>
      </c>
      <c r="G30" s="8">
        <v>66228</v>
      </c>
      <c r="H30" s="8">
        <v>729850</v>
      </c>
      <c r="I30" s="8">
        <v>701504</v>
      </c>
      <c r="J30" s="8">
        <v>1497582</v>
      </c>
      <c r="K30" s="8">
        <v>724460</v>
      </c>
      <c r="L30" s="8">
        <v>1075801</v>
      </c>
      <c r="M30" s="8">
        <v>87195</v>
      </c>
      <c r="N30" s="8">
        <v>1887456</v>
      </c>
      <c r="O30" s="8"/>
      <c r="P30" s="8"/>
      <c r="Q30" s="8"/>
      <c r="R30" s="8"/>
      <c r="S30" s="8"/>
      <c r="T30" s="8"/>
      <c r="U30" s="8"/>
      <c r="V30" s="8"/>
      <c r="W30" s="8">
        <v>3385038</v>
      </c>
      <c r="X30" s="8">
        <v>2888744</v>
      </c>
      <c r="Y30" s="8">
        <v>496294</v>
      </c>
      <c r="Z30" s="2">
        <v>17.1802693488935</v>
      </c>
      <c r="AA30" s="6">
        <v>14623437</v>
      </c>
    </row>
    <row r="31" spans="1:27" ht="13.5" x14ac:dyDescent="0.25">
      <c r="A31" s="25" t="s">
        <v>57</v>
      </c>
      <c r="B31" s="24" t="s">
        <v>32</v>
      </c>
      <c r="C31" s="6">
        <v>7130681</v>
      </c>
      <c r="D31" s="6"/>
      <c r="E31" s="7">
        <v>8641427</v>
      </c>
      <c r="F31" s="8">
        <v>8629921</v>
      </c>
      <c r="G31" s="8">
        <v>1317</v>
      </c>
      <c r="H31" s="8">
        <v>297474</v>
      </c>
      <c r="I31" s="8">
        <v>134457</v>
      </c>
      <c r="J31" s="8">
        <v>433248</v>
      </c>
      <c r="K31" s="8">
        <v>576985</v>
      </c>
      <c r="L31" s="8">
        <v>899459</v>
      </c>
      <c r="M31" s="8">
        <v>705066</v>
      </c>
      <c r="N31" s="8">
        <v>2181510</v>
      </c>
      <c r="O31" s="8"/>
      <c r="P31" s="8"/>
      <c r="Q31" s="8"/>
      <c r="R31" s="8"/>
      <c r="S31" s="8"/>
      <c r="T31" s="8"/>
      <c r="U31" s="8"/>
      <c r="V31" s="8"/>
      <c r="W31" s="8">
        <v>2614758</v>
      </c>
      <c r="X31" s="8">
        <v>3971738</v>
      </c>
      <c r="Y31" s="8">
        <v>-1356980</v>
      </c>
      <c r="Z31" s="2">
        <v>-34.165899160518642</v>
      </c>
      <c r="AA31" s="6">
        <v>8629921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288624</v>
      </c>
      <c r="D33" s="6"/>
      <c r="E33" s="7">
        <v>550359</v>
      </c>
      <c r="F33" s="8">
        <v>550359</v>
      </c>
      <c r="G33" s="8">
        <v>760</v>
      </c>
      <c r="H33" s="8">
        <v>3253</v>
      </c>
      <c r="I33" s="8">
        <v>64700</v>
      </c>
      <c r="J33" s="8">
        <v>68713</v>
      </c>
      <c r="K33" s="8">
        <v>106207</v>
      </c>
      <c r="L33" s="8">
        <v>33329</v>
      </c>
      <c r="M33" s="8">
        <v>30225</v>
      </c>
      <c r="N33" s="8">
        <v>169761</v>
      </c>
      <c r="O33" s="8"/>
      <c r="P33" s="8"/>
      <c r="Q33" s="8"/>
      <c r="R33" s="8"/>
      <c r="S33" s="8"/>
      <c r="T33" s="8"/>
      <c r="U33" s="8"/>
      <c r="V33" s="8"/>
      <c r="W33" s="8">
        <v>238474</v>
      </c>
      <c r="X33" s="8">
        <v>57717</v>
      </c>
      <c r="Y33" s="8">
        <v>180757</v>
      </c>
      <c r="Z33" s="2">
        <v>313.17809310948246</v>
      </c>
      <c r="AA33" s="6">
        <v>550359</v>
      </c>
    </row>
    <row r="34" spans="1:27" ht="13.5" x14ac:dyDescent="0.25">
      <c r="A34" s="23" t="s">
        <v>59</v>
      </c>
      <c r="B34" s="29" t="s">
        <v>32</v>
      </c>
      <c r="C34" s="6">
        <v>193147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114354771</v>
      </c>
      <c r="D35" s="33">
        <f>SUM(D24:D34)</f>
        <v>0</v>
      </c>
      <c r="E35" s="34">
        <f t="shared" si="1"/>
        <v>115228407</v>
      </c>
      <c r="F35" s="35">
        <f t="shared" si="1"/>
        <v>115228407</v>
      </c>
      <c r="G35" s="35">
        <f t="shared" si="1"/>
        <v>3503722</v>
      </c>
      <c r="H35" s="35">
        <f t="shared" si="1"/>
        <v>4555746</v>
      </c>
      <c r="I35" s="35">
        <f t="shared" si="1"/>
        <v>4316387</v>
      </c>
      <c r="J35" s="35">
        <f t="shared" si="1"/>
        <v>12375855</v>
      </c>
      <c r="K35" s="35">
        <f t="shared" si="1"/>
        <v>5600927</v>
      </c>
      <c r="L35" s="35">
        <f t="shared" si="1"/>
        <v>6861424</v>
      </c>
      <c r="M35" s="35">
        <f t="shared" si="1"/>
        <v>28311959</v>
      </c>
      <c r="N35" s="35">
        <f t="shared" si="1"/>
        <v>40774310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53150165</v>
      </c>
      <c r="X35" s="35">
        <f t="shared" si="1"/>
        <v>52870214</v>
      </c>
      <c r="Y35" s="35">
        <f t="shared" si="1"/>
        <v>279951</v>
      </c>
      <c r="Z35" s="36">
        <f>+IF(X35&lt;&gt;0,+(Y35/X35)*100,0)</f>
        <v>0.5295060844656313</v>
      </c>
      <c r="AA35" s="33">
        <f>SUM(AA24:AA34)</f>
        <v>115228407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56489986</v>
      </c>
      <c r="D37" s="46">
        <f>+D21-D35</f>
        <v>0</v>
      </c>
      <c r="E37" s="47">
        <f t="shared" si="2"/>
        <v>75210586</v>
      </c>
      <c r="F37" s="48">
        <f t="shared" si="2"/>
        <v>75210586</v>
      </c>
      <c r="G37" s="48">
        <f t="shared" si="2"/>
        <v>8628298</v>
      </c>
      <c r="H37" s="48">
        <f t="shared" si="2"/>
        <v>6813428</v>
      </c>
      <c r="I37" s="48">
        <f t="shared" si="2"/>
        <v>8363808</v>
      </c>
      <c r="J37" s="48">
        <f t="shared" si="2"/>
        <v>23805534</v>
      </c>
      <c r="K37" s="48">
        <f t="shared" si="2"/>
        <v>8530887</v>
      </c>
      <c r="L37" s="48">
        <f t="shared" si="2"/>
        <v>9492615</v>
      </c>
      <c r="M37" s="48">
        <f t="shared" si="2"/>
        <v>-8062740</v>
      </c>
      <c r="N37" s="48">
        <f t="shared" si="2"/>
        <v>9960762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33766296</v>
      </c>
      <c r="X37" s="48">
        <f>IF(F21=F35,0,X21-X35)</f>
        <v>41645285</v>
      </c>
      <c r="Y37" s="48">
        <f t="shared" si="2"/>
        <v>-7878989</v>
      </c>
      <c r="Z37" s="49">
        <f>+IF(X37&lt;&gt;0,+(Y37/X37)*100,0)</f>
        <v>-18.91928221886343</v>
      </c>
      <c r="AA37" s="46">
        <f>+AA21-AA35</f>
        <v>75210586</v>
      </c>
    </row>
    <row r="38" spans="1:27" ht="23.1" customHeight="1" x14ac:dyDescent="0.25">
      <c r="A38" s="50" t="s">
        <v>62</v>
      </c>
      <c r="B38" s="29" t="s">
        <v>32</v>
      </c>
      <c r="C38" s="6">
        <v>575000</v>
      </c>
      <c r="D38" s="6"/>
      <c r="E38" s="7">
        <v>4095000</v>
      </c>
      <c r="F38" s="8">
        <v>4095000</v>
      </c>
      <c r="G38" s="8"/>
      <c r="H38" s="8">
        <v>709720</v>
      </c>
      <c r="I38" s="8"/>
      <c r="J38" s="8">
        <v>709720</v>
      </c>
      <c r="K38" s="8">
        <v>455110</v>
      </c>
      <c r="L38" s="8">
        <v>711621</v>
      </c>
      <c r="M38" s="8">
        <v>548517</v>
      </c>
      <c r="N38" s="8">
        <v>1715248</v>
      </c>
      <c r="O38" s="8"/>
      <c r="P38" s="8"/>
      <c r="Q38" s="8"/>
      <c r="R38" s="8"/>
      <c r="S38" s="8"/>
      <c r="T38" s="8"/>
      <c r="U38" s="8"/>
      <c r="V38" s="8"/>
      <c r="W38" s="8">
        <v>2424968</v>
      </c>
      <c r="X38" s="8">
        <v>2047500</v>
      </c>
      <c r="Y38" s="8">
        <v>377468</v>
      </c>
      <c r="Z38" s="2">
        <v>18.435555555555556</v>
      </c>
      <c r="AA38" s="6">
        <v>4095000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57064986</v>
      </c>
      <c r="D41" s="56">
        <f>SUM(D37:D40)</f>
        <v>0</v>
      </c>
      <c r="E41" s="57">
        <f t="shared" si="3"/>
        <v>79305586</v>
      </c>
      <c r="F41" s="58">
        <f t="shared" si="3"/>
        <v>79305586</v>
      </c>
      <c r="G41" s="58">
        <f t="shared" si="3"/>
        <v>8628298</v>
      </c>
      <c r="H41" s="58">
        <f t="shared" si="3"/>
        <v>7523148</v>
      </c>
      <c r="I41" s="58">
        <f t="shared" si="3"/>
        <v>8363808</v>
      </c>
      <c r="J41" s="58">
        <f t="shared" si="3"/>
        <v>24515254</v>
      </c>
      <c r="K41" s="58">
        <f t="shared" si="3"/>
        <v>8985997</v>
      </c>
      <c r="L41" s="58">
        <f t="shared" si="3"/>
        <v>10204236</v>
      </c>
      <c r="M41" s="58">
        <f t="shared" si="3"/>
        <v>-7514223</v>
      </c>
      <c r="N41" s="58">
        <f t="shared" si="3"/>
        <v>11676010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36191264</v>
      </c>
      <c r="X41" s="58">
        <f t="shared" si="3"/>
        <v>43692785</v>
      </c>
      <c r="Y41" s="58">
        <f t="shared" si="3"/>
        <v>-7501521</v>
      </c>
      <c r="Z41" s="59">
        <f>+IF(X41&lt;&gt;0,+(Y41/X41)*100,0)</f>
        <v>-17.168786562815804</v>
      </c>
      <c r="AA41" s="56">
        <f>SUM(AA37:AA40)</f>
        <v>79305586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57064986</v>
      </c>
      <c r="D43" s="64">
        <f>+D41-D42</f>
        <v>0</v>
      </c>
      <c r="E43" s="65">
        <f t="shared" si="4"/>
        <v>79305586</v>
      </c>
      <c r="F43" s="66">
        <f t="shared" si="4"/>
        <v>79305586</v>
      </c>
      <c r="G43" s="66">
        <f t="shared" si="4"/>
        <v>8628298</v>
      </c>
      <c r="H43" s="66">
        <f t="shared" si="4"/>
        <v>7523148</v>
      </c>
      <c r="I43" s="66">
        <f t="shared" si="4"/>
        <v>8363808</v>
      </c>
      <c r="J43" s="66">
        <f t="shared" si="4"/>
        <v>24515254</v>
      </c>
      <c r="K43" s="66">
        <f t="shared" si="4"/>
        <v>8985997</v>
      </c>
      <c r="L43" s="66">
        <f t="shared" si="4"/>
        <v>10204236</v>
      </c>
      <c r="M43" s="66">
        <f t="shared" si="4"/>
        <v>-7514223</v>
      </c>
      <c r="N43" s="66">
        <f t="shared" si="4"/>
        <v>11676010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36191264</v>
      </c>
      <c r="X43" s="66">
        <f t="shared" si="4"/>
        <v>43692785</v>
      </c>
      <c r="Y43" s="66">
        <f t="shared" si="4"/>
        <v>-7501521</v>
      </c>
      <c r="Z43" s="67">
        <f>+IF(X43&lt;&gt;0,+(Y43/X43)*100,0)</f>
        <v>-17.168786562815804</v>
      </c>
      <c r="AA43" s="64">
        <f>+AA41-AA42</f>
        <v>79305586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57064986</v>
      </c>
      <c r="D45" s="56">
        <f>SUM(D43:D44)</f>
        <v>0</v>
      </c>
      <c r="E45" s="57">
        <f t="shared" si="5"/>
        <v>79305586</v>
      </c>
      <c r="F45" s="58">
        <f t="shared" si="5"/>
        <v>79305586</v>
      </c>
      <c r="G45" s="58">
        <f t="shared" si="5"/>
        <v>8628298</v>
      </c>
      <c r="H45" s="58">
        <f t="shared" si="5"/>
        <v>7523148</v>
      </c>
      <c r="I45" s="58">
        <f t="shared" si="5"/>
        <v>8363808</v>
      </c>
      <c r="J45" s="58">
        <f t="shared" si="5"/>
        <v>24515254</v>
      </c>
      <c r="K45" s="58">
        <f t="shared" si="5"/>
        <v>8985997</v>
      </c>
      <c r="L45" s="58">
        <f t="shared" si="5"/>
        <v>10204236</v>
      </c>
      <c r="M45" s="58">
        <f t="shared" si="5"/>
        <v>-7514223</v>
      </c>
      <c r="N45" s="58">
        <f t="shared" si="5"/>
        <v>11676010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36191264</v>
      </c>
      <c r="X45" s="58">
        <f t="shared" si="5"/>
        <v>43692785</v>
      </c>
      <c r="Y45" s="58">
        <f t="shared" si="5"/>
        <v>-7501521</v>
      </c>
      <c r="Z45" s="59">
        <f>+IF(X45&lt;&gt;0,+(Y45/X45)*100,0)</f>
        <v>-17.168786562815804</v>
      </c>
      <c r="AA45" s="56">
        <f>SUM(AA43:AA44)</f>
        <v>79305586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57064986</v>
      </c>
      <c r="D47" s="71">
        <f>SUM(D45:D46)</f>
        <v>0</v>
      </c>
      <c r="E47" s="72">
        <f t="shared" si="6"/>
        <v>79305586</v>
      </c>
      <c r="F47" s="73">
        <f t="shared" si="6"/>
        <v>79305586</v>
      </c>
      <c r="G47" s="73">
        <f t="shared" si="6"/>
        <v>8628298</v>
      </c>
      <c r="H47" s="74">
        <f t="shared" si="6"/>
        <v>7523148</v>
      </c>
      <c r="I47" s="74">
        <f t="shared" si="6"/>
        <v>8363808</v>
      </c>
      <c r="J47" s="74">
        <f t="shared" si="6"/>
        <v>24515254</v>
      </c>
      <c r="K47" s="74">
        <f t="shared" si="6"/>
        <v>8985997</v>
      </c>
      <c r="L47" s="74">
        <f t="shared" si="6"/>
        <v>10204236</v>
      </c>
      <c r="M47" s="73">
        <f t="shared" si="6"/>
        <v>-7514223</v>
      </c>
      <c r="N47" s="73">
        <f t="shared" si="6"/>
        <v>11676010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36191264</v>
      </c>
      <c r="X47" s="74">
        <f t="shared" si="6"/>
        <v>43692785</v>
      </c>
      <c r="Y47" s="74">
        <f t="shared" si="6"/>
        <v>-7501521</v>
      </c>
      <c r="Z47" s="75">
        <f>+IF(X47&lt;&gt;0,+(Y47/X47)*100,0)</f>
        <v>-17.168786562815804</v>
      </c>
      <c r="AA47" s="76">
        <f>SUM(AA45:AA46)</f>
        <v>79305586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134425800</v>
      </c>
      <c r="D7" s="6"/>
      <c r="E7" s="7">
        <v>166399723</v>
      </c>
      <c r="F7" s="8">
        <v>166399723</v>
      </c>
      <c r="G7" s="8">
        <v>6782735</v>
      </c>
      <c r="H7" s="8">
        <v>10256458</v>
      </c>
      <c r="I7" s="8">
        <v>9573456</v>
      </c>
      <c r="J7" s="8">
        <v>26612649</v>
      </c>
      <c r="K7" s="8">
        <v>9773562</v>
      </c>
      <c r="L7" s="8">
        <v>11280953</v>
      </c>
      <c r="M7" s="8">
        <v>11839025</v>
      </c>
      <c r="N7" s="8">
        <v>32893540</v>
      </c>
      <c r="O7" s="8"/>
      <c r="P7" s="8"/>
      <c r="Q7" s="8"/>
      <c r="R7" s="8"/>
      <c r="S7" s="8"/>
      <c r="T7" s="8"/>
      <c r="U7" s="8"/>
      <c r="V7" s="8"/>
      <c r="W7" s="8">
        <v>59506189</v>
      </c>
      <c r="X7" s="8">
        <v>60186508</v>
      </c>
      <c r="Y7" s="8">
        <v>-680319</v>
      </c>
      <c r="Z7" s="2">
        <v>-1.130351340536321</v>
      </c>
      <c r="AA7" s="6">
        <v>166399723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4575916</v>
      </c>
      <c r="D13" s="6"/>
      <c r="E13" s="7">
        <v>6067022</v>
      </c>
      <c r="F13" s="8">
        <v>6067022</v>
      </c>
      <c r="G13" s="8">
        <v>386844</v>
      </c>
      <c r="H13" s="8">
        <v>376823</v>
      </c>
      <c r="I13" s="8">
        <v>384597</v>
      </c>
      <c r="J13" s="8">
        <v>1148264</v>
      </c>
      <c r="K13" s="8">
        <v>402860</v>
      </c>
      <c r="L13" s="8">
        <v>408652</v>
      </c>
      <c r="M13" s="8">
        <v>403144</v>
      </c>
      <c r="N13" s="8">
        <v>1214656</v>
      </c>
      <c r="O13" s="8"/>
      <c r="P13" s="8"/>
      <c r="Q13" s="8"/>
      <c r="R13" s="8"/>
      <c r="S13" s="8"/>
      <c r="T13" s="8"/>
      <c r="U13" s="8"/>
      <c r="V13" s="8"/>
      <c r="W13" s="8">
        <v>2362920</v>
      </c>
      <c r="X13" s="8">
        <v>1974938</v>
      </c>
      <c r="Y13" s="8">
        <v>387982</v>
      </c>
      <c r="Z13" s="2">
        <v>19.645274940276604</v>
      </c>
      <c r="AA13" s="6">
        <v>6067022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15320880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45449</v>
      </c>
      <c r="D19" s="6"/>
      <c r="E19" s="7">
        <v>90817</v>
      </c>
      <c r="F19" s="26">
        <v>90817</v>
      </c>
      <c r="G19" s="26"/>
      <c r="H19" s="26">
        <v>3969</v>
      </c>
      <c r="I19" s="26">
        <v>2038</v>
      </c>
      <c r="J19" s="26">
        <v>6007</v>
      </c>
      <c r="K19" s="26">
        <v>2001</v>
      </c>
      <c r="L19" s="26">
        <v>4075</v>
      </c>
      <c r="M19" s="26">
        <v>3056</v>
      </c>
      <c r="N19" s="26">
        <v>9132</v>
      </c>
      <c r="O19" s="26"/>
      <c r="P19" s="26"/>
      <c r="Q19" s="26"/>
      <c r="R19" s="26"/>
      <c r="S19" s="26"/>
      <c r="T19" s="26"/>
      <c r="U19" s="26"/>
      <c r="V19" s="26"/>
      <c r="W19" s="26">
        <v>15139</v>
      </c>
      <c r="X19" s="26">
        <v>27676</v>
      </c>
      <c r="Y19" s="26">
        <v>-12537</v>
      </c>
      <c r="Z19" s="27">
        <v>-45.29917618152912</v>
      </c>
      <c r="AA19" s="28">
        <v>90817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154390001</v>
      </c>
      <c r="D21" s="33">
        <f t="shared" si="0"/>
        <v>0</v>
      </c>
      <c r="E21" s="34">
        <f t="shared" si="0"/>
        <v>172557562</v>
      </c>
      <c r="F21" s="35">
        <f t="shared" si="0"/>
        <v>172557562</v>
      </c>
      <c r="G21" s="35">
        <f t="shared" si="0"/>
        <v>7169579</v>
      </c>
      <c r="H21" s="35">
        <f t="shared" si="0"/>
        <v>10637250</v>
      </c>
      <c r="I21" s="35">
        <f t="shared" si="0"/>
        <v>9960091</v>
      </c>
      <c r="J21" s="35">
        <f t="shared" si="0"/>
        <v>27766920</v>
      </c>
      <c r="K21" s="35">
        <f t="shared" si="0"/>
        <v>10178423</v>
      </c>
      <c r="L21" s="35">
        <f t="shared" si="0"/>
        <v>11693680</v>
      </c>
      <c r="M21" s="35">
        <f t="shared" si="0"/>
        <v>12245225</v>
      </c>
      <c r="N21" s="35">
        <f t="shared" si="0"/>
        <v>34117328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61884248</v>
      </c>
      <c r="X21" s="35">
        <f t="shared" si="0"/>
        <v>62189122</v>
      </c>
      <c r="Y21" s="35">
        <f t="shared" si="0"/>
        <v>-304874</v>
      </c>
      <c r="Z21" s="36">
        <f>+IF(X21&lt;&gt;0,+(Y21/X21)*100,0)</f>
        <v>-0.49023686168137248</v>
      </c>
      <c r="AA21" s="33">
        <f>SUM(AA5:AA20)</f>
        <v>172557562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30910881</v>
      </c>
      <c r="D24" s="6"/>
      <c r="E24" s="7">
        <v>36924067</v>
      </c>
      <c r="F24" s="8">
        <v>36924067</v>
      </c>
      <c r="G24" s="8">
        <v>2531656</v>
      </c>
      <c r="H24" s="8">
        <v>2293255</v>
      </c>
      <c r="I24" s="8">
        <v>2892214</v>
      </c>
      <c r="J24" s="8">
        <v>7717125</v>
      </c>
      <c r="K24" s="8">
        <v>2718800</v>
      </c>
      <c r="L24" s="8">
        <v>4261446</v>
      </c>
      <c r="M24" s="8">
        <v>2642484</v>
      </c>
      <c r="N24" s="8">
        <v>9622730</v>
      </c>
      <c r="O24" s="8"/>
      <c r="P24" s="8"/>
      <c r="Q24" s="8"/>
      <c r="R24" s="8"/>
      <c r="S24" s="8"/>
      <c r="T24" s="8"/>
      <c r="U24" s="8"/>
      <c r="V24" s="8"/>
      <c r="W24" s="8">
        <v>17339855</v>
      </c>
      <c r="X24" s="8">
        <v>17255375</v>
      </c>
      <c r="Y24" s="8">
        <v>84480</v>
      </c>
      <c r="Z24" s="2">
        <v>0.48958657809523115</v>
      </c>
      <c r="AA24" s="6">
        <v>36924067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16298538</v>
      </c>
      <c r="D26" s="6"/>
      <c r="E26" s="7">
        <v>10900000</v>
      </c>
      <c r="F26" s="8">
        <v>10900000</v>
      </c>
      <c r="G26" s="8"/>
      <c r="H26" s="8"/>
      <c r="I26" s="8">
        <v>35501</v>
      </c>
      <c r="J26" s="8">
        <v>35501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35501</v>
      </c>
      <c r="X26" s="8">
        <v>3000000</v>
      </c>
      <c r="Y26" s="8">
        <v>-2964499</v>
      </c>
      <c r="Z26" s="2">
        <v>-98.816633333333343</v>
      </c>
      <c r="AA26" s="6">
        <v>10900000</v>
      </c>
    </row>
    <row r="27" spans="1:27" ht="13.5" x14ac:dyDescent="0.25">
      <c r="A27" s="25" t="s">
        <v>53</v>
      </c>
      <c r="B27" s="24" t="s">
        <v>32</v>
      </c>
      <c r="C27" s="6">
        <v>26649758</v>
      </c>
      <c r="D27" s="6"/>
      <c r="E27" s="7">
        <v>27392468</v>
      </c>
      <c r="F27" s="8">
        <v>27392468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9130818</v>
      </c>
      <c r="Y27" s="8">
        <v>-9130818</v>
      </c>
      <c r="Z27" s="2">
        <v>-100</v>
      </c>
      <c r="AA27" s="6">
        <v>27392468</v>
      </c>
    </row>
    <row r="28" spans="1:27" ht="13.5" x14ac:dyDescent="0.25">
      <c r="A28" s="25" t="s">
        <v>54</v>
      </c>
      <c r="B28" s="24" t="s">
        <v>32</v>
      </c>
      <c r="C28" s="6">
        <v>7458247</v>
      </c>
      <c r="D28" s="6"/>
      <c r="E28" s="7">
        <v>4962455</v>
      </c>
      <c r="F28" s="8">
        <v>4962455</v>
      </c>
      <c r="G28" s="8"/>
      <c r="H28" s="8"/>
      <c r="I28" s="8"/>
      <c r="J28" s="8"/>
      <c r="K28" s="8"/>
      <c r="L28" s="8"/>
      <c r="M28" s="8">
        <v>3656161</v>
      </c>
      <c r="N28" s="8">
        <v>3656161</v>
      </c>
      <c r="O28" s="8"/>
      <c r="P28" s="8"/>
      <c r="Q28" s="8"/>
      <c r="R28" s="8"/>
      <c r="S28" s="8"/>
      <c r="T28" s="8"/>
      <c r="U28" s="8"/>
      <c r="V28" s="8"/>
      <c r="W28" s="8">
        <v>3656161</v>
      </c>
      <c r="X28" s="8">
        <v>2481228</v>
      </c>
      <c r="Y28" s="8">
        <v>1174933</v>
      </c>
      <c r="Z28" s="2">
        <v>47.352883330350934</v>
      </c>
      <c r="AA28" s="6">
        <v>4962455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36378179</v>
      </c>
      <c r="D30" s="6"/>
      <c r="E30" s="7">
        <v>34263568</v>
      </c>
      <c r="F30" s="8">
        <v>34063568</v>
      </c>
      <c r="G30" s="8">
        <v>123534</v>
      </c>
      <c r="H30" s="8">
        <v>146065</v>
      </c>
      <c r="I30" s="8">
        <v>647564</v>
      </c>
      <c r="J30" s="8">
        <v>917163</v>
      </c>
      <c r="K30" s="8">
        <v>5414614</v>
      </c>
      <c r="L30" s="8">
        <v>2373052</v>
      </c>
      <c r="M30" s="8">
        <v>3326905</v>
      </c>
      <c r="N30" s="8">
        <v>11114571</v>
      </c>
      <c r="O30" s="8"/>
      <c r="P30" s="8"/>
      <c r="Q30" s="8"/>
      <c r="R30" s="8"/>
      <c r="S30" s="8"/>
      <c r="T30" s="8"/>
      <c r="U30" s="8"/>
      <c r="V30" s="8"/>
      <c r="W30" s="8">
        <v>12031734</v>
      </c>
      <c r="X30" s="8">
        <v>12953603</v>
      </c>
      <c r="Y30" s="8">
        <v>-921869</v>
      </c>
      <c r="Z30" s="2">
        <v>-7.1166995005173472</v>
      </c>
      <c r="AA30" s="6">
        <v>34063568</v>
      </c>
    </row>
    <row r="31" spans="1:27" ht="13.5" x14ac:dyDescent="0.25">
      <c r="A31" s="25" t="s">
        <v>57</v>
      </c>
      <c r="B31" s="24" t="s">
        <v>32</v>
      </c>
      <c r="C31" s="6">
        <v>7257325</v>
      </c>
      <c r="D31" s="6"/>
      <c r="E31" s="7">
        <v>8365443</v>
      </c>
      <c r="F31" s="8">
        <v>8165443</v>
      </c>
      <c r="G31" s="8"/>
      <c r="H31" s="8"/>
      <c r="I31" s="8">
        <v>256346</v>
      </c>
      <c r="J31" s="8">
        <v>256346</v>
      </c>
      <c r="K31" s="8">
        <v>166028</v>
      </c>
      <c r="L31" s="8">
        <v>49369</v>
      </c>
      <c r="M31" s="8">
        <v>78642</v>
      </c>
      <c r="N31" s="8">
        <v>294039</v>
      </c>
      <c r="O31" s="8"/>
      <c r="P31" s="8"/>
      <c r="Q31" s="8"/>
      <c r="R31" s="8"/>
      <c r="S31" s="8"/>
      <c r="T31" s="8"/>
      <c r="U31" s="8"/>
      <c r="V31" s="8"/>
      <c r="W31" s="8">
        <v>550385</v>
      </c>
      <c r="X31" s="8">
        <v>1266434</v>
      </c>
      <c r="Y31" s="8">
        <v>-716049</v>
      </c>
      <c r="Z31" s="2">
        <v>-56.540569820456497</v>
      </c>
      <c r="AA31" s="6">
        <v>8165443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7530718</v>
      </c>
      <c r="D33" s="6"/>
      <c r="E33" s="7">
        <v>4769318</v>
      </c>
      <c r="F33" s="8">
        <v>4769318</v>
      </c>
      <c r="G33" s="8">
        <v>19639</v>
      </c>
      <c r="H33" s="8">
        <v>47578</v>
      </c>
      <c r="I33" s="8">
        <v>633986</v>
      </c>
      <c r="J33" s="8">
        <v>701203</v>
      </c>
      <c r="K33" s="8">
        <v>127169</v>
      </c>
      <c r="L33" s="8">
        <v>422500</v>
      </c>
      <c r="M33" s="8">
        <v>289936</v>
      </c>
      <c r="N33" s="8">
        <v>839605</v>
      </c>
      <c r="O33" s="8"/>
      <c r="P33" s="8"/>
      <c r="Q33" s="8"/>
      <c r="R33" s="8"/>
      <c r="S33" s="8"/>
      <c r="T33" s="8"/>
      <c r="U33" s="8"/>
      <c r="V33" s="8"/>
      <c r="W33" s="8">
        <v>1540808</v>
      </c>
      <c r="X33" s="8">
        <v>1783718</v>
      </c>
      <c r="Y33" s="8">
        <v>-242910</v>
      </c>
      <c r="Z33" s="2">
        <v>-13.618184040302333</v>
      </c>
      <c r="AA33" s="6">
        <v>4769318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132483646</v>
      </c>
      <c r="D35" s="33">
        <f>SUM(D24:D34)</f>
        <v>0</v>
      </c>
      <c r="E35" s="34">
        <f t="shared" si="1"/>
        <v>127577319</v>
      </c>
      <c r="F35" s="35">
        <f t="shared" si="1"/>
        <v>127177319</v>
      </c>
      <c r="G35" s="35">
        <f t="shared" si="1"/>
        <v>2674829</v>
      </c>
      <c r="H35" s="35">
        <f t="shared" si="1"/>
        <v>2486898</v>
      </c>
      <c r="I35" s="35">
        <f t="shared" si="1"/>
        <v>4465611</v>
      </c>
      <c r="J35" s="35">
        <f t="shared" si="1"/>
        <v>9627338</v>
      </c>
      <c r="K35" s="35">
        <f t="shared" si="1"/>
        <v>8426611</v>
      </c>
      <c r="L35" s="35">
        <f t="shared" si="1"/>
        <v>7106367</v>
      </c>
      <c r="M35" s="35">
        <f t="shared" si="1"/>
        <v>9994128</v>
      </c>
      <c r="N35" s="35">
        <f t="shared" si="1"/>
        <v>25527106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35154444</v>
      </c>
      <c r="X35" s="35">
        <f t="shared" si="1"/>
        <v>47871176</v>
      </c>
      <c r="Y35" s="35">
        <f t="shared" si="1"/>
        <v>-12716732</v>
      </c>
      <c r="Z35" s="36">
        <f>+IF(X35&lt;&gt;0,+(Y35/X35)*100,0)</f>
        <v>-26.564486320536602</v>
      </c>
      <c r="AA35" s="33">
        <f>SUM(AA24:AA34)</f>
        <v>127177319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21906355</v>
      </c>
      <c r="D37" s="46">
        <f>+D21-D35</f>
        <v>0</v>
      </c>
      <c r="E37" s="47">
        <f t="shared" si="2"/>
        <v>44980243</v>
      </c>
      <c r="F37" s="48">
        <f t="shared" si="2"/>
        <v>45380243</v>
      </c>
      <c r="G37" s="48">
        <f t="shared" si="2"/>
        <v>4494750</v>
      </c>
      <c r="H37" s="48">
        <f t="shared" si="2"/>
        <v>8150352</v>
      </c>
      <c r="I37" s="48">
        <f t="shared" si="2"/>
        <v>5494480</v>
      </c>
      <c r="J37" s="48">
        <f t="shared" si="2"/>
        <v>18139582</v>
      </c>
      <c r="K37" s="48">
        <f t="shared" si="2"/>
        <v>1751812</v>
      </c>
      <c r="L37" s="48">
        <f t="shared" si="2"/>
        <v>4587313</v>
      </c>
      <c r="M37" s="48">
        <f t="shared" si="2"/>
        <v>2251097</v>
      </c>
      <c r="N37" s="48">
        <f t="shared" si="2"/>
        <v>8590222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26729804</v>
      </c>
      <c r="X37" s="48">
        <f>IF(F21=F35,0,X21-X35)</f>
        <v>14317946</v>
      </c>
      <c r="Y37" s="48">
        <f t="shared" si="2"/>
        <v>12411858</v>
      </c>
      <c r="Z37" s="49">
        <f>+IF(X37&lt;&gt;0,+(Y37/X37)*100,0)</f>
        <v>86.687420109001664</v>
      </c>
      <c r="AA37" s="46">
        <f>+AA21-AA35</f>
        <v>45380243</v>
      </c>
    </row>
    <row r="38" spans="1:27" ht="23.1" customHeight="1" x14ac:dyDescent="0.25">
      <c r="A38" s="50" t="s">
        <v>62</v>
      </c>
      <c r="B38" s="29" t="s">
        <v>32</v>
      </c>
      <c r="C38" s="6">
        <v>864342</v>
      </c>
      <c r="D38" s="6"/>
      <c r="E38" s="7"/>
      <c r="F38" s="8"/>
      <c r="G38" s="8"/>
      <c r="H38" s="8"/>
      <c r="I38" s="8"/>
      <c r="J38" s="8"/>
      <c r="K38" s="8">
        <v>300551</v>
      </c>
      <c r="L38" s="8"/>
      <c r="M38" s="8">
        <v>2181733</v>
      </c>
      <c r="N38" s="8">
        <v>2482284</v>
      </c>
      <c r="O38" s="8"/>
      <c r="P38" s="8"/>
      <c r="Q38" s="8"/>
      <c r="R38" s="8"/>
      <c r="S38" s="8"/>
      <c r="T38" s="8"/>
      <c r="U38" s="8"/>
      <c r="V38" s="8"/>
      <c r="W38" s="8">
        <v>2482284</v>
      </c>
      <c r="X38" s="8"/>
      <c r="Y38" s="8">
        <v>2482284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722861</v>
      </c>
      <c r="D39" s="28"/>
      <c r="E39" s="7"/>
      <c r="F39" s="26"/>
      <c r="G39" s="26">
        <v>38316</v>
      </c>
      <c r="H39" s="26">
        <v>56229</v>
      </c>
      <c r="I39" s="26">
        <v>14658</v>
      </c>
      <c r="J39" s="26">
        <v>109203</v>
      </c>
      <c r="K39" s="26">
        <v>2210250</v>
      </c>
      <c r="L39" s="26"/>
      <c r="M39" s="26"/>
      <c r="N39" s="26">
        <v>2210250</v>
      </c>
      <c r="O39" s="26"/>
      <c r="P39" s="26"/>
      <c r="Q39" s="26"/>
      <c r="R39" s="26"/>
      <c r="S39" s="26"/>
      <c r="T39" s="26"/>
      <c r="U39" s="26"/>
      <c r="V39" s="26"/>
      <c r="W39" s="26">
        <v>2319453</v>
      </c>
      <c r="X39" s="26"/>
      <c r="Y39" s="26">
        <v>2319453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23493558</v>
      </c>
      <c r="D41" s="56">
        <f>SUM(D37:D40)</f>
        <v>0</v>
      </c>
      <c r="E41" s="57">
        <f t="shared" si="3"/>
        <v>44980243</v>
      </c>
      <c r="F41" s="58">
        <f t="shared" si="3"/>
        <v>45380243</v>
      </c>
      <c r="G41" s="58">
        <f t="shared" si="3"/>
        <v>4533066</v>
      </c>
      <c r="H41" s="58">
        <f t="shared" si="3"/>
        <v>8206581</v>
      </c>
      <c r="I41" s="58">
        <f t="shared" si="3"/>
        <v>5509138</v>
      </c>
      <c r="J41" s="58">
        <f t="shared" si="3"/>
        <v>18248785</v>
      </c>
      <c r="K41" s="58">
        <f t="shared" si="3"/>
        <v>4262613</v>
      </c>
      <c r="L41" s="58">
        <f t="shared" si="3"/>
        <v>4587313</v>
      </c>
      <c r="M41" s="58">
        <f t="shared" si="3"/>
        <v>4432830</v>
      </c>
      <c r="N41" s="58">
        <f t="shared" si="3"/>
        <v>13282756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31531541</v>
      </c>
      <c r="X41" s="58">
        <f t="shared" si="3"/>
        <v>14317946</v>
      </c>
      <c r="Y41" s="58">
        <f t="shared" si="3"/>
        <v>17213595</v>
      </c>
      <c r="Z41" s="59">
        <f>+IF(X41&lt;&gt;0,+(Y41/X41)*100,0)</f>
        <v>120.2239134021039</v>
      </c>
      <c r="AA41" s="56">
        <f>SUM(AA37:AA40)</f>
        <v>45380243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23493558</v>
      </c>
      <c r="D43" s="64">
        <f>+D41-D42</f>
        <v>0</v>
      </c>
      <c r="E43" s="65">
        <f t="shared" si="4"/>
        <v>44980243</v>
      </c>
      <c r="F43" s="66">
        <f t="shared" si="4"/>
        <v>45380243</v>
      </c>
      <c r="G43" s="66">
        <f t="shared" si="4"/>
        <v>4533066</v>
      </c>
      <c r="H43" s="66">
        <f t="shared" si="4"/>
        <v>8206581</v>
      </c>
      <c r="I43" s="66">
        <f t="shared" si="4"/>
        <v>5509138</v>
      </c>
      <c r="J43" s="66">
        <f t="shared" si="4"/>
        <v>18248785</v>
      </c>
      <c r="K43" s="66">
        <f t="shared" si="4"/>
        <v>4262613</v>
      </c>
      <c r="L43" s="66">
        <f t="shared" si="4"/>
        <v>4587313</v>
      </c>
      <c r="M43" s="66">
        <f t="shared" si="4"/>
        <v>4432830</v>
      </c>
      <c r="N43" s="66">
        <f t="shared" si="4"/>
        <v>13282756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31531541</v>
      </c>
      <c r="X43" s="66">
        <f t="shared" si="4"/>
        <v>14317946</v>
      </c>
      <c r="Y43" s="66">
        <f t="shared" si="4"/>
        <v>17213595</v>
      </c>
      <c r="Z43" s="67">
        <f>+IF(X43&lt;&gt;0,+(Y43/X43)*100,0)</f>
        <v>120.2239134021039</v>
      </c>
      <c r="AA43" s="64">
        <f>+AA41-AA42</f>
        <v>45380243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23493558</v>
      </c>
      <c r="D45" s="56">
        <f>SUM(D43:D44)</f>
        <v>0</v>
      </c>
      <c r="E45" s="57">
        <f t="shared" si="5"/>
        <v>44980243</v>
      </c>
      <c r="F45" s="58">
        <f t="shared" si="5"/>
        <v>45380243</v>
      </c>
      <c r="G45" s="58">
        <f t="shared" si="5"/>
        <v>4533066</v>
      </c>
      <c r="H45" s="58">
        <f t="shared" si="5"/>
        <v>8206581</v>
      </c>
      <c r="I45" s="58">
        <f t="shared" si="5"/>
        <v>5509138</v>
      </c>
      <c r="J45" s="58">
        <f t="shared" si="5"/>
        <v>18248785</v>
      </c>
      <c r="K45" s="58">
        <f t="shared" si="5"/>
        <v>4262613</v>
      </c>
      <c r="L45" s="58">
        <f t="shared" si="5"/>
        <v>4587313</v>
      </c>
      <c r="M45" s="58">
        <f t="shared" si="5"/>
        <v>4432830</v>
      </c>
      <c r="N45" s="58">
        <f t="shared" si="5"/>
        <v>13282756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31531541</v>
      </c>
      <c r="X45" s="58">
        <f t="shared" si="5"/>
        <v>14317946</v>
      </c>
      <c r="Y45" s="58">
        <f t="shared" si="5"/>
        <v>17213595</v>
      </c>
      <c r="Z45" s="59">
        <f>+IF(X45&lt;&gt;0,+(Y45/X45)*100,0)</f>
        <v>120.2239134021039</v>
      </c>
      <c r="AA45" s="56">
        <f>SUM(AA43:AA44)</f>
        <v>45380243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23493558</v>
      </c>
      <c r="D47" s="71">
        <f>SUM(D45:D46)</f>
        <v>0</v>
      </c>
      <c r="E47" s="72">
        <f t="shared" si="6"/>
        <v>44980243</v>
      </c>
      <c r="F47" s="73">
        <f t="shared" si="6"/>
        <v>45380243</v>
      </c>
      <c r="G47" s="73">
        <f t="shared" si="6"/>
        <v>4533066</v>
      </c>
      <c r="H47" s="74">
        <f t="shared" si="6"/>
        <v>8206581</v>
      </c>
      <c r="I47" s="74">
        <f t="shared" si="6"/>
        <v>5509138</v>
      </c>
      <c r="J47" s="74">
        <f t="shared" si="6"/>
        <v>18248785</v>
      </c>
      <c r="K47" s="74">
        <f t="shared" si="6"/>
        <v>4262613</v>
      </c>
      <c r="L47" s="74">
        <f t="shared" si="6"/>
        <v>4587313</v>
      </c>
      <c r="M47" s="73">
        <f t="shared" si="6"/>
        <v>4432830</v>
      </c>
      <c r="N47" s="73">
        <f t="shared" si="6"/>
        <v>13282756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31531541</v>
      </c>
      <c r="X47" s="74">
        <f t="shared" si="6"/>
        <v>14317946</v>
      </c>
      <c r="Y47" s="74">
        <f t="shared" si="6"/>
        <v>17213595</v>
      </c>
      <c r="Z47" s="75">
        <f>+IF(X47&lt;&gt;0,+(Y47/X47)*100,0)</f>
        <v>120.2239134021039</v>
      </c>
      <c r="AA47" s="76">
        <f>SUM(AA45:AA46)</f>
        <v>45380243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93942472</v>
      </c>
      <c r="D7" s="6"/>
      <c r="E7" s="7">
        <v>79712300</v>
      </c>
      <c r="F7" s="8">
        <v>79712300</v>
      </c>
      <c r="G7" s="8">
        <v>9549141</v>
      </c>
      <c r="H7" s="8">
        <v>-970420</v>
      </c>
      <c r="I7" s="8">
        <v>6791673</v>
      </c>
      <c r="J7" s="8">
        <v>15370394</v>
      </c>
      <c r="K7" s="8">
        <v>8280913</v>
      </c>
      <c r="L7" s="8">
        <v>8214186</v>
      </c>
      <c r="M7" s="8">
        <v>10938547</v>
      </c>
      <c r="N7" s="8">
        <v>27433646</v>
      </c>
      <c r="O7" s="8"/>
      <c r="P7" s="8"/>
      <c r="Q7" s="8"/>
      <c r="R7" s="8"/>
      <c r="S7" s="8"/>
      <c r="T7" s="8"/>
      <c r="U7" s="8"/>
      <c r="V7" s="8"/>
      <c r="W7" s="8">
        <v>42804040</v>
      </c>
      <c r="X7" s="8">
        <v>32362010</v>
      </c>
      <c r="Y7" s="8">
        <v>10442030</v>
      </c>
      <c r="Z7" s="2">
        <v>32.266320911463779</v>
      </c>
      <c r="AA7" s="6">
        <v>79712300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21895040</v>
      </c>
      <c r="D18" s="6"/>
      <c r="E18" s="7">
        <v>19908300</v>
      </c>
      <c r="F18" s="8">
        <v>19908300</v>
      </c>
      <c r="G18" s="8">
        <v>8295075</v>
      </c>
      <c r="H18" s="8"/>
      <c r="I18" s="8"/>
      <c r="J18" s="8">
        <v>8295075</v>
      </c>
      <c r="K18" s="8"/>
      <c r="L18" s="8"/>
      <c r="M18" s="8">
        <v>6636150</v>
      </c>
      <c r="N18" s="8">
        <v>6636150</v>
      </c>
      <c r="O18" s="8"/>
      <c r="P18" s="8"/>
      <c r="Q18" s="8"/>
      <c r="R18" s="8"/>
      <c r="S18" s="8"/>
      <c r="T18" s="8"/>
      <c r="U18" s="8"/>
      <c r="V18" s="8"/>
      <c r="W18" s="8">
        <v>14931225</v>
      </c>
      <c r="X18" s="8">
        <v>14087370</v>
      </c>
      <c r="Y18" s="8">
        <v>843855</v>
      </c>
      <c r="Z18" s="2">
        <v>5.9901528816237528</v>
      </c>
      <c r="AA18" s="6">
        <v>19908300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115837512</v>
      </c>
      <c r="D21" s="33">
        <f t="shared" si="0"/>
        <v>0</v>
      </c>
      <c r="E21" s="34">
        <f t="shared" si="0"/>
        <v>99620600</v>
      </c>
      <c r="F21" s="35">
        <f t="shared" si="0"/>
        <v>99620600</v>
      </c>
      <c r="G21" s="35">
        <f t="shared" si="0"/>
        <v>17844216</v>
      </c>
      <c r="H21" s="35">
        <f t="shared" si="0"/>
        <v>-970420</v>
      </c>
      <c r="I21" s="35">
        <f t="shared" si="0"/>
        <v>6791673</v>
      </c>
      <c r="J21" s="35">
        <f t="shared" si="0"/>
        <v>23665469</v>
      </c>
      <c r="K21" s="35">
        <f t="shared" si="0"/>
        <v>8280913</v>
      </c>
      <c r="L21" s="35">
        <f t="shared" si="0"/>
        <v>8214186</v>
      </c>
      <c r="M21" s="35">
        <f t="shared" si="0"/>
        <v>17574697</v>
      </c>
      <c r="N21" s="35">
        <f t="shared" si="0"/>
        <v>34069796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57735265</v>
      </c>
      <c r="X21" s="35">
        <f t="shared" si="0"/>
        <v>46449380</v>
      </c>
      <c r="Y21" s="35">
        <f t="shared" si="0"/>
        <v>11285885</v>
      </c>
      <c r="Z21" s="36">
        <f>+IF(X21&lt;&gt;0,+(Y21/X21)*100,0)</f>
        <v>24.297170382037393</v>
      </c>
      <c r="AA21" s="33">
        <f>SUM(AA5:AA20)</f>
        <v>99620600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26611711</v>
      </c>
      <c r="D24" s="6"/>
      <c r="E24" s="7">
        <v>28078575</v>
      </c>
      <c r="F24" s="8">
        <v>28078575</v>
      </c>
      <c r="G24" s="8">
        <v>2097317</v>
      </c>
      <c r="H24" s="8">
        <v>1692754</v>
      </c>
      <c r="I24" s="8">
        <v>2361130</v>
      </c>
      <c r="J24" s="8">
        <v>6151201</v>
      </c>
      <c r="K24" s="8">
        <v>2395235</v>
      </c>
      <c r="L24" s="8">
        <v>2334052</v>
      </c>
      <c r="M24" s="8">
        <v>2648956</v>
      </c>
      <c r="N24" s="8">
        <v>7378243</v>
      </c>
      <c r="O24" s="8"/>
      <c r="P24" s="8"/>
      <c r="Q24" s="8"/>
      <c r="R24" s="8"/>
      <c r="S24" s="8"/>
      <c r="T24" s="8"/>
      <c r="U24" s="8"/>
      <c r="V24" s="8"/>
      <c r="W24" s="8">
        <v>13529444</v>
      </c>
      <c r="X24" s="8">
        <v>13939930</v>
      </c>
      <c r="Y24" s="8">
        <v>-410486</v>
      </c>
      <c r="Z24" s="2">
        <v>-2.9446776275060205</v>
      </c>
      <c r="AA24" s="6">
        <v>28078575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13846195</v>
      </c>
      <c r="D26" s="6"/>
      <c r="E26" s="7">
        <v>1181900</v>
      </c>
      <c r="F26" s="8">
        <v>1181900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342420</v>
      </c>
      <c r="Y26" s="8">
        <v>-342420</v>
      </c>
      <c r="Z26" s="2">
        <v>-100</v>
      </c>
      <c r="AA26" s="6">
        <v>1181900</v>
      </c>
    </row>
    <row r="27" spans="1:27" ht="13.5" x14ac:dyDescent="0.25">
      <c r="A27" s="25" t="s">
        <v>53</v>
      </c>
      <c r="B27" s="24" t="s">
        <v>32</v>
      </c>
      <c r="C27" s="6">
        <v>13627589</v>
      </c>
      <c r="D27" s="6"/>
      <c r="E27" s="7">
        <v>14436500</v>
      </c>
      <c r="F27" s="8">
        <v>14436500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14436500</v>
      </c>
    </row>
    <row r="28" spans="1:27" ht="13.5" x14ac:dyDescent="0.25">
      <c r="A28" s="25" t="s">
        <v>54</v>
      </c>
      <c r="B28" s="24" t="s">
        <v>32</v>
      </c>
      <c r="C28" s="6">
        <v>2502159</v>
      </c>
      <c r="D28" s="6"/>
      <c r="E28" s="7">
        <v>3278700</v>
      </c>
      <c r="F28" s="8">
        <v>3278700</v>
      </c>
      <c r="G28" s="8">
        <v>1669</v>
      </c>
      <c r="H28" s="8"/>
      <c r="I28" s="8">
        <v>612822</v>
      </c>
      <c r="J28" s="8">
        <v>614491</v>
      </c>
      <c r="K28" s="8">
        <v>197471</v>
      </c>
      <c r="L28" s="8"/>
      <c r="M28" s="8">
        <v>394942</v>
      </c>
      <c r="N28" s="8">
        <v>592413</v>
      </c>
      <c r="O28" s="8"/>
      <c r="P28" s="8"/>
      <c r="Q28" s="8"/>
      <c r="R28" s="8"/>
      <c r="S28" s="8"/>
      <c r="T28" s="8"/>
      <c r="U28" s="8"/>
      <c r="V28" s="8"/>
      <c r="W28" s="8">
        <v>1206904</v>
      </c>
      <c r="X28" s="8">
        <v>1660620</v>
      </c>
      <c r="Y28" s="8">
        <v>-453716</v>
      </c>
      <c r="Z28" s="2">
        <v>-27.322084522648165</v>
      </c>
      <c r="AA28" s="6">
        <v>3278700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14071527</v>
      </c>
      <c r="D30" s="6"/>
      <c r="E30" s="7">
        <v>13984595</v>
      </c>
      <c r="F30" s="8">
        <v>12884595</v>
      </c>
      <c r="G30" s="8">
        <v>70678</v>
      </c>
      <c r="H30" s="8">
        <v>360509</v>
      </c>
      <c r="I30" s="8">
        <v>545106</v>
      </c>
      <c r="J30" s="8">
        <v>976293</v>
      </c>
      <c r="K30" s="8">
        <v>688052</v>
      </c>
      <c r="L30" s="8">
        <v>399662</v>
      </c>
      <c r="M30" s="8">
        <v>340027</v>
      </c>
      <c r="N30" s="8">
        <v>1427741</v>
      </c>
      <c r="O30" s="8"/>
      <c r="P30" s="8"/>
      <c r="Q30" s="8"/>
      <c r="R30" s="8"/>
      <c r="S30" s="8"/>
      <c r="T30" s="8"/>
      <c r="U30" s="8"/>
      <c r="V30" s="8"/>
      <c r="W30" s="8">
        <v>2404034</v>
      </c>
      <c r="X30" s="8">
        <v>6549680</v>
      </c>
      <c r="Y30" s="8">
        <v>-4145646</v>
      </c>
      <c r="Z30" s="2">
        <v>-63.295397637747186</v>
      </c>
      <c r="AA30" s="6">
        <v>12884595</v>
      </c>
    </row>
    <row r="31" spans="1:27" ht="13.5" x14ac:dyDescent="0.25">
      <c r="A31" s="25" t="s">
        <v>57</v>
      </c>
      <c r="B31" s="24" t="s">
        <v>32</v>
      </c>
      <c r="C31" s="6">
        <v>1567948</v>
      </c>
      <c r="D31" s="6"/>
      <c r="E31" s="7">
        <v>1898900</v>
      </c>
      <c r="F31" s="8">
        <v>1898900</v>
      </c>
      <c r="G31" s="8"/>
      <c r="H31" s="8">
        <v>40444</v>
      </c>
      <c r="I31" s="8">
        <v>29514</v>
      </c>
      <c r="J31" s="8">
        <v>69958</v>
      </c>
      <c r="K31" s="8">
        <v>69296</v>
      </c>
      <c r="L31" s="8">
        <v>193284</v>
      </c>
      <c r="M31" s="8">
        <v>71908</v>
      </c>
      <c r="N31" s="8">
        <v>334488</v>
      </c>
      <c r="O31" s="8"/>
      <c r="P31" s="8"/>
      <c r="Q31" s="8"/>
      <c r="R31" s="8"/>
      <c r="S31" s="8"/>
      <c r="T31" s="8"/>
      <c r="U31" s="8"/>
      <c r="V31" s="8"/>
      <c r="W31" s="8">
        <v>404446</v>
      </c>
      <c r="X31" s="8">
        <v>845140</v>
      </c>
      <c r="Y31" s="8">
        <v>-440694</v>
      </c>
      <c r="Z31" s="2">
        <v>-52.144496769765958</v>
      </c>
      <c r="AA31" s="6">
        <v>1898900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2750261</v>
      </c>
      <c r="D33" s="6"/>
      <c r="E33" s="7">
        <v>2939200</v>
      </c>
      <c r="F33" s="8">
        <v>2939200</v>
      </c>
      <c r="G33" s="8">
        <v>34561</v>
      </c>
      <c r="H33" s="8">
        <v>139759</v>
      </c>
      <c r="I33" s="8">
        <v>448894</v>
      </c>
      <c r="J33" s="8">
        <v>623214</v>
      </c>
      <c r="K33" s="8">
        <v>427982</v>
      </c>
      <c r="L33" s="8">
        <v>211328</v>
      </c>
      <c r="M33" s="8">
        <v>124591</v>
      </c>
      <c r="N33" s="8">
        <v>763901</v>
      </c>
      <c r="O33" s="8"/>
      <c r="P33" s="8"/>
      <c r="Q33" s="8"/>
      <c r="R33" s="8"/>
      <c r="S33" s="8"/>
      <c r="T33" s="8"/>
      <c r="U33" s="8"/>
      <c r="V33" s="8"/>
      <c r="W33" s="8">
        <v>1387115</v>
      </c>
      <c r="X33" s="8">
        <v>1844630</v>
      </c>
      <c r="Y33" s="8">
        <v>-457515</v>
      </c>
      <c r="Z33" s="2">
        <v>-24.802534925703256</v>
      </c>
      <c r="AA33" s="6">
        <v>2939200</v>
      </c>
    </row>
    <row r="34" spans="1:27" ht="13.5" x14ac:dyDescent="0.25">
      <c r="A34" s="23" t="s">
        <v>59</v>
      </c>
      <c r="B34" s="29" t="s">
        <v>32</v>
      </c>
      <c r="C34" s="6">
        <v>129318</v>
      </c>
      <c r="D34" s="6"/>
      <c r="E34" s="7">
        <v>13200</v>
      </c>
      <c r="F34" s="8">
        <v>13200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-1900</v>
      </c>
      <c r="Y34" s="8">
        <v>1900</v>
      </c>
      <c r="Z34" s="2">
        <v>-100</v>
      </c>
      <c r="AA34" s="6">
        <v>13200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75106708</v>
      </c>
      <c r="D35" s="33">
        <f>SUM(D24:D34)</f>
        <v>0</v>
      </c>
      <c r="E35" s="34">
        <f t="shared" si="1"/>
        <v>65811570</v>
      </c>
      <c r="F35" s="35">
        <f t="shared" si="1"/>
        <v>64711570</v>
      </c>
      <c r="G35" s="35">
        <f t="shared" si="1"/>
        <v>2204225</v>
      </c>
      <c r="H35" s="35">
        <f t="shared" si="1"/>
        <v>2233466</v>
      </c>
      <c r="I35" s="35">
        <f t="shared" si="1"/>
        <v>3997466</v>
      </c>
      <c r="J35" s="35">
        <f t="shared" si="1"/>
        <v>8435157</v>
      </c>
      <c r="K35" s="35">
        <f t="shared" si="1"/>
        <v>3778036</v>
      </c>
      <c r="L35" s="35">
        <f t="shared" si="1"/>
        <v>3138326</v>
      </c>
      <c r="M35" s="35">
        <f t="shared" si="1"/>
        <v>3580424</v>
      </c>
      <c r="N35" s="35">
        <f t="shared" si="1"/>
        <v>10496786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18931943</v>
      </c>
      <c r="X35" s="35">
        <f t="shared" si="1"/>
        <v>25180520</v>
      </c>
      <c r="Y35" s="35">
        <f t="shared" si="1"/>
        <v>-6248577</v>
      </c>
      <c r="Z35" s="36">
        <f>+IF(X35&lt;&gt;0,+(Y35/X35)*100,0)</f>
        <v>-24.815122960129496</v>
      </c>
      <c r="AA35" s="33">
        <f>SUM(AA24:AA34)</f>
        <v>64711570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40730804</v>
      </c>
      <c r="D37" s="46">
        <f>+D21-D35</f>
        <v>0</v>
      </c>
      <c r="E37" s="47">
        <f t="shared" si="2"/>
        <v>33809030</v>
      </c>
      <c r="F37" s="48">
        <f t="shared" si="2"/>
        <v>34909030</v>
      </c>
      <c r="G37" s="48">
        <f t="shared" si="2"/>
        <v>15639991</v>
      </c>
      <c r="H37" s="48">
        <f t="shared" si="2"/>
        <v>-3203886</v>
      </c>
      <c r="I37" s="48">
        <f t="shared" si="2"/>
        <v>2794207</v>
      </c>
      <c r="J37" s="48">
        <f t="shared" si="2"/>
        <v>15230312</v>
      </c>
      <c r="K37" s="48">
        <f t="shared" si="2"/>
        <v>4502877</v>
      </c>
      <c r="L37" s="48">
        <f t="shared" si="2"/>
        <v>5075860</v>
      </c>
      <c r="M37" s="48">
        <f t="shared" si="2"/>
        <v>13994273</v>
      </c>
      <c r="N37" s="48">
        <f t="shared" si="2"/>
        <v>23573010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38803322</v>
      </c>
      <c r="X37" s="48">
        <f>IF(F21=F35,0,X21-X35)</f>
        <v>21268860</v>
      </c>
      <c r="Y37" s="48">
        <f t="shared" si="2"/>
        <v>17534462</v>
      </c>
      <c r="Z37" s="49">
        <f>+IF(X37&lt;&gt;0,+(Y37/X37)*100,0)</f>
        <v>82.441945642596735</v>
      </c>
      <c r="AA37" s="46">
        <f>+AA21-AA35</f>
        <v>34909030</v>
      </c>
    </row>
    <row r="38" spans="1:27" ht="23.1" customHeight="1" x14ac:dyDescent="0.25">
      <c r="A38" s="50" t="s">
        <v>62</v>
      </c>
      <c r="B38" s="29" t="s">
        <v>32</v>
      </c>
      <c r="C38" s="6">
        <v>1310905</v>
      </c>
      <c r="D38" s="6"/>
      <c r="E38" s="7">
        <v>2546602</v>
      </c>
      <c r="F38" s="8">
        <v>2546602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1802030</v>
      </c>
      <c r="Y38" s="8">
        <v>-1802030</v>
      </c>
      <c r="Z38" s="2">
        <v>-100</v>
      </c>
      <c r="AA38" s="6">
        <v>2546602</v>
      </c>
    </row>
    <row r="39" spans="1:27" ht="57" customHeight="1" x14ac:dyDescent="0.25">
      <c r="A39" s="50" t="s">
        <v>63</v>
      </c>
      <c r="B39" s="29" t="s">
        <v>32</v>
      </c>
      <c r="C39" s="28">
        <v>2268956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44310665</v>
      </c>
      <c r="D41" s="56">
        <f>SUM(D37:D40)</f>
        <v>0</v>
      </c>
      <c r="E41" s="57">
        <f t="shared" si="3"/>
        <v>36355632</v>
      </c>
      <c r="F41" s="58">
        <f t="shared" si="3"/>
        <v>37455632</v>
      </c>
      <c r="G41" s="58">
        <f t="shared" si="3"/>
        <v>15639991</v>
      </c>
      <c r="H41" s="58">
        <f t="shared" si="3"/>
        <v>-3203886</v>
      </c>
      <c r="I41" s="58">
        <f t="shared" si="3"/>
        <v>2794207</v>
      </c>
      <c r="J41" s="58">
        <f t="shared" si="3"/>
        <v>15230312</v>
      </c>
      <c r="K41" s="58">
        <f t="shared" si="3"/>
        <v>4502877</v>
      </c>
      <c r="L41" s="58">
        <f t="shared" si="3"/>
        <v>5075860</v>
      </c>
      <c r="M41" s="58">
        <f t="shared" si="3"/>
        <v>13994273</v>
      </c>
      <c r="N41" s="58">
        <f t="shared" si="3"/>
        <v>23573010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38803322</v>
      </c>
      <c r="X41" s="58">
        <f t="shared" si="3"/>
        <v>23070890</v>
      </c>
      <c r="Y41" s="58">
        <f t="shared" si="3"/>
        <v>15732432</v>
      </c>
      <c r="Z41" s="59">
        <f>+IF(X41&lt;&gt;0,+(Y41/X41)*100,0)</f>
        <v>68.191699583327733</v>
      </c>
      <c r="AA41" s="56">
        <f>SUM(AA37:AA40)</f>
        <v>37455632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44310665</v>
      </c>
      <c r="D43" s="64">
        <f>+D41-D42</f>
        <v>0</v>
      </c>
      <c r="E43" s="65">
        <f t="shared" si="4"/>
        <v>36355632</v>
      </c>
      <c r="F43" s="66">
        <f t="shared" si="4"/>
        <v>37455632</v>
      </c>
      <c r="G43" s="66">
        <f t="shared" si="4"/>
        <v>15639991</v>
      </c>
      <c r="H43" s="66">
        <f t="shared" si="4"/>
        <v>-3203886</v>
      </c>
      <c r="I43" s="66">
        <f t="shared" si="4"/>
        <v>2794207</v>
      </c>
      <c r="J43" s="66">
        <f t="shared" si="4"/>
        <v>15230312</v>
      </c>
      <c r="K43" s="66">
        <f t="shared" si="4"/>
        <v>4502877</v>
      </c>
      <c r="L43" s="66">
        <f t="shared" si="4"/>
        <v>5075860</v>
      </c>
      <c r="M43" s="66">
        <f t="shared" si="4"/>
        <v>13994273</v>
      </c>
      <c r="N43" s="66">
        <f t="shared" si="4"/>
        <v>23573010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38803322</v>
      </c>
      <c r="X43" s="66">
        <f t="shared" si="4"/>
        <v>23070890</v>
      </c>
      <c r="Y43" s="66">
        <f t="shared" si="4"/>
        <v>15732432</v>
      </c>
      <c r="Z43" s="67">
        <f>+IF(X43&lt;&gt;0,+(Y43/X43)*100,0)</f>
        <v>68.191699583327733</v>
      </c>
      <c r="AA43" s="64">
        <f>+AA41-AA42</f>
        <v>37455632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44310665</v>
      </c>
      <c r="D45" s="56">
        <f>SUM(D43:D44)</f>
        <v>0</v>
      </c>
      <c r="E45" s="57">
        <f t="shared" si="5"/>
        <v>36355632</v>
      </c>
      <c r="F45" s="58">
        <f t="shared" si="5"/>
        <v>37455632</v>
      </c>
      <c r="G45" s="58">
        <f t="shared" si="5"/>
        <v>15639991</v>
      </c>
      <c r="H45" s="58">
        <f t="shared" si="5"/>
        <v>-3203886</v>
      </c>
      <c r="I45" s="58">
        <f t="shared" si="5"/>
        <v>2794207</v>
      </c>
      <c r="J45" s="58">
        <f t="shared" si="5"/>
        <v>15230312</v>
      </c>
      <c r="K45" s="58">
        <f t="shared" si="5"/>
        <v>4502877</v>
      </c>
      <c r="L45" s="58">
        <f t="shared" si="5"/>
        <v>5075860</v>
      </c>
      <c r="M45" s="58">
        <f t="shared" si="5"/>
        <v>13994273</v>
      </c>
      <c r="N45" s="58">
        <f t="shared" si="5"/>
        <v>23573010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38803322</v>
      </c>
      <c r="X45" s="58">
        <f t="shared" si="5"/>
        <v>23070890</v>
      </c>
      <c r="Y45" s="58">
        <f t="shared" si="5"/>
        <v>15732432</v>
      </c>
      <c r="Z45" s="59">
        <f>+IF(X45&lt;&gt;0,+(Y45/X45)*100,0)</f>
        <v>68.191699583327733</v>
      </c>
      <c r="AA45" s="56">
        <f>SUM(AA43:AA44)</f>
        <v>37455632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44310665</v>
      </c>
      <c r="D47" s="71">
        <f>SUM(D45:D46)</f>
        <v>0</v>
      </c>
      <c r="E47" s="72">
        <f t="shared" si="6"/>
        <v>36355632</v>
      </c>
      <c r="F47" s="73">
        <f t="shared" si="6"/>
        <v>37455632</v>
      </c>
      <c r="G47" s="73">
        <f t="shared" si="6"/>
        <v>15639991</v>
      </c>
      <c r="H47" s="74">
        <f t="shared" si="6"/>
        <v>-3203886</v>
      </c>
      <c r="I47" s="74">
        <f t="shared" si="6"/>
        <v>2794207</v>
      </c>
      <c r="J47" s="74">
        <f t="shared" si="6"/>
        <v>15230312</v>
      </c>
      <c r="K47" s="74">
        <f t="shared" si="6"/>
        <v>4502877</v>
      </c>
      <c r="L47" s="74">
        <f t="shared" si="6"/>
        <v>5075860</v>
      </c>
      <c r="M47" s="73">
        <f t="shared" si="6"/>
        <v>13994273</v>
      </c>
      <c r="N47" s="73">
        <f t="shared" si="6"/>
        <v>23573010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38803322</v>
      </c>
      <c r="X47" s="74">
        <f t="shared" si="6"/>
        <v>23070890</v>
      </c>
      <c r="Y47" s="74">
        <f t="shared" si="6"/>
        <v>15732432</v>
      </c>
      <c r="Z47" s="75">
        <f>+IF(X47&lt;&gt;0,+(Y47/X47)*100,0)</f>
        <v>68.191699583327733</v>
      </c>
      <c r="AA47" s="76">
        <f>SUM(AA45:AA46)</f>
        <v>37455632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46369595</v>
      </c>
      <c r="D7" s="6"/>
      <c r="E7" s="7">
        <v>52124459</v>
      </c>
      <c r="F7" s="8">
        <v>52124459</v>
      </c>
      <c r="G7" s="8">
        <v>3816073</v>
      </c>
      <c r="H7" s="8">
        <v>3673335</v>
      </c>
      <c r="I7" s="8">
        <v>3764300</v>
      </c>
      <c r="J7" s="8">
        <v>11253708</v>
      </c>
      <c r="K7" s="8">
        <v>3828763</v>
      </c>
      <c r="L7" s="8">
        <v>4115334</v>
      </c>
      <c r="M7" s="8">
        <v>4518791</v>
      </c>
      <c r="N7" s="8">
        <v>12462888</v>
      </c>
      <c r="O7" s="8"/>
      <c r="P7" s="8"/>
      <c r="Q7" s="8"/>
      <c r="R7" s="8"/>
      <c r="S7" s="8"/>
      <c r="T7" s="8"/>
      <c r="U7" s="8"/>
      <c r="V7" s="8"/>
      <c r="W7" s="8">
        <v>23716596</v>
      </c>
      <c r="X7" s="8">
        <v>26062230</v>
      </c>
      <c r="Y7" s="8">
        <v>-2345634</v>
      </c>
      <c r="Z7" s="2">
        <v>-9.0001277711078451</v>
      </c>
      <c r="AA7" s="6">
        <v>52124459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5846520</v>
      </c>
      <c r="D18" s="6"/>
      <c r="E18" s="7">
        <v>7917693</v>
      </c>
      <c r="F18" s="8">
        <v>7917693</v>
      </c>
      <c r="G18" s="8">
        <v>2212077</v>
      </c>
      <c r="H18" s="8"/>
      <c r="I18" s="8"/>
      <c r="J18" s="8">
        <v>2212077</v>
      </c>
      <c r="K18" s="8"/>
      <c r="L18" s="8">
        <v>91875</v>
      </c>
      <c r="M18" s="8">
        <v>1728785</v>
      </c>
      <c r="N18" s="8">
        <v>1820660</v>
      </c>
      <c r="O18" s="8"/>
      <c r="P18" s="8"/>
      <c r="Q18" s="8"/>
      <c r="R18" s="8"/>
      <c r="S18" s="8"/>
      <c r="T18" s="8"/>
      <c r="U18" s="8"/>
      <c r="V18" s="8"/>
      <c r="W18" s="8">
        <v>4032737</v>
      </c>
      <c r="X18" s="8">
        <v>3958842</v>
      </c>
      <c r="Y18" s="8">
        <v>73895</v>
      </c>
      <c r="Z18" s="2">
        <v>1.866581187124922</v>
      </c>
      <c r="AA18" s="6">
        <v>7917693</v>
      </c>
    </row>
    <row r="19" spans="1:27" ht="13.5" x14ac:dyDescent="0.25">
      <c r="A19" s="23" t="s">
        <v>46</v>
      </c>
      <c r="B19" s="29" t="s">
        <v>32</v>
      </c>
      <c r="C19" s="6">
        <v>5745</v>
      </c>
      <c r="D19" s="6"/>
      <c r="E19" s="7">
        <v>6360</v>
      </c>
      <c r="F19" s="26">
        <v>6360</v>
      </c>
      <c r="G19" s="26">
        <v>3358</v>
      </c>
      <c r="H19" s="26"/>
      <c r="I19" s="26">
        <v>292</v>
      </c>
      <c r="J19" s="26">
        <v>3650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3650</v>
      </c>
      <c r="X19" s="26">
        <v>3180</v>
      </c>
      <c r="Y19" s="26">
        <v>470</v>
      </c>
      <c r="Z19" s="27">
        <v>14.779874213836477</v>
      </c>
      <c r="AA19" s="28">
        <v>6360</v>
      </c>
    </row>
    <row r="20" spans="1:27" ht="13.5" x14ac:dyDescent="0.25">
      <c r="A20" s="23" t="s">
        <v>47</v>
      </c>
      <c r="B20" s="29" t="s">
        <v>32</v>
      </c>
      <c r="C20" s="6">
        <v>127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52221987</v>
      </c>
      <c r="D21" s="33">
        <f t="shared" si="0"/>
        <v>0</v>
      </c>
      <c r="E21" s="34">
        <f t="shared" si="0"/>
        <v>60048512</v>
      </c>
      <c r="F21" s="35">
        <f t="shared" si="0"/>
        <v>60048512</v>
      </c>
      <c r="G21" s="35">
        <f t="shared" si="0"/>
        <v>6031508</v>
      </c>
      <c r="H21" s="35">
        <f t="shared" si="0"/>
        <v>3673335</v>
      </c>
      <c r="I21" s="35">
        <f t="shared" si="0"/>
        <v>3764592</v>
      </c>
      <c r="J21" s="35">
        <f t="shared" si="0"/>
        <v>13469435</v>
      </c>
      <c r="K21" s="35">
        <f t="shared" si="0"/>
        <v>3828763</v>
      </c>
      <c r="L21" s="35">
        <f t="shared" si="0"/>
        <v>4207209</v>
      </c>
      <c r="M21" s="35">
        <f t="shared" si="0"/>
        <v>6247576</v>
      </c>
      <c r="N21" s="35">
        <f t="shared" si="0"/>
        <v>14283548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27752983</v>
      </c>
      <c r="X21" s="35">
        <f t="shared" si="0"/>
        <v>30024252</v>
      </c>
      <c r="Y21" s="35">
        <f t="shared" si="0"/>
        <v>-2271269</v>
      </c>
      <c r="Z21" s="36">
        <f>+IF(X21&lt;&gt;0,+(Y21/X21)*100,0)</f>
        <v>-7.5647812974657942</v>
      </c>
      <c r="AA21" s="33">
        <f>SUM(AA5:AA20)</f>
        <v>60048512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12780415</v>
      </c>
      <c r="D24" s="6"/>
      <c r="E24" s="7">
        <v>16000491</v>
      </c>
      <c r="F24" s="8">
        <v>15364648</v>
      </c>
      <c r="G24" s="8">
        <v>716488</v>
      </c>
      <c r="H24" s="8">
        <v>980872</v>
      </c>
      <c r="I24" s="8">
        <v>1027092</v>
      </c>
      <c r="J24" s="8">
        <v>2724452</v>
      </c>
      <c r="K24" s="8">
        <v>1157256</v>
      </c>
      <c r="L24" s="8">
        <v>1558696</v>
      </c>
      <c r="M24" s="8">
        <v>1225751</v>
      </c>
      <c r="N24" s="8">
        <v>3941703</v>
      </c>
      <c r="O24" s="8"/>
      <c r="P24" s="8"/>
      <c r="Q24" s="8"/>
      <c r="R24" s="8"/>
      <c r="S24" s="8"/>
      <c r="T24" s="8"/>
      <c r="U24" s="8"/>
      <c r="V24" s="8"/>
      <c r="W24" s="8">
        <v>6666155</v>
      </c>
      <c r="X24" s="8">
        <v>7682328</v>
      </c>
      <c r="Y24" s="8">
        <v>-1016173</v>
      </c>
      <c r="Z24" s="2">
        <v>-13.227409712264304</v>
      </c>
      <c r="AA24" s="6">
        <v>15364648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3382989</v>
      </c>
      <c r="D26" s="6"/>
      <c r="E26" s="7">
        <v>2520801</v>
      </c>
      <c r="F26" s="8">
        <v>2520801</v>
      </c>
      <c r="G26" s="8"/>
      <c r="H26" s="8">
        <v>3005278</v>
      </c>
      <c r="I26" s="8"/>
      <c r="J26" s="8">
        <v>3005278</v>
      </c>
      <c r="K26" s="8">
        <v>343352</v>
      </c>
      <c r="L26" s="8"/>
      <c r="M26" s="8"/>
      <c r="N26" s="8">
        <v>343352</v>
      </c>
      <c r="O26" s="8"/>
      <c r="P26" s="8"/>
      <c r="Q26" s="8"/>
      <c r="R26" s="8"/>
      <c r="S26" s="8"/>
      <c r="T26" s="8"/>
      <c r="U26" s="8"/>
      <c r="V26" s="8"/>
      <c r="W26" s="8">
        <v>3348630</v>
      </c>
      <c r="X26" s="8">
        <v>1260402</v>
      </c>
      <c r="Y26" s="8">
        <v>2088228</v>
      </c>
      <c r="Z26" s="2">
        <v>165.67952129558665</v>
      </c>
      <c r="AA26" s="6">
        <v>2520801</v>
      </c>
    </row>
    <row r="27" spans="1:27" ht="13.5" x14ac:dyDescent="0.25">
      <c r="A27" s="25" t="s">
        <v>53</v>
      </c>
      <c r="B27" s="24" t="s">
        <v>32</v>
      </c>
      <c r="C27" s="6">
        <v>5450375</v>
      </c>
      <c r="D27" s="6"/>
      <c r="E27" s="7">
        <v>5516719</v>
      </c>
      <c r="F27" s="8">
        <v>5516719</v>
      </c>
      <c r="G27" s="8"/>
      <c r="H27" s="8"/>
      <c r="I27" s="8"/>
      <c r="J27" s="8"/>
      <c r="K27" s="8"/>
      <c r="L27" s="8"/>
      <c r="M27" s="8">
        <v>2758707</v>
      </c>
      <c r="N27" s="8">
        <v>2758707</v>
      </c>
      <c r="O27" s="8"/>
      <c r="P27" s="8"/>
      <c r="Q27" s="8"/>
      <c r="R27" s="8"/>
      <c r="S27" s="8"/>
      <c r="T27" s="8"/>
      <c r="U27" s="8"/>
      <c r="V27" s="8"/>
      <c r="W27" s="8">
        <v>2758707</v>
      </c>
      <c r="X27" s="8">
        <v>2758362</v>
      </c>
      <c r="Y27" s="8">
        <v>345</v>
      </c>
      <c r="Z27" s="2">
        <v>1.2507422883580909E-2</v>
      </c>
      <c r="AA27" s="6">
        <v>5516719</v>
      </c>
    </row>
    <row r="28" spans="1:27" ht="13.5" x14ac:dyDescent="0.25">
      <c r="A28" s="25" t="s">
        <v>54</v>
      </c>
      <c r="B28" s="24" t="s">
        <v>32</v>
      </c>
      <c r="C28" s="6">
        <v>213561</v>
      </c>
      <c r="D28" s="6"/>
      <c r="E28" s="7">
        <v>67330</v>
      </c>
      <c r="F28" s="8">
        <v>158787</v>
      </c>
      <c r="G28" s="8"/>
      <c r="H28" s="8"/>
      <c r="I28" s="8">
        <v>25263</v>
      </c>
      <c r="J28" s="8">
        <v>25263</v>
      </c>
      <c r="K28" s="8"/>
      <c r="L28" s="8"/>
      <c r="M28" s="8">
        <v>5462</v>
      </c>
      <c r="N28" s="8">
        <v>5462</v>
      </c>
      <c r="O28" s="8"/>
      <c r="P28" s="8"/>
      <c r="Q28" s="8"/>
      <c r="R28" s="8"/>
      <c r="S28" s="8"/>
      <c r="T28" s="8"/>
      <c r="U28" s="8"/>
      <c r="V28" s="8"/>
      <c r="W28" s="8">
        <v>30725</v>
      </c>
      <c r="X28" s="8">
        <v>79392</v>
      </c>
      <c r="Y28" s="8">
        <v>-48667</v>
      </c>
      <c r="Z28" s="2">
        <v>-61.299627166465129</v>
      </c>
      <c r="AA28" s="6">
        <v>158787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11157121</v>
      </c>
      <c r="D30" s="6"/>
      <c r="E30" s="7">
        <v>4628267</v>
      </c>
      <c r="F30" s="8">
        <v>5006889</v>
      </c>
      <c r="G30" s="8">
        <v>128178</v>
      </c>
      <c r="H30" s="8">
        <v>192932</v>
      </c>
      <c r="I30" s="8">
        <v>257132</v>
      </c>
      <c r="J30" s="8">
        <v>578242</v>
      </c>
      <c r="K30" s="8">
        <v>224013</v>
      </c>
      <c r="L30" s="8">
        <v>204968</v>
      </c>
      <c r="M30" s="8">
        <v>185270</v>
      </c>
      <c r="N30" s="8">
        <v>614251</v>
      </c>
      <c r="O30" s="8"/>
      <c r="P30" s="8"/>
      <c r="Q30" s="8"/>
      <c r="R30" s="8"/>
      <c r="S30" s="8"/>
      <c r="T30" s="8"/>
      <c r="U30" s="8"/>
      <c r="V30" s="8"/>
      <c r="W30" s="8">
        <v>1192493</v>
      </c>
      <c r="X30" s="8">
        <v>2503446</v>
      </c>
      <c r="Y30" s="8">
        <v>-1310953</v>
      </c>
      <c r="Z30" s="2">
        <v>-52.365938789971899</v>
      </c>
      <c r="AA30" s="6">
        <v>5006889</v>
      </c>
    </row>
    <row r="31" spans="1:27" ht="13.5" x14ac:dyDescent="0.25">
      <c r="A31" s="25" t="s">
        <v>57</v>
      </c>
      <c r="B31" s="24" t="s">
        <v>32</v>
      </c>
      <c r="C31" s="6">
        <v>3797564</v>
      </c>
      <c r="D31" s="6"/>
      <c r="E31" s="7">
        <v>4242490</v>
      </c>
      <c r="F31" s="8">
        <v>5245375</v>
      </c>
      <c r="G31" s="8">
        <v>422</v>
      </c>
      <c r="H31" s="8">
        <v>20080</v>
      </c>
      <c r="I31" s="8">
        <v>221538</v>
      </c>
      <c r="J31" s="8">
        <v>242040</v>
      </c>
      <c r="K31" s="8">
        <v>82032</v>
      </c>
      <c r="L31" s="8">
        <v>492818</v>
      </c>
      <c r="M31" s="8">
        <v>640034</v>
      </c>
      <c r="N31" s="8">
        <v>1214884</v>
      </c>
      <c r="O31" s="8"/>
      <c r="P31" s="8"/>
      <c r="Q31" s="8"/>
      <c r="R31" s="8"/>
      <c r="S31" s="8"/>
      <c r="T31" s="8"/>
      <c r="U31" s="8"/>
      <c r="V31" s="8"/>
      <c r="W31" s="8">
        <v>1456924</v>
      </c>
      <c r="X31" s="8">
        <v>2622696</v>
      </c>
      <c r="Y31" s="8">
        <v>-1165772</v>
      </c>
      <c r="Z31" s="2">
        <v>-44.449375756854778</v>
      </c>
      <c r="AA31" s="6">
        <v>5245375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1033949</v>
      </c>
      <c r="D33" s="6"/>
      <c r="E33" s="7">
        <v>1616887</v>
      </c>
      <c r="F33" s="8">
        <v>1542990</v>
      </c>
      <c r="G33" s="8">
        <v>31488</v>
      </c>
      <c r="H33" s="8">
        <v>279574</v>
      </c>
      <c r="I33" s="8">
        <v>41300</v>
      </c>
      <c r="J33" s="8">
        <v>352362</v>
      </c>
      <c r="K33" s="8">
        <v>48461</v>
      </c>
      <c r="L33" s="8">
        <v>26662</v>
      </c>
      <c r="M33" s="8">
        <v>23139</v>
      </c>
      <c r="N33" s="8">
        <v>98262</v>
      </c>
      <c r="O33" s="8"/>
      <c r="P33" s="8"/>
      <c r="Q33" s="8"/>
      <c r="R33" s="8"/>
      <c r="S33" s="8"/>
      <c r="T33" s="8"/>
      <c r="U33" s="8"/>
      <c r="V33" s="8"/>
      <c r="W33" s="8">
        <v>450624</v>
      </c>
      <c r="X33" s="8">
        <v>771504</v>
      </c>
      <c r="Y33" s="8">
        <v>-320880</v>
      </c>
      <c r="Z33" s="2">
        <v>-41.591488832203069</v>
      </c>
      <c r="AA33" s="6">
        <v>1542990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37815974</v>
      </c>
      <c r="D35" s="33">
        <f>SUM(D24:D34)</f>
        <v>0</v>
      </c>
      <c r="E35" s="34">
        <f t="shared" si="1"/>
        <v>34592985</v>
      </c>
      <c r="F35" s="35">
        <f t="shared" si="1"/>
        <v>35356209</v>
      </c>
      <c r="G35" s="35">
        <f t="shared" si="1"/>
        <v>876576</v>
      </c>
      <c r="H35" s="35">
        <f t="shared" si="1"/>
        <v>4478736</v>
      </c>
      <c r="I35" s="35">
        <f t="shared" si="1"/>
        <v>1572325</v>
      </c>
      <c r="J35" s="35">
        <f t="shared" si="1"/>
        <v>6927637</v>
      </c>
      <c r="K35" s="35">
        <f t="shared" si="1"/>
        <v>1855114</v>
      </c>
      <c r="L35" s="35">
        <f t="shared" si="1"/>
        <v>2283144</v>
      </c>
      <c r="M35" s="35">
        <f t="shared" si="1"/>
        <v>4838363</v>
      </c>
      <c r="N35" s="35">
        <f t="shared" si="1"/>
        <v>8976621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15904258</v>
      </c>
      <c r="X35" s="35">
        <f t="shared" si="1"/>
        <v>17678130</v>
      </c>
      <c r="Y35" s="35">
        <f t="shared" si="1"/>
        <v>-1773872</v>
      </c>
      <c r="Z35" s="36">
        <f>+IF(X35&lt;&gt;0,+(Y35/X35)*100,0)</f>
        <v>-10.034273987124203</v>
      </c>
      <c r="AA35" s="33">
        <f>SUM(AA24:AA34)</f>
        <v>35356209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14406013</v>
      </c>
      <c r="D37" s="46">
        <f>+D21-D35</f>
        <v>0</v>
      </c>
      <c r="E37" s="47">
        <f t="shared" si="2"/>
        <v>25455527</v>
      </c>
      <c r="F37" s="48">
        <f t="shared" si="2"/>
        <v>24692303</v>
      </c>
      <c r="G37" s="48">
        <f t="shared" si="2"/>
        <v>5154932</v>
      </c>
      <c r="H37" s="48">
        <f t="shared" si="2"/>
        <v>-805401</v>
      </c>
      <c r="I37" s="48">
        <f t="shared" si="2"/>
        <v>2192267</v>
      </c>
      <c r="J37" s="48">
        <f t="shared" si="2"/>
        <v>6541798</v>
      </c>
      <c r="K37" s="48">
        <f t="shared" si="2"/>
        <v>1973649</v>
      </c>
      <c r="L37" s="48">
        <f t="shared" si="2"/>
        <v>1924065</v>
      </c>
      <c r="M37" s="48">
        <f t="shared" si="2"/>
        <v>1409213</v>
      </c>
      <c r="N37" s="48">
        <f t="shared" si="2"/>
        <v>5306927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11848725</v>
      </c>
      <c r="X37" s="48">
        <f>IF(F21=F35,0,X21-X35)</f>
        <v>12346122</v>
      </c>
      <c r="Y37" s="48">
        <f t="shared" si="2"/>
        <v>-497397</v>
      </c>
      <c r="Z37" s="49">
        <f>+IF(X37&lt;&gt;0,+(Y37/X37)*100,0)</f>
        <v>-4.0287711396339674</v>
      </c>
      <c r="AA37" s="46">
        <f>+AA21-AA35</f>
        <v>24692303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17391304</v>
      </c>
      <c r="F38" s="8">
        <v>22254728</v>
      </c>
      <c r="G38" s="8"/>
      <c r="H38" s="8"/>
      <c r="I38" s="8"/>
      <c r="J38" s="8"/>
      <c r="K38" s="8"/>
      <c r="L38" s="8">
        <v>612500</v>
      </c>
      <c r="M38" s="8"/>
      <c r="N38" s="8">
        <v>612500</v>
      </c>
      <c r="O38" s="8"/>
      <c r="P38" s="8"/>
      <c r="Q38" s="8"/>
      <c r="R38" s="8"/>
      <c r="S38" s="8"/>
      <c r="T38" s="8"/>
      <c r="U38" s="8"/>
      <c r="V38" s="8"/>
      <c r="W38" s="8">
        <v>612500</v>
      </c>
      <c r="X38" s="8">
        <v>11127366</v>
      </c>
      <c r="Y38" s="8">
        <v>-10514866</v>
      </c>
      <c r="Z38" s="2">
        <v>-94.495552676167932</v>
      </c>
      <c r="AA38" s="6">
        <v>22254728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14406013</v>
      </c>
      <c r="D41" s="56">
        <f>SUM(D37:D40)</f>
        <v>0</v>
      </c>
      <c r="E41" s="57">
        <f t="shared" si="3"/>
        <v>42846831</v>
      </c>
      <c r="F41" s="58">
        <f t="shared" si="3"/>
        <v>46947031</v>
      </c>
      <c r="G41" s="58">
        <f t="shared" si="3"/>
        <v>5154932</v>
      </c>
      <c r="H41" s="58">
        <f t="shared" si="3"/>
        <v>-805401</v>
      </c>
      <c r="I41" s="58">
        <f t="shared" si="3"/>
        <v>2192267</v>
      </c>
      <c r="J41" s="58">
        <f t="shared" si="3"/>
        <v>6541798</v>
      </c>
      <c r="K41" s="58">
        <f t="shared" si="3"/>
        <v>1973649</v>
      </c>
      <c r="L41" s="58">
        <f t="shared" si="3"/>
        <v>2536565</v>
      </c>
      <c r="M41" s="58">
        <f t="shared" si="3"/>
        <v>1409213</v>
      </c>
      <c r="N41" s="58">
        <f t="shared" si="3"/>
        <v>5919427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12461225</v>
      </c>
      <c r="X41" s="58">
        <f t="shared" si="3"/>
        <v>23473488</v>
      </c>
      <c r="Y41" s="58">
        <f t="shared" si="3"/>
        <v>-11012263</v>
      </c>
      <c r="Z41" s="59">
        <f>+IF(X41&lt;&gt;0,+(Y41/X41)*100,0)</f>
        <v>-46.913620165865424</v>
      </c>
      <c r="AA41" s="56">
        <f>SUM(AA37:AA40)</f>
        <v>46947031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14406013</v>
      </c>
      <c r="D43" s="64">
        <f>+D41-D42</f>
        <v>0</v>
      </c>
      <c r="E43" s="65">
        <f t="shared" si="4"/>
        <v>42846831</v>
      </c>
      <c r="F43" s="66">
        <f t="shared" si="4"/>
        <v>46947031</v>
      </c>
      <c r="G43" s="66">
        <f t="shared" si="4"/>
        <v>5154932</v>
      </c>
      <c r="H43" s="66">
        <f t="shared" si="4"/>
        <v>-805401</v>
      </c>
      <c r="I43" s="66">
        <f t="shared" si="4"/>
        <v>2192267</v>
      </c>
      <c r="J43" s="66">
        <f t="shared" si="4"/>
        <v>6541798</v>
      </c>
      <c r="K43" s="66">
        <f t="shared" si="4"/>
        <v>1973649</v>
      </c>
      <c r="L43" s="66">
        <f t="shared" si="4"/>
        <v>2536565</v>
      </c>
      <c r="M43" s="66">
        <f t="shared" si="4"/>
        <v>1409213</v>
      </c>
      <c r="N43" s="66">
        <f t="shared" si="4"/>
        <v>5919427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12461225</v>
      </c>
      <c r="X43" s="66">
        <f t="shared" si="4"/>
        <v>23473488</v>
      </c>
      <c r="Y43" s="66">
        <f t="shared" si="4"/>
        <v>-11012263</v>
      </c>
      <c r="Z43" s="67">
        <f>+IF(X43&lt;&gt;0,+(Y43/X43)*100,0)</f>
        <v>-46.913620165865424</v>
      </c>
      <c r="AA43" s="64">
        <f>+AA41-AA42</f>
        <v>46947031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14406013</v>
      </c>
      <c r="D45" s="56">
        <f>SUM(D43:D44)</f>
        <v>0</v>
      </c>
      <c r="E45" s="57">
        <f t="shared" si="5"/>
        <v>42846831</v>
      </c>
      <c r="F45" s="58">
        <f t="shared" si="5"/>
        <v>46947031</v>
      </c>
      <c r="G45" s="58">
        <f t="shared" si="5"/>
        <v>5154932</v>
      </c>
      <c r="H45" s="58">
        <f t="shared" si="5"/>
        <v>-805401</v>
      </c>
      <c r="I45" s="58">
        <f t="shared" si="5"/>
        <v>2192267</v>
      </c>
      <c r="J45" s="58">
        <f t="shared" si="5"/>
        <v>6541798</v>
      </c>
      <c r="K45" s="58">
        <f t="shared" si="5"/>
        <v>1973649</v>
      </c>
      <c r="L45" s="58">
        <f t="shared" si="5"/>
        <v>2536565</v>
      </c>
      <c r="M45" s="58">
        <f t="shared" si="5"/>
        <v>1409213</v>
      </c>
      <c r="N45" s="58">
        <f t="shared" si="5"/>
        <v>5919427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12461225</v>
      </c>
      <c r="X45" s="58">
        <f t="shared" si="5"/>
        <v>23473488</v>
      </c>
      <c r="Y45" s="58">
        <f t="shared" si="5"/>
        <v>-11012263</v>
      </c>
      <c r="Z45" s="59">
        <f>+IF(X45&lt;&gt;0,+(Y45/X45)*100,0)</f>
        <v>-46.913620165865424</v>
      </c>
      <c r="AA45" s="56">
        <f>SUM(AA43:AA44)</f>
        <v>46947031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14406013</v>
      </c>
      <c r="D47" s="71">
        <f>SUM(D45:D46)</f>
        <v>0</v>
      </c>
      <c r="E47" s="72">
        <f t="shared" si="6"/>
        <v>42846831</v>
      </c>
      <c r="F47" s="73">
        <f t="shared" si="6"/>
        <v>46947031</v>
      </c>
      <c r="G47" s="73">
        <f t="shared" si="6"/>
        <v>5154932</v>
      </c>
      <c r="H47" s="74">
        <f t="shared" si="6"/>
        <v>-805401</v>
      </c>
      <c r="I47" s="74">
        <f t="shared" si="6"/>
        <v>2192267</v>
      </c>
      <c r="J47" s="74">
        <f t="shared" si="6"/>
        <v>6541798</v>
      </c>
      <c r="K47" s="74">
        <f t="shared" si="6"/>
        <v>1973649</v>
      </c>
      <c r="L47" s="74">
        <f t="shared" si="6"/>
        <v>2536565</v>
      </c>
      <c r="M47" s="73">
        <f t="shared" si="6"/>
        <v>1409213</v>
      </c>
      <c r="N47" s="73">
        <f t="shared" si="6"/>
        <v>5919427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12461225</v>
      </c>
      <c r="X47" s="74">
        <f t="shared" si="6"/>
        <v>23473488</v>
      </c>
      <c r="Y47" s="74">
        <f t="shared" si="6"/>
        <v>-11012263</v>
      </c>
      <c r="Z47" s="75">
        <f>+IF(X47&lt;&gt;0,+(Y47/X47)*100,0)</f>
        <v>-46.913620165865424</v>
      </c>
      <c r="AA47" s="76">
        <f>SUM(AA45:AA46)</f>
        <v>46947031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310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77055929</v>
      </c>
      <c r="D7" s="6"/>
      <c r="E7" s="7">
        <v>80575965</v>
      </c>
      <c r="F7" s="8">
        <v>80575965</v>
      </c>
      <c r="G7" s="8">
        <v>7248790</v>
      </c>
      <c r="H7" s="8">
        <v>7977811</v>
      </c>
      <c r="I7" s="8">
        <v>6013266</v>
      </c>
      <c r="J7" s="8">
        <v>21239867</v>
      </c>
      <c r="K7" s="8">
        <v>6554568</v>
      </c>
      <c r="L7" s="8">
        <v>6286139</v>
      </c>
      <c r="M7" s="8">
        <v>5655145</v>
      </c>
      <c r="N7" s="8">
        <v>18495852</v>
      </c>
      <c r="O7" s="8"/>
      <c r="P7" s="8"/>
      <c r="Q7" s="8"/>
      <c r="R7" s="8"/>
      <c r="S7" s="8"/>
      <c r="T7" s="8"/>
      <c r="U7" s="8"/>
      <c r="V7" s="8"/>
      <c r="W7" s="8">
        <v>39735719</v>
      </c>
      <c r="X7" s="8">
        <v>40287987</v>
      </c>
      <c r="Y7" s="8">
        <v>-552268</v>
      </c>
      <c r="Z7" s="2">
        <v>-1.3708006806098305</v>
      </c>
      <c r="AA7" s="6">
        <v>80575965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8387616</v>
      </c>
      <c r="D18" s="6"/>
      <c r="E18" s="7">
        <v>8078926</v>
      </c>
      <c r="F18" s="8">
        <v>8078926</v>
      </c>
      <c r="G18" s="8"/>
      <c r="H18" s="8">
        <v>788830</v>
      </c>
      <c r="I18" s="8">
        <v>810708</v>
      </c>
      <c r="J18" s="8">
        <v>1599538</v>
      </c>
      <c r="K18" s="8">
        <v>820746</v>
      </c>
      <c r="L18" s="8">
        <v>835638</v>
      </c>
      <c r="M18" s="8">
        <v>864623</v>
      </c>
      <c r="N18" s="8">
        <v>2521007</v>
      </c>
      <c r="O18" s="8"/>
      <c r="P18" s="8"/>
      <c r="Q18" s="8"/>
      <c r="R18" s="8"/>
      <c r="S18" s="8"/>
      <c r="T18" s="8"/>
      <c r="U18" s="8"/>
      <c r="V18" s="8"/>
      <c r="W18" s="8">
        <v>4120545</v>
      </c>
      <c r="X18" s="8">
        <v>5331604</v>
      </c>
      <c r="Y18" s="8">
        <v>-1211059</v>
      </c>
      <c r="Z18" s="2">
        <v>-22.714721498445872</v>
      </c>
      <c r="AA18" s="6">
        <v>8078926</v>
      </c>
    </row>
    <row r="19" spans="1:27" ht="13.5" x14ac:dyDescent="0.25">
      <c r="A19" s="23" t="s">
        <v>46</v>
      </c>
      <c r="B19" s="29" t="s">
        <v>32</v>
      </c>
      <c r="C19" s="6">
        <v>5940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85449485</v>
      </c>
      <c r="D21" s="33">
        <f t="shared" si="0"/>
        <v>0</v>
      </c>
      <c r="E21" s="34">
        <f t="shared" si="0"/>
        <v>88654891</v>
      </c>
      <c r="F21" s="35">
        <f t="shared" si="0"/>
        <v>88654891</v>
      </c>
      <c r="G21" s="35">
        <f t="shared" si="0"/>
        <v>7248790</v>
      </c>
      <c r="H21" s="35">
        <f t="shared" si="0"/>
        <v>8766641</v>
      </c>
      <c r="I21" s="35">
        <f t="shared" si="0"/>
        <v>6823974</v>
      </c>
      <c r="J21" s="35">
        <f t="shared" si="0"/>
        <v>22839405</v>
      </c>
      <c r="K21" s="35">
        <f t="shared" si="0"/>
        <v>7375314</v>
      </c>
      <c r="L21" s="35">
        <f t="shared" si="0"/>
        <v>7121777</v>
      </c>
      <c r="M21" s="35">
        <f t="shared" si="0"/>
        <v>6519768</v>
      </c>
      <c r="N21" s="35">
        <f t="shared" si="0"/>
        <v>21016859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43856264</v>
      </c>
      <c r="X21" s="35">
        <f t="shared" si="0"/>
        <v>45619591</v>
      </c>
      <c r="Y21" s="35">
        <f t="shared" si="0"/>
        <v>-1763327</v>
      </c>
      <c r="Z21" s="36">
        <f>+IF(X21&lt;&gt;0,+(Y21/X21)*100,0)</f>
        <v>-3.8652845440898407</v>
      </c>
      <c r="AA21" s="33">
        <f>SUM(AA5:AA20)</f>
        <v>88654891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9221082</v>
      </c>
      <c r="D24" s="6"/>
      <c r="E24" s="7">
        <v>9183241</v>
      </c>
      <c r="F24" s="8">
        <v>9183241</v>
      </c>
      <c r="G24" s="8">
        <v>759010</v>
      </c>
      <c r="H24" s="8">
        <v>753007</v>
      </c>
      <c r="I24" s="8">
        <v>690482</v>
      </c>
      <c r="J24" s="8">
        <v>2202499</v>
      </c>
      <c r="K24" s="8">
        <v>809545</v>
      </c>
      <c r="L24" s="8">
        <v>950412</v>
      </c>
      <c r="M24" s="8">
        <v>886237</v>
      </c>
      <c r="N24" s="8">
        <v>2646194</v>
      </c>
      <c r="O24" s="8"/>
      <c r="P24" s="8"/>
      <c r="Q24" s="8"/>
      <c r="R24" s="8"/>
      <c r="S24" s="8"/>
      <c r="T24" s="8"/>
      <c r="U24" s="8"/>
      <c r="V24" s="8"/>
      <c r="W24" s="8">
        <v>4848693</v>
      </c>
      <c r="X24" s="8">
        <v>4591626</v>
      </c>
      <c r="Y24" s="8">
        <v>257067</v>
      </c>
      <c r="Z24" s="2">
        <v>5.5986049386426506</v>
      </c>
      <c r="AA24" s="6">
        <v>9183241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13801747</v>
      </c>
      <c r="D26" s="6"/>
      <c r="E26" s="7">
        <v>8961877</v>
      </c>
      <c r="F26" s="8">
        <v>8961877</v>
      </c>
      <c r="G26" s="8">
        <v>746824</v>
      </c>
      <c r="H26" s="8">
        <v>746823</v>
      </c>
      <c r="I26" s="8">
        <v>746823</v>
      </c>
      <c r="J26" s="8">
        <v>2240470</v>
      </c>
      <c r="K26" s="8">
        <v>3287246</v>
      </c>
      <c r="L26" s="8">
        <v>746823</v>
      </c>
      <c r="M26" s="8">
        <v>746823</v>
      </c>
      <c r="N26" s="8">
        <v>4780892</v>
      </c>
      <c r="O26" s="8"/>
      <c r="P26" s="8"/>
      <c r="Q26" s="8"/>
      <c r="R26" s="8"/>
      <c r="S26" s="8"/>
      <c r="T26" s="8"/>
      <c r="U26" s="8"/>
      <c r="V26" s="8"/>
      <c r="W26" s="8">
        <v>7021362</v>
      </c>
      <c r="X26" s="8">
        <v>4480938</v>
      </c>
      <c r="Y26" s="8">
        <v>2540424</v>
      </c>
      <c r="Z26" s="2">
        <v>56.694022546172249</v>
      </c>
      <c r="AA26" s="6">
        <v>8961877</v>
      </c>
    </row>
    <row r="27" spans="1:27" ht="13.5" x14ac:dyDescent="0.25">
      <c r="A27" s="25" t="s">
        <v>53</v>
      </c>
      <c r="B27" s="24" t="s">
        <v>32</v>
      </c>
      <c r="C27" s="6">
        <v>5142020</v>
      </c>
      <c r="D27" s="6"/>
      <c r="E27" s="7">
        <v>4976131</v>
      </c>
      <c r="F27" s="8">
        <v>4976131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2488074</v>
      </c>
      <c r="Y27" s="8">
        <v>-2488074</v>
      </c>
      <c r="Z27" s="2">
        <v>-100</v>
      </c>
      <c r="AA27" s="6">
        <v>4976131</v>
      </c>
    </row>
    <row r="28" spans="1:27" ht="13.5" x14ac:dyDescent="0.25">
      <c r="A28" s="25" t="s">
        <v>54</v>
      </c>
      <c r="B28" s="24" t="s">
        <v>32</v>
      </c>
      <c r="C28" s="6">
        <v>4066292</v>
      </c>
      <c r="D28" s="6"/>
      <c r="E28" s="7">
        <v>4157933</v>
      </c>
      <c r="F28" s="8">
        <v>4157933</v>
      </c>
      <c r="G28" s="8"/>
      <c r="H28" s="8"/>
      <c r="I28" s="8">
        <v>907653</v>
      </c>
      <c r="J28" s="8">
        <v>907653</v>
      </c>
      <c r="K28" s="8"/>
      <c r="L28" s="8"/>
      <c r="M28" s="8">
        <v>1016217</v>
      </c>
      <c r="N28" s="8">
        <v>1016217</v>
      </c>
      <c r="O28" s="8"/>
      <c r="P28" s="8"/>
      <c r="Q28" s="8"/>
      <c r="R28" s="8"/>
      <c r="S28" s="8"/>
      <c r="T28" s="8"/>
      <c r="U28" s="8"/>
      <c r="V28" s="8"/>
      <c r="W28" s="8">
        <v>1923870</v>
      </c>
      <c r="X28" s="8">
        <v>2078969</v>
      </c>
      <c r="Y28" s="8">
        <v>-155099</v>
      </c>
      <c r="Z28" s="2">
        <v>-7.4603806021157597</v>
      </c>
      <c r="AA28" s="6">
        <v>4157933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21770333</v>
      </c>
      <c r="D30" s="6"/>
      <c r="E30" s="7">
        <v>18133300</v>
      </c>
      <c r="F30" s="8">
        <v>18133300</v>
      </c>
      <c r="G30" s="8">
        <v>36943</v>
      </c>
      <c r="H30" s="8">
        <v>2135855</v>
      </c>
      <c r="I30" s="8">
        <v>2069813</v>
      </c>
      <c r="J30" s="8">
        <v>4242611</v>
      </c>
      <c r="K30" s="8">
        <v>1649076</v>
      </c>
      <c r="L30" s="8">
        <v>1694574</v>
      </c>
      <c r="M30" s="8">
        <v>2029894</v>
      </c>
      <c r="N30" s="8">
        <v>5373544</v>
      </c>
      <c r="O30" s="8"/>
      <c r="P30" s="8"/>
      <c r="Q30" s="8"/>
      <c r="R30" s="8"/>
      <c r="S30" s="8"/>
      <c r="T30" s="8"/>
      <c r="U30" s="8"/>
      <c r="V30" s="8"/>
      <c r="W30" s="8">
        <v>9616155</v>
      </c>
      <c r="X30" s="8">
        <v>8616146</v>
      </c>
      <c r="Y30" s="8">
        <v>1000009</v>
      </c>
      <c r="Z30" s="2">
        <v>11.606221621592763</v>
      </c>
      <c r="AA30" s="6">
        <v>18133300</v>
      </c>
    </row>
    <row r="31" spans="1:27" ht="13.5" x14ac:dyDescent="0.25">
      <c r="A31" s="25" t="s">
        <v>57</v>
      </c>
      <c r="B31" s="24" t="s">
        <v>32</v>
      </c>
      <c r="C31" s="6">
        <v>3028607</v>
      </c>
      <c r="D31" s="6"/>
      <c r="E31" s="7">
        <v>3859949</v>
      </c>
      <c r="F31" s="8">
        <v>3859949</v>
      </c>
      <c r="G31" s="8">
        <v>23214</v>
      </c>
      <c r="H31" s="8">
        <v>40665</v>
      </c>
      <c r="I31" s="8">
        <v>72865</v>
      </c>
      <c r="J31" s="8">
        <v>136744</v>
      </c>
      <c r="K31" s="8">
        <v>212993</v>
      </c>
      <c r="L31" s="8">
        <v>199366</v>
      </c>
      <c r="M31" s="8">
        <v>391277</v>
      </c>
      <c r="N31" s="8">
        <v>803636</v>
      </c>
      <c r="O31" s="8"/>
      <c r="P31" s="8"/>
      <c r="Q31" s="8"/>
      <c r="R31" s="8"/>
      <c r="S31" s="8"/>
      <c r="T31" s="8"/>
      <c r="U31" s="8"/>
      <c r="V31" s="8"/>
      <c r="W31" s="8">
        <v>940380</v>
      </c>
      <c r="X31" s="8">
        <v>1831698</v>
      </c>
      <c r="Y31" s="8">
        <v>-891318</v>
      </c>
      <c r="Z31" s="2">
        <v>-48.660750844298569</v>
      </c>
      <c r="AA31" s="6">
        <v>3859949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4125193</v>
      </c>
      <c r="D33" s="6"/>
      <c r="E33" s="7">
        <v>4253770</v>
      </c>
      <c r="F33" s="8">
        <v>4253770</v>
      </c>
      <c r="G33" s="8">
        <v>441519</v>
      </c>
      <c r="H33" s="8">
        <v>696735</v>
      </c>
      <c r="I33" s="8">
        <v>826725</v>
      </c>
      <c r="J33" s="8">
        <v>1964979</v>
      </c>
      <c r="K33" s="8">
        <v>379131</v>
      </c>
      <c r="L33" s="8">
        <v>423969</v>
      </c>
      <c r="M33" s="8">
        <v>264232</v>
      </c>
      <c r="N33" s="8">
        <v>1067332</v>
      </c>
      <c r="O33" s="8"/>
      <c r="P33" s="8"/>
      <c r="Q33" s="8"/>
      <c r="R33" s="8"/>
      <c r="S33" s="8"/>
      <c r="T33" s="8"/>
      <c r="U33" s="8"/>
      <c r="V33" s="8"/>
      <c r="W33" s="8">
        <v>3032311</v>
      </c>
      <c r="X33" s="8">
        <v>2139616</v>
      </c>
      <c r="Y33" s="8">
        <v>892695</v>
      </c>
      <c r="Z33" s="2">
        <v>41.722206227659541</v>
      </c>
      <c r="AA33" s="6">
        <v>4253770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7642146</v>
      </c>
      <c r="F34" s="8">
        <v>7642146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3821070</v>
      </c>
      <c r="Y34" s="8">
        <v>-3821070</v>
      </c>
      <c r="Z34" s="2">
        <v>-100</v>
      </c>
      <c r="AA34" s="6">
        <v>7642146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61155274</v>
      </c>
      <c r="D35" s="33">
        <f>SUM(D24:D34)</f>
        <v>0</v>
      </c>
      <c r="E35" s="34">
        <f t="shared" si="1"/>
        <v>61168347</v>
      </c>
      <c r="F35" s="35">
        <f t="shared" si="1"/>
        <v>61168347</v>
      </c>
      <c r="G35" s="35">
        <f t="shared" si="1"/>
        <v>2007510</v>
      </c>
      <c r="H35" s="35">
        <f t="shared" si="1"/>
        <v>4373085</v>
      </c>
      <c r="I35" s="35">
        <f t="shared" si="1"/>
        <v>5314361</v>
      </c>
      <c r="J35" s="35">
        <f t="shared" si="1"/>
        <v>11694956</v>
      </c>
      <c r="K35" s="35">
        <f t="shared" si="1"/>
        <v>6337991</v>
      </c>
      <c r="L35" s="35">
        <f t="shared" si="1"/>
        <v>4015144</v>
      </c>
      <c r="M35" s="35">
        <f t="shared" si="1"/>
        <v>5334680</v>
      </c>
      <c r="N35" s="35">
        <f t="shared" si="1"/>
        <v>15687815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27382771</v>
      </c>
      <c r="X35" s="35">
        <f t="shared" si="1"/>
        <v>30048137</v>
      </c>
      <c r="Y35" s="35">
        <f t="shared" si="1"/>
        <v>-2665366</v>
      </c>
      <c r="Z35" s="36">
        <f>+IF(X35&lt;&gt;0,+(Y35/X35)*100,0)</f>
        <v>-8.8703203130363786</v>
      </c>
      <c r="AA35" s="33">
        <f>SUM(AA24:AA34)</f>
        <v>61168347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24294211</v>
      </c>
      <c r="D37" s="46">
        <f>+D21-D35</f>
        <v>0</v>
      </c>
      <c r="E37" s="47">
        <f t="shared" si="2"/>
        <v>27486544</v>
      </c>
      <c r="F37" s="48">
        <f t="shared" si="2"/>
        <v>27486544</v>
      </c>
      <c r="G37" s="48">
        <f t="shared" si="2"/>
        <v>5241280</v>
      </c>
      <c r="H37" s="48">
        <f t="shared" si="2"/>
        <v>4393556</v>
      </c>
      <c r="I37" s="48">
        <f t="shared" si="2"/>
        <v>1509613</v>
      </c>
      <c r="J37" s="48">
        <f t="shared" si="2"/>
        <v>11144449</v>
      </c>
      <c r="K37" s="48">
        <f t="shared" si="2"/>
        <v>1037323</v>
      </c>
      <c r="L37" s="48">
        <f t="shared" si="2"/>
        <v>3106633</v>
      </c>
      <c r="M37" s="48">
        <f t="shared" si="2"/>
        <v>1185088</v>
      </c>
      <c r="N37" s="48">
        <f t="shared" si="2"/>
        <v>5329044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16473493</v>
      </c>
      <c r="X37" s="48">
        <f>IF(F21=F35,0,X21-X35)</f>
        <v>15571454</v>
      </c>
      <c r="Y37" s="48">
        <f t="shared" si="2"/>
        <v>902039</v>
      </c>
      <c r="Z37" s="49">
        <f>+IF(X37&lt;&gt;0,+(Y37/X37)*100,0)</f>
        <v>5.7929015492066442</v>
      </c>
      <c r="AA37" s="46">
        <f>+AA21-AA35</f>
        <v>27486544</v>
      </c>
    </row>
    <row r="38" spans="1:27" ht="23.1" customHeight="1" x14ac:dyDescent="0.25">
      <c r="A38" s="50" t="s">
        <v>62</v>
      </c>
      <c r="B38" s="29" t="s">
        <v>32</v>
      </c>
      <c r="C38" s="6">
        <v>1874786</v>
      </c>
      <c r="D38" s="6"/>
      <c r="E38" s="7">
        <v>2173914</v>
      </c>
      <c r="F38" s="8">
        <v>2286603</v>
      </c>
      <c r="G38" s="8"/>
      <c r="H38" s="8"/>
      <c r="I38" s="8"/>
      <c r="J38" s="8"/>
      <c r="K38" s="8"/>
      <c r="L38" s="8"/>
      <c r="M38" s="8">
        <v>1500</v>
      </c>
      <c r="N38" s="8">
        <v>1500</v>
      </c>
      <c r="O38" s="8"/>
      <c r="P38" s="8"/>
      <c r="Q38" s="8"/>
      <c r="R38" s="8"/>
      <c r="S38" s="8"/>
      <c r="T38" s="8"/>
      <c r="U38" s="8"/>
      <c r="V38" s="8"/>
      <c r="W38" s="8">
        <v>1500</v>
      </c>
      <c r="X38" s="8">
        <v>686324</v>
      </c>
      <c r="Y38" s="8">
        <v>-684824</v>
      </c>
      <c r="Z38" s="2">
        <v>-99.781444332414424</v>
      </c>
      <c r="AA38" s="6">
        <v>2286603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26168997</v>
      </c>
      <c r="D41" s="56">
        <f>SUM(D37:D40)</f>
        <v>0</v>
      </c>
      <c r="E41" s="57">
        <f t="shared" si="3"/>
        <v>29660458</v>
      </c>
      <c r="F41" s="58">
        <f t="shared" si="3"/>
        <v>29773147</v>
      </c>
      <c r="G41" s="58">
        <f t="shared" si="3"/>
        <v>5241280</v>
      </c>
      <c r="H41" s="58">
        <f t="shared" si="3"/>
        <v>4393556</v>
      </c>
      <c r="I41" s="58">
        <f t="shared" si="3"/>
        <v>1509613</v>
      </c>
      <c r="J41" s="58">
        <f t="shared" si="3"/>
        <v>11144449</v>
      </c>
      <c r="K41" s="58">
        <f t="shared" si="3"/>
        <v>1037323</v>
      </c>
      <c r="L41" s="58">
        <f t="shared" si="3"/>
        <v>3106633</v>
      </c>
      <c r="M41" s="58">
        <f t="shared" si="3"/>
        <v>1186588</v>
      </c>
      <c r="N41" s="58">
        <f t="shared" si="3"/>
        <v>5330544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16474993</v>
      </c>
      <c r="X41" s="58">
        <f t="shared" si="3"/>
        <v>16257778</v>
      </c>
      <c r="Y41" s="58">
        <f t="shared" si="3"/>
        <v>217215</v>
      </c>
      <c r="Z41" s="59">
        <f>+IF(X41&lt;&gt;0,+(Y41/X41)*100,0)</f>
        <v>1.3360681884080345</v>
      </c>
      <c r="AA41" s="56">
        <f>SUM(AA37:AA40)</f>
        <v>29773147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26168997</v>
      </c>
      <c r="D43" s="64">
        <f>+D41-D42</f>
        <v>0</v>
      </c>
      <c r="E43" s="65">
        <f t="shared" si="4"/>
        <v>29660458</v>
      </c>
      <c r="F43" s="66">
        <f t="shared" si="4"/>
        <v>29773147</v>
      </c>
      <c r="G43" s="66">
        <f t="shared" si="4"/>
        <v>5241280</v>
      </c>
      <c r="H43" s="66">
        <f t="shared" si="4"/>
        <v>4393556</v>
      </c>
      <c r="I43" s="66">
        <f t="shared" si="4"/>
        <v>1509613</v>
      </c>
      <c r="J43" s="66">
        <f t="shared" si="4"/>
        <v>11144449</v>
      </c>
      <c r="K43" s="66">
        <f t="shared" si="4"/>
        <v>1037323</v>
      </c>
      <c r="L43" s="66">
        <f t="shared" si="4"/>
        <v>3106633</v>
      </c>
      <c r="M43" s="66">
        <f t="shared" si="4"/>
        <v>1186588</v>
      </c>
      <c r="N43" s="66">
        <f t="shared" si="4"/>
        <v>5330544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16474993</v>
      </c>
      <c r="X43" s="66">
        <f t="shared" si="4"/>
        <v>16257778</v>
      </c>
      <c r="Y43" s="66">
        <f t="shared" si="4"/>
        <v>217215</v>
      </c>
      <c r="Z43" s="67">
        <f>+IF(X43&lt;&gt;0,+(Y43/X43)*100,0)</f>
        <v>1.3360681884080345</v>
      </c>
      <c r="AA43" s="64">
        <f>+AA41-AA42</f>
        <v>29773147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26168997</v>
      </c>
      <c r="D45" s="56">
        <f>SUM(D43:D44)</f>
        <v>0</v>
      </c>
      <c r="E45" s="57">
        <f t="shared" si="5"/>
        <v>29660458</v>
      </c>
      <c r="F45" s="58">
        <f t="shared" si="5"/>
        <v>29773147</v>
      </c>
      <c r="G45" s="58">
        <f t="shared" si="5"/>
        <v>5241280</v>
      </c>
      <c r="H45" s="58">
        <f t="shared" si="5"/>
        <v>4393556</v>
      </c>
      <c r="I45" s="58">
        <f t="shared" si="5"/>
        <v>1509613</v>
      </c>
      <c r="J45" s="58">
        <f t="shared" si="5"/>
        <v>11144449</v>
      </c>
      <c r="K45" s="58">
        <f t="shared" si="5"/>
        <v>1037323</v>
      </c>
      <c r="L45" s="58">
        <f t="shared" si="5"/>
        <v>3106633</v>
      </c>
      <c r="M45" s="58">
        <f t="shared" si="5"/>
        <v>1186588</v>
      </c>
      <c r="N45" s="58">
        <f t="shared" si="5"/>
        <v>5330544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16474993</v>
      </c>
      <c r="X45" s="58">
        <f t="shared" si="5"/>
        <v>16257778</v>
      </c>
      <c r="Y45" s="58">
        <f t="shared" si="5"/>
        <v>217215</v>
      </c>
      <c r="Z45" s="59">
        <f>+IF(X45&lt;&gt;0,+(Y45/X45)*100,0)</f>
        <v>1.3360681884080345</v>
      </c>
      <c r="AA45" s="56">
        <f>SUM(AA43:AA44)</f>
        <v>29773147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26168997</v>
      </c>
      <c r="D47" s="71">
        <f>SUM(D45:D46)</f>
        <v>0</v>
      </c>
      <c r="E47" s="72">
        <f t="shared" si="6"/>
        <v>29660458</v>
      </c>
      <c r="F47" s="73">
        <f t="shared" si="6"/>
        <v>29773147</v>
      </c>
      <c r="G47" s="73">
        <f t="shared" si="6"/>
        <v>5241280</v>
      </c>
      <c r="H47" s="74">
        <f t="shared" si="6"/>
        <v>4393556</v>
      </c>
      <c r="I47" s="74">
        <f t="shared" si="6"/>
        <v>1509613</v>
      </c>
      <c r="J47" s="74">
        <f t="shared" si="6"/>
        <v>11144449</v>
      </c>
      <c r="K47" s="74">
        <f t="shared" si="6"/>
        <v>1037323</v>
      </c>
      <c r="L47" s="74">
        <f t="shared" si="6"/>
        <v>3106633</v>
      </c>
      <c r="M47" s="73">
        <f t="shared" si="6"/>
        <v>1186588</v>
      </c>
      <c r="N47" s="73">
        <f t="shared" si="6"/>
        <v>5330544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16474993</v>
      </c>
      <c r="X47" s="74">
        <f t="shared" si="6"/>
        <v>16257778</v>
      </c>
      <c r="Y47" s="74">
        <f t="shared" si="6"/>
        <v>217215</v>
      </c>
      <c r="Z47" s="75">
        <f>+IF(X47&lt;&gt;0,+(Y47/X47)*100,0)</f>
        <v>1.3360681884080345</v>
      </c>
      <c r="AA47" s="76">
        <f>SUM(AA45:AA46)</f>
        <v>29773147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131054149</v>
      </c>
      <c r="D7" s="6"/>
      <c r="E7" s="7">
        <v>132116400</v>
      </c>
      <c r="F7" s="8">
        <v>132116400</v>
      </c>
      <c r="G7" s="8">
        <v>9593085</v>
      </c>
      <c r="H7" s="8">
        <v>10349106</v>
      </c>
      <c r="I7" s="8">
        <v>10584287</v>
      </c>
      <c r="J7" s="8">
        <v>30526478</v>
      </c>
      <c r="K7" s="8">
        <v>11851166</v>
      </c>
      <c r="L7" s="8">
        <v>10569039</v>
      </c>
      <c r="M7" s="8">
        <v>11637246</v>
      </c>
      <c r="N7" s="8">
        <v>34057451</v>
      </c>
      <c r="O7" s="8"/>
      <c r="P7" s="8"/>
      <c r="Q7" s="8"/>
      <c r="R7" s="8"/>
      <c r="S7" s="8"/>
      <c r="T7" s="8"/>
      <c r="U7" s="8"/>
      <c r="V7" s="8"/>
      <c r="W7" s="8">
        <v>64583929</v>
      </c>
      <c r="X7" s="8">
        <v>66058212</v>
      </c>
      <c r="Y7" s="8">
        <v>-1474283</v>
      </c>
      <c r="Z7" s="2">
        <v>-2.2317936791870783</v>
      </c>
      <c r="AA7" s="6">
        <v>132116400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28848</v>
      </c>
      <c r="D15" s="6"/>
      <c r="E15" s="7">
        <v>100</v>
      </c>
      <c r="F15" s="8">
        <v>100</v>
      </c>
      <c r="G15" s="8"/>
      <c r="H15" s="8">
        <v>40098</v>
      </c>
      <c r="I15" s="8">
        <v>16300</v>
      </c>
      <c r="J15" s="8">
        <v>56398</v>
      </c>
      <c r="K15" s="8">
        <v>7500</v>
      </c>
      <c r="L15" s="8"/>
      <c r="M15" s="8">
        <v>7500</v>
      </c>
      <c r="N15" s="8">
        <v>15000</v>
      </c>
      <c r="O15" s="8"/>
      <c r="P15" s="8"/>
      <c r="Q15" s="8"/>
      <c r="R15" s="8"/>
      <c r="S15" s="8"/>
      <c r="T15" s="8"/>
      <c r="U15" s="8"/>
      <c r="V15" s="8"/>
      <c r="W15" s="8">
        <v>71398</v>
      </c>
      <c r="X15" s="8">
        <v>54</v>
      </c>
      <c r="Y15" s="8">
        <v>71344</v>
      </c>
      <c r="Z15" s="2">
        <v>132118.51851851851</v>
      </c>
      <c r="AA15" s="6">
        <v>100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13426079</v>
      </c>
      <c r="D18" s="6"/>
      <c r="E18" s="7">
        <v>15048538</v>
      </c>
      <c r="F18" s="8">
        <v>15048538</v>
      </c>
      <c r="G18" s="8">
        <v>6270255</v>
      </c>
      <c r="H18" s="8"/>
      <c r="I18" s="8"/>
      <c r="J18" s="8">
        <v>6270255</v>
      </c>
      <c r="K18" s="8"/>
      <c r="L18" s="8"/>
      <c r="M18" s="8">
        <v>5016179</v>
      </c>
      <c r="N18" s="8">
        <v>5016179</v>
      </c>
      <c r="O18" s="8"/>
      <c r="P18" s="8"/>
      <c r="Q18" s="8"/>
      <c r="R18" s="8"/>
      <c r="S18" s="8"/>
      <c r="T18" s="8"/>
      <c r="U18" s="8"/>
      <c r="V18" s="8"/>
      <c r="W18" s="8">
        <v>11286434</v>
      </c>
      <c r="X18" s="8">
        <v>7524264</v>
      </c>
      <c r="Y18" s="8">
        <v>3762170</v>
      </c>
      <c r="Z18" s="2">
        <v>50.000505032784602</v>
      </c>
      <c r="AA18" s="6">
        <v>15048538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100</v>
      </c>
      <c r="F19" s="26">
        <v>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54</v>
      </c>
      <c r="Y19" s="26">
        <v>-54</v>
      </c>
      <c r="Z19" s="27">
        <v>-100</v>
      </c>
      <c r="AA19" s="28">
        <v>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144509076</v>
      </c>
      <c r="D21" s="33">
        <f t="shared" si="0"/>
        <v>0</v>
      </c>
      <c r="E21" s="34">
        <f t="shared" si="0"/>
        <v>147165138</v>
      </c>
      <c r="F21" s="35">
        <f t="shared" si="0"/>
        <v>147165138</v>
      </c>
      <c r="G21" s="35">
        <f t="shared" si="0"/>
        <v>15863340</v>
      </c>
      <c r="H21" s="35">
        <f t="shared" si="0"/>
        <v>10389204</v>
      </c>
      <c r="I21" s="35">
        <f t="shared" si="0"/>
        <v>10600587</v>
      </c>
      <c r="J21" s="35">
        <f t="shared" si="0"/>
        <v>36853131</v>
      </c>
      <c r="K21" s="35">
        <f t="shared" si="0"/>
        <v>11858666</v>
      </c>
      <c r="L21" s="35">
        <f t="shared" si="0"/>
        <v>10569039</v>
      </c>
      <c r="M21" s="35">
        <f t="shared" si="0"/>
        <v>16660925</v>
      </c>
      <c r="N21" s="35">
        <f t="shared" si="0"/>
        <v>39088630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75941761</v>
      </c>
      <c r="X21" s="35">
        <f t="shared" si="0"/>
        <v>73582584</v>
      </c>
      <c r="Y21" s="35">
        <f t="shared" si="0"/>
        <v>2359177</v>
      </c>
      <c r="Z21" s="36">
        <f>+IF(X21&lt;&gt;0,+(Y21/X21)*100,0)</f>
        <v>3.2061622081659977</v>
      </c>
      <c r="AA21" s="33">
        <f>SUM(AA5:AA20)</f>
        <v>147165138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13227321</v>
      </c>
      <c r="D24" s="6"/>
      <c r="E24" s="7">
        <v>14066050</v>
      </c>
      <c r="F24" s="8">
        <v>14066045</v>
      </c>
      <c r="G24" s="8">
        <v>28824</v>
      </c>
      <c r="H24" s="8">
        <v>1774528</v>
      </c>
      <c r="I24" s="8">
        <v>1090344</v>
      </c>
      <c r="J24" s="8">
        <v>2893696</v>
      </c>
      <c r="K24" s="8">
        <v>1044308</v>
      </c>
      <c r="L24" s="8">
        <v>1657230</v>
      </c>
      <c r="M24" s="8">
        <v>1203318</v>
      </c>
      <c r="N24" s="8">
        <v>3904856</v>
      </c>
      <c r="O24" s="8"/>
      <c r="P24" s="8"/>
      <c r="Q24" s="8"/>
      <c r="R24" s="8"/>
      <c r="S24" s="8"/>
      <c r="T24" s="8"/>
      <c r="U24" s="8"/>
      <c r="V24" s="8"/>
      <c r="W24" s="8">
        <v>6798552</v>
      </c>
      <c r="X24" s="8">
        <v>3662022</v>
      </c>
      <c r="Y24" s="8">
        <v>3136530</v>
      </c>
      <c r="Z24" s="2">
        <v>85.650222745794537</v>
      </c>
      <c r="AA24" s="6">
        <v>14066045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329708</v>
      </c>
      <c r="D26" s="6"/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/>
      <c r="P26" s="8"/>
      <c r="Q26" s="8"/>
      <c r="R26" s="8"/>
      <c r="S26" s="8"/>
      <c r="T26" s="8"/>
      <c r="U26" s="8"/>
      <c r="V26" s="8"/>
      <c r="W26" s="8">
        <v>150000</v>
      </c>
      <c r="X26" s="8">
        <v>150000</v>
      </c>
      <c r="Y26" s="8"/>
      <c r="Z26" s="2"/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28380616</v>
      </c>
      <c r="D27" s="6"/>
      <c r="E27" s="7">
        <v>29421733</v>
      </c>
      <c r="F27" s="8">
        <v>29421733</v>
      </c>
      <c r="G27" s="8">
        <v>2451811</v>
      </c>
      <c r="H27" s="8">
        <v>2451811</v>
      </c>
      <c r="I27" s="8">
        <v>2451811</v>
      </c>
      <c r="J27" s="8">
        <v>7355433</v>
      </c>
      <c r="K27" s="8">
        <v>2451811</v>
      </c>
      <c r="L27" s="8">
        <v>2451811</v>
      </c>
      <c r="M27" s="8">
        <v>2451811</v>
      </c>
      <c r="N27" s="8">
        <v>7355433</v>
      </c>
      <c r="O27" s="8"/>
      <c r="P27" s="8"/>
      <c r="Q27" s="8"/>
      <c r="R27" s="8"/>
      <c r="S27" s="8"/>
      <c r="T27" s="8"/>
      <c r="U27" s="8"/>
      <c r="V27" s="8"/>
      <c r="W27" s="8">
        <v>14710866</v>
      </c>
      <c r="X27" s="8">
        <v>14710914</v>
      </c>
      <c r="Y27" s="8">
        <v>-48</v>
      </c>
      <c r="Z27" s="2"/>
      <c r="AA27" s="6">
        <v>29421733</v>
      </c>
    </row>
    <row r="28" spans="1:27" ht="13.5" x14ac:dyDescent="0.25">
      <c r="A28" s="25" t="s">
        <v>54</v>
      </c>
      <c r="B28" s="24" t="s">
        <v>32</v>
      </c>
      <c r="C28" s="6">
        <v>19525657</v>
      </c>
      <c r="D28" s="6"/>
      <c r="E28" s="7">
        <v>20318605</v>
      </c>
      <c r="F28" s="8">
        <v>20318605</v>
      </c>
      <c r="G28" s="8">
        <v>26165</v>
      </c>
      <c r="H28" s="8">
        <v>174649</v>
      </c>
      <c r="I28" s="8">
        <v>455766</v>
      </c>
      <c r="J28" s="8">
        <v>656580</v>
      </c>
      <c r="K28" s="8">
        <v>372594</v>
      </c>
      <c r="L28" s="8">
        <v>415740</v>
      </c>
      <c r="M28" s="8">
        <v>7261648</v>
      </c>
      <c r="N28" s="8">
        <v>8049982</v>
      </c>
      <c r="O28" s="8"/>
      <c r="P28" s="8"/>
      <c r="Q28" s="8"/>
      <c r="R28" s="8"/>
      <c r="S28" s="8"/>
      <c r="T28" s="8"/>
      <c r="U28" s="8"/>
      <c r="V28" s="8"/>
      <c r="W28" s="8">
        <v>8706562</v>
      </c>
      <c r="X28" s="8">
        <v>10282075</v>
      </c>
      <c r="Y28" s="8">
        <v>-1575513</v>
      </c>
      <c r="Z28" s="2">
        <v>-15.322909043164925</v>
      </c>
      <c r="AA28" s="6">
        <v>20318605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3048286</v>
      </c>
      <c r="D30" s="6"/>
      <c r="E30" s="7">
        <v>3752733</v>
      </c>
      <c r="F30" s="8">
        <v>3752732</v>
      </c>
      <c r="G30" s="8">
        <v>209005</v>
      </c>
      <c r="H30" s="8">
        <v>254704</v>
      </c>
      <c r="I30" s="8">
        <v>341445</v>
      </c>
      <c r="J30" s="8">
        <v>805154</v>
      </c>
      <c r="K30" s="8">
        <v>489459</v>
      </c>
      <c r="L30" s="8">
        <v>449533</v>
      </c>
      <c r="M30" s="8">
        <v>428719</v>
      </c>
      <c r="N30" s="8">
        <v>1367711</v>
      </c>
      <c r="O30" s="8"/>
      <c r="P30" s="8"/>
      <c r="Q30" s="8"/>
      <c r="R30" s="8"/>
      <c r="S30" s="8"/>
      <c r="T30" s="8"/>
      <c r="U30" s="8"/>
      <c r="V30" s="8"/>
      <c r="W30" s="8">
        <v>2172865</v>
      </c>
      <c r="X30" s="8">
        <v>1876358</v>
      </c>
      <c r="Y30" s="8">
        <v>296507</v>
      </c>
      <c r="Z30" s="2">
        <v>15.802261615320742</v>
      </c>
      <c r="AA30" s="6">
        <v>3752732</v>
      </c>
    </row>
    <row r="31" spans="1:27" ht="13.5" x14ac:dyDescent="0.25">
      <c r="A31" s="25" t="s">
        <v>57</v>
      </c>
      <c r="B31" s="24" t="s">
        <v>32</v>
      </c>
      <c r="C31" s="6">
        <v>51071857</v>
      </c>
      <c r="D31" s="6"/>
      <c r="E31" s="7">
        <v>55672196</v>
      </c>
      <c r="F31" s="8">
        <v>55672196</v>
      </c>
      <c r="G31" s="8"/>
      <c r="H31" s="8">
        <v>4221336</v>
      </c>
      <c r="I31" s="8">
        <v>4372078</v>
      </c>
      <c r="J31" s="8">
        <v>8593414</v>
      </c>
      <c r="K31" s="8">
        <v>3841359</v>
      </c>
      <c r="L31" s="8">
        <v>4863561</v>
      </c>
      <c r="M31" s="8">
        <v>4957146</v>
      </c>
      <c r="N31" s="8">
        <v>13662066</v>
      </c>
      <c r="O31" s="8"/>
      <c r="P31" s="8"/>
      <c r="Q31" s="8"/>
      <c r="R31" s="8"/>
      <c r="S31" s="8"/>
      <c r="T31" s="8"/>
      <c r="U31" s="8"/>
      <c r="V31" s="8"/>
      <c r="W31" s="8">
        <v>22255480</v>
      </c>
      <c r="X31" s="8">
        <v>27836088</v>
      </c>
      <c r="Y31" s="8">
        <v>-5580608</v>
      </c>
      <c r="Z31" s="2">
        <v>-20.048104460655537</v>
      </c>
      <c r="AA31" s="6">
        <v>55672196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5028797</v>
      </c>
      <c r="D33" s="6"/>
      <c r="E33" s="7">
        <v>6283463</v>
      </c>
      <c r="F33" s="8">
        <v>6283469</v>
      </c>
      <c r="G33" s="8">
        <v>397621</v>
      </c>
      <c r="H33" s="8">
        <v>829753</v>
      </c>
      <c r="I33" s="8">
        <v>850757</v>
      </c>
      <c r="J33" s="8">
        <v>2078131</v>
      </c>
      <c r="K33" s="8">
        <v>505427</v>
      </c>
      <c r="L33" s="8">
        <v>517077</v>
      </c>
      <c r="M33" s="8">
        <v>340627</v>
      </c>
      <c r="N33" s="8">
        <v>1363131</v>
      </c>
      <c r="O33" s="8"/>
      <c r="P33" s="8"/>
      <c r="Q33" s="8"/>
      <c r="R33" s="8"/>
      <c r="S33" s="8"/>
      <c r="T33" s="8"/>
      <c r="U33" s="8"/>
      <c r="V33" s="8"/>
      <c r="W33" s="8">
        <v>3441262</v>
      </c>
      <c r="X33" s="8">
        <v>3141728</v>
      </c>
      <c r="Y33" s="8">
        <v>299534</v>
      </c>
      <c r="Z33" s="2">
        <v>9.5340525978060473</v>
      </c>
      <c r="AA33" s="6">
        <v>6283469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120612242</v>
      </c>
      <c r="D35" s="33">
        <f>SUM(D24:D34)</f>
        <v>0</v>
      </c>
      <c r="E35" s="34">
        <f t="shared" si="1"/>
        <v>129814780</v>
      </c>
      <c r="F35" s="35">
        <f t="shared" si="1"/>
        <v>129814780</v>
      </c>
      <c r="G35" s="35">
        <f t="shared" si="1"/>
        <v>3138426</v>
      </c>
      <c r="H35" s="35">
        <f t="shared" si="1"/>
        <v>9706781</v>
      </c>
      <c r="I35" s="35">
        <f t="shared" si="1"/>
        <v>9612201</v>
      </c>
      <c r="J35" s="35">
        <f t="shared" si="1"/>
        <v>22457408</v>
      </c>
      <c r="K35" s="35">
        <f t="shared" si="1"/>
        <v>8729958</v>
      </c>
      <c r="L35" s="35">
        <f t="shared" si="1"/>
        <v>10379952</v>
      </c>
      <c r="M35" s="35">
        <f t="shared" si="1"/>
        <v>16668269</v>
      </c>
      <c r="N35" s="35">
        <f t="shared" si="1"/>
        <v>35778179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58235587</v>
      </c>
      <c r="X35" s="35">
        <f t="shared" si="1"/>
        <v>61659185</v>
      </c>
      <c r="Y35" s="35">
        <f t="shared" si="1"/>
        <v>-3423598</v>
      </c>
      <c r="Z35" s="36">
        <f>+IF(X35&lt;&gt;0,+(Y35/X35)*100,0)</f>
        <v>-5.552454188293277</v>
      </c>
      <c r="AA35" s="33">
        <f>SUM(AA24:AA34)</f>
        <v>129814780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23896834</v>
      </c>
      <c r="D37" s="46">
        <f>+D21-D35</f>
        <v>0</v>
      </c>
      <c r="E37" s="47">
        <f t="shared" si="2"/>
        <v>17350358</v>
      </c>
      <c r="F37" s="48">
        <f t="shared" si="2"/>
        <v>17350358</v>
      </c>
      <c r="G37" s="48">
        <f t="shared" si="2"/>
        <v>12724914</v>
      </c>
      <c r="H37" s="48">
        <f t="shared" si="2"/>
        <v>682423</v>
      </c>
      <c r="I37" s="48">
        <f t="shared" si="2"/>
        <v>988386</v>
      </c>
      <c r="J37" s="48">
        <f t="shared" si="2"/>
        <v>14395723</v>
      </c>
      <c r="K37" s="48">
        <f t="shared" si="2"/>
        <v>3128708</v>
      </c>
      <c r="L37" s="48">
        <f t="shared" si="2"/>
        <v>189087</v>
      </c>
      <c r="M37" s="48">
        <f t="shared" si="2"/>
        <v>-7344</v>
      </c>
      <c r="N37" s="48">
        <f t="shared" si="2"/>
        <v>3310451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17706174</v>
      </c>
      <c r="X37" s="48">
        <f>IF(F21=F35,0,X21-X35)</f>
        <v>11923399</v>
      </c>
      <c r="Y37" s="48">
        <f t="shared" si="2"/>
        <v>5782775</v>
      </c>
      <c r="Z37" s="49">
        <f>+IF(X37&lt;&gt;0,+(Y37/X37)*100,0)</f>
        <v>48.499383439235743</v>
      </c>
      <c r="AA37" s="46">
        <f>+AA21-AA35</f>
        <v>17350358</v>
      </c>
    </row>
    <row r="38" spans="1:27" ht="23.1" customHeight="1" x14ac:dyDescent="0.25">
      <c r="A38" s="50" t="s">
        <v>62</v>
      </c>
      <c r="B38" s="29" t="s">
        <v>32</v>
      </c>
      <c r="C38" s="6">
        <v>7881744</v>
      </c>
      <c r="D38" s="6"/>
      <c r="E38" s="7">
        <v>9615000</v>
      </c>
      <c r="F38" s="8">
        <v>9615000</v>
      </c>
      <c r="G38" s="8"/>
      <c r="H38" s="8"/>
      <c r="I38" s="8">
        <v>698062</v>
      </c>
      <c r="J38" s="8">
        <v>698062</v>
      </c>
      <c r="K38" s="8"/>
      <c r="L38" s="8">
        <v>-698062</v>
      </c>
      <c r="M38" s="8"/>
      <c r="N38" s="8">
        <v>-698062</v>
      </c>
      <c r="O38" s="8"/>
      <c r="P38" s="8"/>
      <c r="Q38" s="8"/>
      <c r="R38" s="8"/>
      <c r="S38" s="8"/>
      <c r="T38" s="8"/>
      <c r="U38" s="8"/>
      <c r="V38" s="8"/>
      <c r="W38" s="8"/>
      <c r="X38" s="8">
        <v>9615000</v>
      </c>
      <c r="Y38" s="8">
        <v>-9615000</v>
      </c>
      <c r="Z38" s="2">
        <v>-100</v>
      </c>
      <c r="AA38" s="6">
        <v>9615000</v>
      </c>
    </row>
    <row r="39" spans="1:27" ht="57" customHeight="1" x14ac:dyDescent="0.25">
      <c r="A39" s="50" t="s">
        <v>63</v>
      </c>
      <c r="B39" s="29" t="s">
        <v>32</v>
      </c>
      <c r="C39" s="28">
        <v>724395</v>
      </c>
      <c r="D39" s="28"/>
      <c r="E39" s="7">
        <v>280800</v>
      </c>
      <c r="F39" s="26">
        <v>280800</v>
      </c>
      <c r="G39" s="26"/>
      <c r="H39" s="26">
        <v>42497</v>
      </c>
      <c r="I39" s="26">
        <v>833</v>
      </c>
      <c r="J39" s="26">
        <v>43330</v>
      </c>
      <c r="K39" s="26">
        <v>29248</v>
      </c>
      <c r="L39" s="26">
        <v>115909</v>
      </c>
      <c r="M39" s="26">
        <v>174405</v>
      </c>
      <c r="N39" s="26">
        <v>319562</v>
      </c>
      <c r="O39" s="26"/>
      <c r="P39" s="26"/>
      <c r="Q39" s="26"/>
      <c r="R39" s="26"/>
      <c r="S39" s="26"/>
      <c r="T39" s="26"/>
      <c r="U39" s="26"/>
      <c r="V39" s="26"/>
      <c r="W39" s="26">
        <v>362892</v>
      </c>
      <c r="X39" s="26">
        <v>140400</v>
      </c>
      <c r="Y39" s="26">
        <v>222492</v>
      </c>
      <c r="Z39" s="27">
        <v>158.47008547008548</v>
      </c>
      <c r="AA39" s="28">
        <v>280800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32502973</v>
      </c>
      <c r="D41" s="56">
        <f>SUM(D37:D40)</f>
        <v>0</v>
      </c>
      <c r="E41" s="57">
        <f t="shared" si="3"/>
        <v>27246158</v>
      </c>
      <c r="F41" s="58">
        <f t="shared" si="3"/>
        <v>27246158</v>
      </c>
      <c r="G41" s="58">
        <f t="shared" si="3"/>
        <v>12724914</v>
      </c>
      <c r="H41" s="58">
        <f t="shared" si="3"/>
        <v>724920</v>
      </c>
      <c r="I41" s="58">
        <f t="shared" si="3"/>
        <v>1687281</v>
      </c>
      <c r="J41" s="58">
        <f t="shared" si="3"/>
        <v>15137115</v>
      </c>
      <c r="K41" s="58">
        <f t="shared" si="3"/>
        <v>3157956</v>
      </c>
      <c r="L41" s="58">
        <f t="shared" si="3"/>
        <v>-393066</v>
      </c>
      <c r="M41" s="58">
        <f t="shared" si="3"/>
        <v>167061</v>
      </c>
      <c r="N41" s="58">
        <f t="shared" si="3"/>
        <v>2931951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18069066</v>
      </c>
      <c r="X41" s="58">
        <f t="shared" si="3"/>
        <v>21678799</v>
      </c>
      <c r="Y41" s="58">
        <f t="shared" si="3"/>
        <v>-3609733</v>
      </c>
      <c r="Z41" s="59">
        <f>+IF(X41&lt;&gt;0,+(Y41/X41)*100,0)</f>
        <v>-16.650982372224586</v>
      </c>
      <c r="AA41" s="56">
        <f>SUM(AA37:AA40)</f>
        <v>27246158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32502973</v>
      </c>
      <c r="D43" s="64">
        <f>+D41-D42</f>
        <v>0</v>
      </c>
      <c r="E43" s="65">
        <f t="shared" si="4"/>
        <v>27246158</v>
      </c>
      <c r="F43" s="66">
        <f t="shared" si="4"/>
        <v>27246158</v>
      </c>
      <c r="G43" s="66">
        <f t="shared" si="4"/>
        <v>12724914</v>
      </c>
      <c r="H43" s="66">
        <f t="shared" si="4"/>
        <v>724920</v>
      </c>
      <c r="I43" s="66">
        <f t="shared" si="4"/>
        <v>1687281</v>
      </c>
      <c r="J43" s="66">
        <f t="shared" si="4"/>
        <v>15137115</v>
      </c>
      <c r="K43" s="66">
        <f t="shared" si="4"/>
        <v>3157956</v>
      </c>
      <c r="L43" s="66">
        <f t="shared" si="4"/>
        <v>-393066</v>
      </c>
      <c r="M43" s="66">
        <f t="shared" si="4"/>
        <v>167061</v>
      </c>
      <c r="N43" s="66">
        <f t="shared" si="4"/>
        <v>2931951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18069066</v>
      </c>
      <c r="X43" s="66">
        <f t="shared" si="4"/>
        <v>21678799</v>
      </c>
      <c r="Y43" s="66">
        <f t="shared" si="4"/>
        <v>-3609733</v>
      </c>
      <c r="Z43" s="67">
        <f>+IF(X43&lt;&gt;0,+(Y43/X43)*100,0)</f>
        <v>-16.650982372224586</v>
      </c>
      <c r="AA43" s="64">
        <f>+AA41-AA42</f>
        <v>27246158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32502973</v>
      </c>
      <c r="D45" s="56">
        <f>SUM(D43:D44)</f>
        <v>0</v>
      </c>
      <c r="E45" s="57">
        <f t="shared" si="5"/>
        <v>27246158</v>
      </c>
      <c r="F45" s="58">
        <f t="shared" si="5"/>
        <v>27246158</v>
      </c>
      <c r="G45" s="58">
        <f t="shared" si="5"/>
        <v>12724914</v>
      </c>
      <c r="H45" s="58">
        <f t="shared" si="5"/>
        <v>724920</v>
      </c>
      <c r="I45" s="58">
        <f t="shared" si="5"/>
        <v>1687281</v>
      </c>
      <c r="J45" s="58">
        <f t="shared" si="5"/>
        <v>15137115</v>
      </c>
      <c r="K45" s="58">
        <f t="shared" si="5"/>
        <v>3157956</v>
      </c>
      <c r="L45" s="58">
        <f t="shared" si="5"/>
        <v>-393066</v>
      </c>
      <c r="M45" s="58">
        <f t="shared" si="5"/>
        <v>167061</v>
      </c>
      <c r="N45" s="58">
        <f t="shared" si="5"/>
        <v>2931951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18069066</v>
      </c>
      <c r="X45" s="58">
        <f t="shared" si="5"/>
        <v>21678799</v>
      </c>
      <c r="Y45" s="58">
        <f t="shared" si="5"/>
        <v>-3609733</v>
      </c>
      <c r="Z45" s="59">
        <f>+IF(X45&lt;&gt;0,+(Y45/X45)*100,0)</f>
        <v>-16.650982372224586</v>
      </c>
      <c r="AA45" s="56">
        <f>SUM(AA43:AA44)</f>
        <v>27246158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32502973</v>
      </c>
      <c r="D47" s="71">
        <f>SUM(D45:D46)</f>
        <v>0</v>
      </c>
      <c r="E47" s="72">
        <f t="shared" si="6"/>
        <v>27246158</v>
      </c>
      <c r="F47" s="73">
        <f t="shared" si="6"/>
        <v>27246158</v>
      </c>
      <c r="G47" s="73">
        <f t="shared" si="6"/>
        <v>12724914</v>
      </c>
      <c r="H47" s="74">
        <f t="shared" si="6"/>
        <v>724920</v>
      </c>
      <c r="I47" s="74">
        <f t="shared" si="6"/>
        <v>1687281</v>
      </c>
      <c r="J47" s="74">
        <f t="shared" si="6"/>
        <v>15137115</v>
      </c>
      <c r="K47" s="74">
        <f t="shared" si="6"/>
        <v>3157956</v>
      </c>
      <c r="L47" s="74">
        <f t="shared" si="6"/>
        <v>-393066</v>
      </c>
      <c r="M47" s="73">
        <f t="shared" si="6"/>
        <v>167061</v>
      </c>
      <c r="N47" s="73">
        <f t="shared" si="6"/>
        <v>2931951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18069066</v>
      </c>
      <c r="X47" s="74">
        <f t="shared" si="6"/>
        <v>21678799</v>
      </c>
      <c r="Y47" s="74">
        <f t="shared" si="6"/>
        <v>-3609733</v>
      </c>
      <c r="Z47" s="75">
        <f>+IF(X47&lt;&gt;0,+(Y47/X47)*100,0)</f>
        <v>-16.650982372224586</v>
      </c>
      <c r="AA47" s="76">
        <f>SUM(AA45:AA46)</f>
        <v>27246158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30167902</v>
      </c>
      <c r="D7" s="6"/>
      <c r="E7" s="7">
        <v>32960000</v>
      </c>
      <c r="F7" s="8">
        <v>32960000</v>
      </c>
      <c r="G7" s="8">
        <v>2942687</v>
      </c>
      <c r="H7" s="8">
        <v>2940348</v>
      </c>
      <c r="I7" s="8">
        <v>2276771</v>
      </c>
      <c r="J7" s="8">
        <v>8159806</v>
      </c>
      <c r="K7" s="8">
        <v>2299499</v>
      </c>
      <c r="L7" s="8">
        <v>2846428</v>
      </c>
      <c r="M7" s="8">
        <v>2696770</v>
      </c>
      <c r="N7" s="8">
        <v>7842697</v>
      </c>
      <c r="O7" s="8"/>
      <c r="P7" s="8"/>
      <c r="Q7" s="8"/>
      <c r="R7" s="8"/>
      <c r="S7" s="8"/>
      <c r="T7" s="8"/>
      <c r="U7" s="8"/>
      <c r="V7" s="8"/>
      <c r="W7" s="8">
        <v>16002503</v>
      </c>
      <c r="X7" s="8">
        <v>15823955</v>
      </c>
      <c r="Y7" s="8">
        <v>178548</v>
      </c>
      <c r="Z7" s="2">
        <v>1.1283399124934317</v>
      </c>
      <c r="AA7" s="6">
        <v>32960000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8207</v>
      </c>
      <c r="D19" s="6"/>
      <c r="E19" s="7">
        <v>3400</v>
      </c>
      <c r="F19" s="26">
        <v>3400</v>
      </c>
      <c r="G19" s="26"/>
      <c r="H19" s="26"/>
      <c r="I19" s="26"/>
      <c r="J19" s="26"/>
      <c r="K19" s="26"/>
      <c r="L19" s="26">
        <v>406</v>
      </c>
      <c r="M19" s="26"/>
      <c r="N19" s="26">
        <v>406</v>
      </c>
      <c r="O19" s="26"/>
      <c r="P19" s="26"/>
      <c r="Q19" s="26"/>
      <c r="R19" s="26"/>
      <c r="S19" s="26"/>
      <c r="T19" s="26"/>
      <c r="U19" s="26"/>
      <c r="V19" s="26"/>
      <c r="W19" s="26">
        <v>406</v>
      </c>
      <c r="X19" s="26">
        <v>313</v>
      </c>
      <c r="Y19" s="26">
        <v>93</v>
      </c>
      <c r="Z19" s="27">
        <v>29.712460063897762</v>
      </c>
      <c r="AA19" s="28">
        <v>3400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30176109</v>
      </c>
      <c r="D21" s="33">
        <f t="shared" si="0"/>
        <v>0</v>
      </c>
      <c r="E21" s="34">
        <f t="shared" si="0"/>
        <v>32963400</v>
      </c>
      <c r="F21" s="35">
        <f t="shared" si="0"/>
        <v>32963400</v>
      </c>
      <c r="G21" s="35">
        <f t="shared" si="0"/>
        <v>2942687</v>
      </c>
      <c r="H21" s="35">
        <f t="shared" si="0"/>
        <v>2940348</v>
      </c>
      <c r="I21" s="35">
        <f t="shared" si="0"/>
        <v>2276771</v>
      </c>
      <c r="J21" s="35">
        <f t="shared" si="0"/>
        <v>8159806</v>
      </c>
      <c r="K21" s="35">
        <f t="shared" si="0"/>
        <v>2299499</v>
      </c>
      <c r="L21" s="35">
        <f t="shared" si="0"/>
        <v>2846834</v>
      </c>
      <c r="M21" s="35">
        <f t="shared" si="0"/>
        <v>2696770</v>
      </c>
      <c r="N21" s="35">
        <f t="shared" si="0"/>
        <v>7843103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16002909</v>
      </c>
      <c r="X21" s="35">
        <f t="shared" si="0"/>
        <v>15824268</v>
      </c>
      <c r="Y21" s="35">
        <f t="shared" si="0"/>
        <v>178641</v>
      </c>
      <c r="Z21" s="36">
        <f>+IF(X21&lt;&gt;0,+(Y21/X21)*100,0)</f>
        <v>1.1289052991266324</v>
      </c>
      <c r="AA21" s="33">
        <f>SUM(AA5:AA20)</f>
        <v>32963400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12309732</v>
      </c>
      <c r="D24" s="6"/>
      <c r="E24" s="7">
        <v>11964080</v>
      </c>
      <c r="F24" s="8">
        <v>11964080</v>
      </c>
      <c r="G24" s="8">
        <v>964942</v>
      </c>
      <c r="H24" s="8">
        <v>1034325</v>
      </c>
      <c r="I24" s="8">
        <v>989131</v>
      </c>
      <c r="J24" s="8">
        <v>2988398</v>
      </c>
      <c r="K24" s="8">
        <v>1063182</v>
      </c>
      <c r="L24" s="8">
        <v>1503428</v>
      </c>
      <c r="M24" s="8">
        <v>1094000</v>
      </c>
      <c r="N24" s="8">
        <v>3660610</v>
      </c>
      <c r="O24" s="8"/>
      <c r="P24" s="8"/>
      <c r="Q24" s="8"/>
      <c r="R24" s="8"/>
      <c r="S24" s="8"/>
      <c r="T24" s="8"/>
      <c r="U24" s="8"/>
      <c r="V24" s="8"/>
      <c r="W24" s="8">
        <v>6649008</v>
      </c>
      <c r="X24" s="8">
        <v>5982054</v>
      </c>
      <c r="Y24" s="8">
        <v>666954</v>
      </c>
      <c r="Z24" s="2">
        <v>11.149247398970321</v>
      </c>
      <c r="AA24" s="6">
        <v>11964080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2197315</v>
      </c>
      <c r="D26" s="6"/>
      <c r="E26" s="7">
        <v>587600</v>
      </c>
      <c r="F26" s="8">
        <v>587600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293802</v>
      </c>
      <c r="Y26" s="8">
        <v>-293802</v>
      </c>
      <c r="Z26" s="2">
        <v>-100</v>
      </c>
      <c r="AA26" s="6">
        <v>587600</v>
      </c>
    </row>
    <row r="27" spans="1:27" ht="13.5" x14ac:dyDescent="0.25">
      <c r="A27" s="25" t="s">
        <v>53</v>
      </c>
      <c r="B27" s="24" t="s">
        <v>32</v>
      </c>
      <c r="C27" s="6">
        <v>1510925</v>
      </c>
      <c r="D27" s="6"/>
      <c r="E27" s="7">
        <v>1170500</v>
      </c>
      <c r="F27" s="8">
        <v>1170500</v>
      </c>
      <c r="G27" s="8">
        <v>97540</v>
      </c>
      <c r="H27" s="8">
        <v>97540</v>
      </c>
      <c r="I27" s="8">
        <v>97540</v>
      </c>
      <c r="J27" s="8">
        <v>292620</v>
      </c>
      <c r="K27" s="8">
        <v>97790</v>
      </c>
      <c r="L27" s="8">
        <v>97521</v>
      </c>
      <c r="M27" s="8">
        <v>97502</v>
      </c>
      <c r="N27" s="8">
        <v>292813</v>
      </c>
      <c r="O27" s="8"/>
      <c r="P27" s="8"/>
      <c r="Q27" s="8"/>
      <c r="R27" s="8"/>
      <c r="S27" s="8"/>
      <c r="T27" s="8"/>
      <c r="U27" s="8"/>
      <c r="V27" s="8"/>
      <c r="W27" s="8">
        <v>585433</v>
      </c>
      <c r="X27" s="8">
        <v>585240</v>
      </c>
      <c r="Y27" s="8">
        <v>193</v>
      </c>
      <c r="Z27" s="2">
        <v>3.2977923586904517E-2</v>
      </c>
      <c r="AA27" s="6">
        <v>1170500</v>
      </c>
    </row>
    <row r="28" spans="1:27" ht="13.5" x14ac:dyDescent="0.25">
      <c r="A28" s="25" t="s">
        <v>54</v>
      </c>
      <c r="B28" s="24" t="s">
        <v>32</v>
      </c>
      <c r="C28" s="6">
        <v>102736</v>
      </c>
      <c r="D28" s="6"/>
      <c r="E28" s="7">
        <v>371300</v>
      </c>
      <c r="F28" s="8">
        <v>371300</v>
      </c>
      <c r="G28" s="8"/>
      <c r="H28" s="8"/>
      <c r="I28" s="8"/>
      <c r="J28" s="8"/>
      <c r="K28" s="8"/>
      <c r="L28" s="8"/>
      <c r="M28" s="8">
        <v>27112</v>
      </c>
      <c r="N28" s="8">
        <v>27112</v>
      </c>
      <c r="O28" s="8"/>
      <c r="P28" s="8"/>
      <c r="Q28" s="8"/>
      <c r="R28" s="8"/>
      <c r="S28" s="8"/>
      <c r="T28" s="8"/>
      <c r="U28" s="8"/>
      <c r="V28" s="8"/>
      <c r="W28" s="8">
        <v>27112</v>
      </c>
      <c r="X28" s="8">
        <v>63628</v>
      </c>
      <c r="Y28" s="8">
        <v>-36516</v>
      </c>
      <c r="Z28" s="2">
        <v>-57.389828377443898</v>
      </c>
      <c r="AA28" s="6">
        <v>371300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4589443</v>
      </c>
      <c r="D30" s="6"/>
      <c r="E30" s="7">
        <v>8284100</v>
      </c>
      <c r="F30" s="8">
        <v>8284100</v>
      </c>
      <c r="G30" s="8">
        <v>130853</v>
      </c>
      <c r="H30" s="8">
        <v>664849</v>
      </c>
      <c r="I30" s="8">
        <v>991720</v>
      </c>
      <c r="J30" s="8">
        <v>1787422</v>
      </c>
      <c r="K30" s="8">
        <v>455451</v>
      </c>
      <c r="L30" s="8">
        <v>537053</v>
      </c>
      <c r="M30" s="8">
        <v>570923</v>
      </c>
      <c r="N30" s="8">
        <v>1563427</v>
      </c>
      <c r="O30" s="8"/>
      <c r="P30" s="8"/>
      <c r="Q30" s="8"/>
      <c r="R30" s="8"/>
      <c r="S30" s="8"/>
      <c r="T30" s="8"/>
      <c r="U30" s="8"/>
      <c r="V30" s="8"/>
      <c r="W30" s="8">
        <v>3350849</v>
      </c>
      <c r="X30" s="8">
        <v>3565536</v>
      </c>
      <c r="Y30" s="8">
        <v>-214687</v>
      </c>
      <c r="Z30" s="2">
        <v>-6.0211704495481184</v>
      </c>
      <c r="AA30" s="6">
        <v>8284100</v>
      </c>
    </row>
    <row r="31" spans="1:27" ht="13.5" x14ac:dyDescent="0.25">
      <c r="A31" s="25" t="s">
        <v>57</v>
      </c>
      <c r="B31" s="24" t="s">
        <v>32</v>
      </c>
      <c r="C31" s="6">
        <v>2295249</v>
      </c>
      <c r="D31" s="6"/>
      <c r="E31" s="7">
        <v>635000</v>
      </c>
      <c r="F31" s="8">
        <v>635000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183750</v>
      </c>
      <c r="Y31" s="8">
        <v>-183750</v>
      </c>
      <c r="Z31" s="2">
        <v>-100</v>
      </c>
      <c r="AA31" s="6">
        <v>635000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1001816</v>
      </c>
      <c r="D33" s="6"/>
      <c r="E33" s="7">
        <v>1040110</v>
      </c>
      <c r="F33" s="8">
        <v>1040110</v>
      </c>
      <c r="G33" s="8">
        <v>9715</v>
      </c>
      <c r="H33" s="8">
        <v>39585</v>
      </c>
      <c r="I33" s="8">
        <v>44811</v>
      </c>
      <c r="J33" s="8">
        <v>94111</v>
      </c>
      <c r="K33" s="8">
        <v>80819</v>
      </c>
      <c r="L33" s="8">
        <v>105112</v>
      </c>
      <c r="M33" s="8">
        <v>62288</v>
      </c>
      <c r="N33" s="8">
        <v>248219</v>
      </c>
      <c r="O33" s="8"/>
      <c r="P33" s="8"/>
      <c r="Q33" s="8"/>
      <c r="R33" s="8"/>
      <c r="S33" s="8"/>
      <c r="T33" s="8"/>
      <c r="U33" s="8"/>
      <c r="V33" s="8"/>
      <c r="W33" s="8">
        <v>342330</v>
      </c>
      <c r="X33" s="8">
        <v>613288</v>
      </c>
      <c r="Y33" s="8">
        <v>-270958</v>
      </c>
      <c r="Z33" s="2">
        <v>-44.181200349591052</v>
      </c>
      <c r="AA33" s="6">
        <v>1040110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24007216</v>
      </c>
      <c r="D35" s="33">
        <f>SUM(D24:D34)</f>
        <v>0</v>
      </c>
      <c r="E35" s="34">
        <f t="shared" si="1"/>
        <v>24052690</v>
      </c>
      <c r="F35" s="35">
        <f t="shared" si="1"/>
        <v>24052690</v>
      </c>
      <c r="G35" s="35">
        <f t="shared" si="1"/>
        <v>1203050</v>
      </c>
      <c r="H35" s="35">
        <f t="shared" si="1"/>
        <v>1836299</v>
      </c>
      <c r="I35" s="35">
        <f t="shared" si="1"/>
        <v>2123202</v>
      </c>
      <c r="J35" s="35">
        <f t="shared" si="1"/>
        <v>5162551</v>
      </c>
      <c r="K35" s="35">
        <f t="shared" si="1"/>
        <v>1697242</v>
      </c>
      <c r="L35" s="35">
        <f t="shared" si="1"/>
        <v>2243114</v>
      </c>
      <c r="M35" s="35">
        <f t="shared" si="1"/>
        <v>1851825</v>
      </c>
      <c r="N35" s="35">
        <f t="shared" si="1"/>
        <v>5792181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10954732</v>
      </c>
      <c r="X35" s="35">
        <f t="shared" si="1"/>
        <v>11287298</v>
      </c>
      <c r="Y35" s="35">
        <f t="shared" si="1"/>
        <v>-332566</v>
      </c>
      <c r="Z35" s="36">
        <f>+IF(X35&lt;&gt;0,+(Y35/X35)*100,0)</f>
        <v>-2.9463738797363197</v>
      </c>
      <c r="AA35" s="33">
        <f>SUM(AA24:AA34)</f>
        <v>24052690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6168893</v>
      </c>
      <c r="D37" s="46">
        <f>+D21-D35</f>
        <v>0</v>
      </c>
      <c r="E37" s="47">
        <f t="shared" si="2"/>
        <v>8910710</v>
      </c>
      <c r="F37" s="48">
        <f t="shared" si="2"/>
        <v>8910710</v>
      </c>
      <c r="G37" s="48">
        <f t="shared" si="2"/>
        <v>1739637</v>
      </c>
      <c r="H37" s="48">
        <f t="shared" si="2"/>
        <v>1104049</v>
      </c>
      <c r="I37" s="48">
        <f t="shared" si="2"/>
        <v>153569</v>
      </c>
      <c r="J37" s="48">
        <f t="shared" si="2"/>
        <v>2997255</v>
      </c>
      <c r="K37" s="48">
        <f t="shared" si="2"/>
        <v>602257</v>
      </c>
      <c r="L37" s="48">
        <f t="shared" si="2"/>
        <v>603720</v>
      </c>
      <c r="M37" s="48">
        <f t="shared" si="2"/>
        <v>844945</v>
      </c>
      <c r="N37" s="48">
        <f t="shared" si="2"/>
        <v>2050922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5048177</v>
      </c>
      <c r="X37" s="48">
        <f>IF(F21=F35,0,X21-X35)</f>
        <v>4536970</v>
      </c>
      <c r="Y37" s="48">
        <f t="shared" si="2"/>
        <v>511207</v>
      </c>
      <c r="Z37" s="49">
        <f>+IF(X37&lt;&gt;0,+(Y37/X37)*100,0)</f>
        <v>11.267586076169779</v>
      </c>
      <c r="AA37" s="46">
        <f>+AA21-AA35</f>
        <v>8910710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7700000</v>
      </c>
      <c r="F38" s="8">
        <v>7700000</v>
      </c>
      <c r="G38" s="8"/>
      <c r="H38" s="8"/>
      <c r="I38" s="8"/>
      <c r="J38" s="8"/>
      <c r="K38" s="8">
        <v>543722</v>
      </c>
      <c r="L38" s="8">
        <v>61278</v>
      </c>
      <c r="M38" s="8"/>
      <c r="N38" s="8">
        <v>605000</v>
      </c>
      <c r="O38" s="8"/>
      <c r="P38" s="8"/>
      <c r="Q38" s="8"/>
      <c r="R38" s="8"/>
      <c r="S38" s="8"/>
      <c r="T38" s="8"/>
      <c r="U38" s="8"/>
      <c r="V38" s="8"/>
      <c r="W38" s="8">
        <v>605000</v>
      </c>
      <c r="X38" s="8">
        <v>7700000</v>
      </c>
      <c r="Y38" s="8">
        <v>-7095000</v>
      </c>
      <c r="Z38" s="2">
        <v>-92.142857142857139</v>
      </c>
      <c r="AA38" s="6">
        <v>7700000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6168893</v>
      </c>
      <c r="D41" s="56">
        <f>SUM(D37:D40)</f>
        <v>0</v>
      </c>
      <c r="E41" s="57">
        <f t="shared" si="3"/>
        <v>16610710</v>
      </c>
      <c r="F41" s="58">
        <f t="shared" si="3"/>
        <v>16610710</v>
      </c>
      <c r="G41" s="58">
        <f t="shared" si="3"/>
        <v>1739637</v>
      </c>
      <c r="H41" s="58">
        <f t="shared" si="3"/>
        <v>1104049</v>
      </c>
      <c r="I41" s="58">
        <f t="shared" si="3"/>
        <v>153569</v>
      </c>
      <c r="J41" s="58">
        <f t="shared" si="3"/>
        <v>2997255</v>
      </c>
      <c r="K41" s="58">
        <f t="shared" si="3"/>
        <v>1145979</v>
      </c>
      <c r="L41" s="58">
        <f t="shared" si="3"/>
        <v>664998</v>
      </c>
      <c r="M41" s="58">
        <f t="shared" si="3"/>
        <v>844945</v>
      </c>
      <c r="N41" s="58">
        <f t="shared" si="3"/>
        <v>2655922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5653177</v>
      </c>
      <c r="X41" s="58">
        <f t="shared" si="3"/>
        <v>12236970</v>
      </c>
      <c r="Y41" s="58">
        <f t="shared" si="3"/>
        <v>-6583793</v>
      </c>
      <c r="Z41" s="59">
        <f>+IF(X41&lt;&gt;0,+(Y41/X41)*100,0)</f>
        <v>-53.802477247227053</v>
      </c>
      <c r="AA41" s="56">
        <f>SUM(AA37:AA40)</f>
        <v>16610710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6168893</v>
      </c>
      <c r="D43" s="64">
        <f>+D41-D42</f>
        <v>0</v>
      </c>
      <c r="E43" s="65">
        <f t="shared" si="4"/>
        <v>16610710</v>
      </c>
      <c r="F43" s="66">
        <f t="shared" si="4"/>
        <v>16610710</v>
      </c>
      <c r="G43" s="66">
        <f t="shared" si="4"/>
        <v>1739637</v>
      </c>
      <c r="H43" s="66">
        <f t="shared" si="4"/>
        <v>1104049</v>
      </c>
      <c r="I43" s="66">
        <f t="shared" si="4"/>
        <v>153569</v>
      </c>
      <c r="J43" s="66">
        <f t="shared" si="4"/>
        <v>2997255</v>
      </c>
      <c r="K43" s="66">
        <f t="shared" si="4"/>
        <v>1145979</v>
      </c>
      <c r="L43" s="66">
        <f t="shared" si="4"/>
        <v>664998</v>
      </c>
      <c r="M43" s="66">
        <f t="shared" si="4"/>
        <v>844945</v>
      </c>
      <c r="N43" s="66">
        <f t="shared" si="4"/>
        <v>2655922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5653177</v>
      </c>
      <c r="X43" s="66">
        <f t="shared" si="4"/>
        <v>12236970</v>
      </c>
      <c r="Y43" s="66">
        <f t="shared" si="4"/>
        <v>-6583793</v>
      </c>
      <c r="Z43" s="67">
        <f>+IF(X43&lt;&gt;0,+(Y43/X43)*100,0)</f>
        <v>-53.802477247227053</v>
      </c>
      <c r="AA43" s="64">
        <f>+AA41-AA42</f>
        <v>16610710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6168893</v>
      </c>
      <c r="D45" s="56">
        <f>SUM(D43:D44)</f>
        <v>0</v>
      </c>
      <c r="E45" s="57">
        <f t="shared" si="5"/>
        <v>16610710</v>
      </c>
      <c r="F45" s="58">
        <f t="shared" si="5"/>
        <v>16610710</v>
      </c>
      <c r="G45" s="58">
        <f t="shared" si="5"/>
        <v>1739637</v>
      </c>
      <c r="H45" s="58">
        <f t="shared" si="5"/>
        <v>1104049</v>
      </c>
      <c r="I45" s="58">
        <f t="shared" si="5"/>
        <v>153569</v>
      </c>
      <c r="J45" s="58">
        <f t="shared" si="5"/>
        <v>2997255</v>
      </c>
      <c r="K45" s="58">
        <f t="shared" si="5"/>
        <v>1145979</v>
      </c>
      <c r="L45" s="58">
        <f t="shared" si="5"/>
        <v>664998</v>
      </c>
      <c r="M45" s="58">
        <f t="shared" si="5"/>
        <v>844945</v>
      </c>
      <c r="N45" s="58">
        <f t="shared" si="5"/>
        <v>2655922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5653177</v>
      </c>
      <c r="X45" s="58">
        <f t="shared" si="5"/>
        <v>12236970</v>
      </c>
      <c r="Y45" s="58">
        <f t="shared" si="5"/>
        <v>-6583793</v>
      </c>
      <c r="Z45" s="59">
        <f>+IF(X45&lt;&gt;0,+(Y45/X45)*100,0)</f>
        <v>-53.802477247227053</v>
      </c>
      <c r="AA45" s="56">
        <f>SUM(AA43:AA44)</f>
        <v>16610710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6168893</v>
      </c>
      <c r="D47" s="71">
        <f>SUM(D45:D46)</f>
        <v>0</v>
      </c>
      <c r="E47" s="72">
        <f t="shared" si="6"/>
        <v>16610710</v>
      </c>
      <c r="F47" s="73">
        <f t="shared" si="6"/>
        <v>16610710</v>
      </c>
      <c r="G47" s="73">
        <f t="shared" si="6"/>
        <v>1739637</v>
      </c>
      <c r="H47" s="74">
        <f t="shared" si="6"/>
        <v>1104049</v>
      </c>
      <c r="I47" s="74">
        <f t="shared" si="6"/>
        <v>153569</v>
      </c>
      <c r="J47" s="74">
        <f t="shared" si="6"/>
        <v>2997255</v>
      </c>
      <c r="K47" s="74">
        <f t="shared" si="6"/>
        <v>1145979</v>
      </c>
      <c r="L47" s="74">
        <f t="shared" si="6"/>
        <v>664998</v>
      </c>
      <c r="M47" s="73">
        <f t="shared" si="6"/>
        <v>844945</v>
      </c>
      <c r="N47" s="73">
        <f t="shared" si="6"/>
        <v>2655922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5653177</v>
      </c>
      <c r="X47" s="74">
        <f t="shared" si="6"/>
        <v>12236970</v>
      </c>
      <c r="Y47" s="74">
        <f t="shared" si="6"/>
        <v>-6583793</v>
      </c>
      <c r="Z47" s="75">
        <f>+IF(X47&lt;&gt;0,+(Y47/X47)*100,0)</f>
        <v>-53.802477247227053</v>
      </c>
      <c r="AA47" s="76">
        <f>SUM(AA45:AA46)</f>
        <v>16610710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18810148</v>
      </c>
      <c r="D7" s="6"/>
      <c r="E7" s="7">
        <v>21152115</v>
      </c>
      <c r="F7" s="8">
        <v>21152114</v>
      </c>
      <c r="G7" s="8">
        <v>1653962</v>
      </c>
      <c r="H7" s="8">
        <v>1475474</v>
      </c>
      <c r="I7" s="8">
        <v>1614959</v>
      </c>
      <c r="J7" s="8">
        <v>4744395</v>
      </c>
      <c r="K7" s="8">
        <v>1744820</v>
      </c>
      <c r="L7" s="8">
        <v>1629830</v>
      </c>
      <c r="M7" s="8">
        <v>1615104</v>
      </c>
      <c r="N7" s="8">
        <v>4989754</v>
      </c>
      <c r="O7" s="8"/>
      <c r="P7" s="8"/>
      <c r="Q7" s="8"/>
      <c r="R7" s="8"/>
      <c r="S7" s="8"/>
      <c r="T7" s="8"/>
      <c r="U7" s="8"/>
      <c r="V7" s="8"/>
      <c r="W7" s="8">
        <v>9734149</v>
      </c>
      <c r="X7" s="8">
        <v>10576058</v>
      </c>
      <c r="Y7" s="8">
        <v>-841909</v>
      </c>
      <c r="Z7" s="2">
        <v>-7.9605179926206917</v>
      </c>
      <c r="AA7" s="6">
        <v>21152114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238222</v>
      </c>
      <c r="D13" s="6"/>
      <c r="E13" s="7">
        <v>247535</v>
      </c>
      <c r="F13" s="8">
        <v>247535</v>
      </c>
      <c r="G13" s="8">
        <v>23874</v>
      </c>
      <c r="H13" s="8">
        <v>24265</v>
      </c>
      <c r="I13" s="8">
        <v>25558</v>
      </c>
      <c r="J13" s="8">
        <v>73697</v>
      </c>
      <c r="K13" s="8">
        <v>26294</v>
      </c>
      <c r="L13" s="8">
        <v>22710</v>
      </c>
      <c r="M13" s="8">
        <v>30978</v>
      </c>
      <c r="N13" s="8">
        <v>79982</v>
      </c>
      <c r="O13" s="8"/>
      <c r="P13" s="8"/>
      <c r="Q13" s="8"/>
      <c r="R13" s="8"/>
      <c r="S13" s="8"/>
      <c r="T13" s="8"/>
      <c r="U13" s="8"/>
      <c r="V13" s="8"/>
      <c r="W13" s="8">
        <v>153679</v>
      </c>
      <c r="X13" s="8">
        <v>126243</v>
      </c>
      <c r="Y13" s="8">
        <v>27436</v>
      </c>
      <c r="Z13" s="2">
        <v>21.732690129353706</v>
      </c>
      <c r="AA13" s="6">
        <v>247535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1710</v>
      </c>
      <c r="D15" s="6"/>
      <c r="E15" s="7">
        <v>5056</v>
      </c>
      <c r="F15" s="8">
        <v>5056</v>
      </c>
      <c r="G15" s="8">
        <v>5275</v>
      </c>
      <c r="H15" s="8">
        <v>-5175</v>
      </c>
      <c r="I15" s="8">
        <v>-100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2476</v>
      </c>
      <c r="Y15" s="8">
        <v>-2476</v>
      </c>
      <c r="Z15" s="2">
        <v>-100</v>
      </c>
      <c r="AA15" s="6">
        <v>5056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2947433</v>
      </c>
      <c r="D18" s="6"/>
      <c r="E18" s="7">
        <v>4768206</v>
      </c>
      <c r="F18" s="8">
        <v>6226183</v>
      </c>
      <c r="G18" s="8"/>
      <c r="H18" s="8">
        <v>661071</v>
      </c>
      <c r="I18" s="8">
        <v>338624</v>
      </c>
      <c r="J18" s="8">
        <v>999695</v>
      </c>
      <c r="K18" s="8">
        <v>502129</v>
      </c>
      <c r="L18" s="8">
        <v>415308</v>
      </c>
      <c r="M18" s="8">
        <v>485037</v>
      </c>
      <c r="N18" s="8">
        <v>1402474</v>
      </c>
      <c r="O18" s="8"/>
      <c r="P18" s="8"/>
      <c r="Q18" s="8"/>
      <c r="R18" s="8"/>
      <c r="S18" s="8"/>
      <c r="T18" s="8"/>
      <c r="U18" s="8"/>
      <c r="V18" s="8"/>
      <c r="W18" s="8">
        <v>2402169</v>
      </c>
      <c r="X18" s="8">
        <v>4075993</v>
      </c>
      <c r="Y18" s="8">
        <v>-1673824</v>
      </c>
      <c r="Z18" s="2">
        <v>-41.065428718842256</v>
      </c>
      <c r="AA18" s="6">
        <v>6226183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-1</v>
      </c>
      <c r="G20" s="8"/>
      <c r="H20" s="8"/>
      <c r="I20" s="30"/>
      <c r="J20" s="8"/>
      <c r="K20" s="8">
        <v>2512982</v>
      </c>
      <c r="L20" s="8">
        <v>622496</v>
      </c>
      <c r="M20" s="8"/>
      <c r="N20" s="8">
        <v>3135478</v>
      </c>
      <c r="O20" s="8"/>
      <c r="P20" s="30"/>
      <c r="Q20" s="8"/>
      <c r="R20" s="8"/>
      <c r="S20" s="8"/>
      <c r="T20" s="8"/>
      <c r="U20" s="8"/>
      <c r="V20" s="8"/>
      <c r="W20" s="30">
        <v>3135478</v>
      </c>
      <c r="X20" s="8"/>
      <c r="Y20" s="8">
        <v>3135478</v>
      </c>
      <c r="Z20" s="2"/>
      <c r="AA20" s="6">
        <v>-1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21997513</v>
      </c>
      <c r="D21" s="33">
        <f t="shared" si="0"/>
        <v>0</v>
      </c>
      <c r="E21" s="34">
        <f t="shared" si="0"/>
        <v>26172912</v>
      </c>
      <c r="F21" s="35">
        <f t="shared" si="0"/>
        <v>27630887</v>
      </c>
      <c r="G21" s="35">
        <f t="shared" si="0"/>
        <v>1683111</v>
      </c>
      <c r="H21" s="35">
        <f t="shared" si="0"/>
        <v>2155635</v>
      </c>
      <c r="I21" s="35">
        <f t="shared" si="0"/>
        <v>1979041</v>
      </c>
      <c r="J21" s="35">
        <f t="shared" si="0"/>
        <v>5817787</v>
      </c>
      <c r="K21" s="35">
        <f t="shared" si="0"/>
        <v>4786225</v>
      </c>
      <c r="L21" s="35">
        <f t="shared" si="0"/>
        <v>2690344</v>
      </c>
      <c r="M21" s="35">
        <f t="shared" si="0"/>
        <v>2131119</v>
      </c>
      <c r="N21" s="35">
        <f t="shared" si="0"/>
        <v>9607688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15425475</v>
      </c>
      <c r="X21" s="35">
        <f t="shared" si="0"/>
        <v>14780770</v>
      </c>
      <c r="Y21" s="35">
        <f t="shared" si="0"/>
        <v>644705</v>
      </c>
      <c r="Z21" s="36">
        <f>+IF(X21&lt;&gt;0,+(Y21/X21)*100,0)</f>
        <v>4.3617822346197119</v>
      </c>
      <c r="AA21" s="33">
        <f>SUM(AA5:AA20)</f>
        <v>27630887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8149618</v>
      </c>
      <c r="D24" s="6"/>
      <c r="E24" s="7">
        <v>4358380</v>
      </c>
      <c r="F24" s="8">
        <v>4358380</v>
      </c>
      <c r="G24" s="8">
        <v>657578</v>
      </c>
      <c r="H24" s="8">
        <v>677832</v>
      </c>
      <c r="I24" s="8">
        <v>649767</v>
      </c>
      <c r="J24" s="8">
        <v>1985177</v>
      </c>
      <c r="K24" s="8">
        <v>776555</v>
      </c>
      <c r="L24" s="8">
        <v>743265</v>
      </c>
      <c r="M24" s="8">
        <v>1140455</v>
      </c>
      <c r="N24" s="8">
        <v>2660275</v>
      </c>
      <c r="O24" s="8"/>
      <c r="P24" s="8"/>
      <c r="Q24" s="8"/>
      <c r="R24" s="8"/>
      <c r="S24" s="8"/>
      <c r="T24" s="8"/>
      <c r="U24" s="8"/>
      <c r="V24" s="8"/>
      <c r="W24" s="8">
        <v>4645452</v>
      </c>
      <c r="X24" s="8">
        <v>2135606</v>
      </c>
      <c r="Y24" s="8">
        <v>2509846</v>
      </c>
      <c r="Z24" s="2">
        <v>117.52383164310271</v>
      </c>
      <c r="AA24" s="6">
        <v>4358380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1071922</v>
      </c>
      <c r="D26" s="6"/>
      <c r="E26" s="7">
        <v>1295836</v>
      </c>
      <c r="F26" s="8">
        <v>1295836</v>
      </c>
      <c r="G26" s="8"/>
      <c r="H26" s="8"/>
      <c r="I26" s="8"/>
      <c r="J26" s="8"/>
      <c r="K26" s="8">
        <v>15372</v>
      </c>
      <c r="L26" s="8">
        <v>3373</v>
      </c>
      <c r="M26" s="8"/>
      <c r="N26" s="8">
        <v>18745</v>
      </c>
      <c r="O26" s="8"/>
      <c r="P26" s="8"/>
      <c r="Q26" s="8"/>
      <c r="R26" s="8"/>
      <c r="S26" s="8"/>
      <c r="T26" s="8"/>
      <c r="U26" s="8"/>
      <c r="V26" s="8"/>
      <c r="W26" s="8">
        <v>18745</v>
      </c>
      <c r="X26" s="8">
        <v>544254</v>
      </c>
      <c r="Y26" s="8">
        <v>-525509</v>
      </c>
      <c r="Z26" s="2">
        <v>-96.555836061838775</v>
      </c>
      <c r="AA26" s="6">
        <v>1295836</v>
      </c>
    </row>
    <row r="27" spans="1:27" ht="13.5" x14ac:dyDescent="0.25">
      <c r="A27" s="25" t="s">
        <v>53</v>
      </c>
      <c r="B27" s="24" t="s">
        <v>32</v>
      </c>
      <c r="C27" s="6">
        <v>1712828</v>
      </c>
      <c r="D27" s="6"/>
      <c r="E27" s="7">
        <v>1696043</v>
      </c>
      <c r="F27" s="8">
        <v>1696043</v>
      </c>
      <c r="G27" s="8"/>
      <c r="H27" s="8"/>
      <c r="I27" s="8">
        <v>424012</v>
      </c>
      <c r="J27" s="8">
        <v>424012</v>
      </c>
      <c r="K27" s="8"/>
      <c r="L27" s="8"/>
      <c r="M27" s="8">
        <v>424012</v>
      </c>
      <c r="N27" s="8">
        <v>424012</v>
      </c>
      <c r="O27" s="8"/>
      <c r="P27" s="8"/>
      <c r="Q27" s="8"/>
      <c r="R27" s="8"/>
      <c r="S27" s="8"/>
      <c r="T27" s="8"/>
      <c r="U27" s="8"/>
      <c r="V27" s="8"/>
      <c r="W27" s="8">
        <v>848024</v>
      </c>
      <c r="X27" s="8">
        <v>848022</v>
      </c>
      <c r="Y27" s="8">
        <v>2</v>
      </c>
      <c r="Z27" s="2"/>
      <c r="AA27" s="6">
        <v>1696043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30</v>
      </c>
      <c r="F28" s="8">
        <v>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</v>
      </c>
      <c r="Y28" s="8">
        <v>-9</v>
      </c>
      <c r="Z28" s="2">
        <v>-100</v>
      </c>
      <c r="AA28" s="6">
        <v>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2203073</v>
      </c>
      <c r="D30" s="6"/>
      <c r="E30" s="7">
        <v>9081093</v>
      </c>
      <c r="F30" s="8">
        <v>9081092</v>
      </c>
      <c r="G30" s="8">
        <v>66840</v>
      </c>
      <c r="H30" s="8">
        <v>190629</v>
      </c>
      <c r="I30" s="8">
        <v>193127</v>
      </c>
      <c r="J30" s="8">
        <v>450596</v>
      </c>
      <c r="K30" s="8">
        <v>2591247</v>
      </c>
      <c r="L30" s="8">
        <v>901941</v>
      </c>
      <c r="M30" s="8">
        <v>129920</v>
      </c>
      <c r="N30" s="8">
        <v>3623108</v>
      </c>
      <c r="O30" s="8"/>
      <c r="P30" s="8"/>
      <c r="Q30" s="8"/>
      <c r="R30" s="8"/>
      <c r="S30" s="8"/>
      <c r="T30" s="8"/>
      <c r="U30" s="8"/>
      <c r="V30" s="8"/>
      <c r="W30" s="8">
        <v>4073704</v>
      </c>
      <c r="X30" s="8">
        <v>3995687</v>
      </c>
      <c r="Y30" s="8">
        <v>78017</v>
      </c>
      <c r="Z30" s="2">
        <v>1.9525303158130254</v>
      </c>
      <c r="AA30" s="6">
        <v>9081092</v>
      </c>
    </row>
    <row r="31" spans="1:27" ht="13.5" x14ac:dyDescent="0.25">
      <c r="A31" s="25" t="s">
        <v>57</v>
      </c>
      <c r="B31" s="24" t="s">
        <v>32</v>
      </c>
      <c r="C31" s="6">
        <v>621800</v>
      </c>
      <c r="D31" s="6"/>
      <c r="E31" s="7">
        <v>1103940</v>
      </c>
      <c r="F31" s="8">
        <v>1103940</v>
      </c>
      <c r="G31" s="8">
        <v>10082</v>
      </c>
      <c r="H31" s="8">
        <v>37714</v>
      </c>
      <c r="I31" s="8">
        <v>74559</v>
      </c>
      <c r="J31" s="8">
        <v>122355</v>
      </c>
      <c r="K31" s="8">
        <v>39924</v>
      </c>
      <c r="L31" s="8">
        <v>41376</v>
      </c>
      <c r="M31" s="8">
        <v>46545</v>
      </c>
      <c r="N31" s="8">
        <v>127845</v>
      </c>
      <c r="O31" s="8"/>
      <c r="P31" s="8"/>
      <c r="Q31" s="8"/>
      <c r="R31" s="8"/>
      <c r="S31" s="8"/>
      <c r="T31" s="8"/>
      <c r="U31" s="8"/>
      <c r="V31" s="8"/>
      <c r="W31" s="8">
        <v>250200</v>
      </c>
      <c r="X31" s="8">
        <v>253907</v>
      </c>
      <c r="Y31" s="8">
        <v>-3707</v>
      </c>
      <c r="Z31" s="2">
        <v>-1.4599833797414015</v>
      </c>
      <c r="AA31" s="6">
        <v>1103940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804618</v>
      </c>
      <c r="D33" s="6"/>
      <c r="E33" s="7">
        <v>977355</v>
      </c>
      <c r="F33" s="8">
        <v>977355</v>
      </c>
      <c r="G33" s="8">
        <v>41656</v>
      </c>
      <c r="H33" s="8">
        <v>76776</v>
      </c>
      <c r="I33" s="8">
        <v>54070</v>
      </c>
      <c r="J33" s="8">
        <v>172502</v>
      </c>
      <c r="K33" s="8">
        <v>75933</v>
      </c>
      <c r="L33" s="8">
        <v>49583</v>
      </c>
      <c r="M33" s="8">
        <v>82686</v>
      </c>
      <c r="N33" s="8">
        <v>208202</v>
      </c>
      <c r="O33" s="8"/>
      <c r="P33" s="8"/>
      <c r="Q33" s="8"/>
      <c r="R33" s="8"/>
      <c r="S33" s="8"/>
      <c r="T33" s="8"/>
      <c r="U33" s="8"/>
      <c r="V33" s="8"/>
      <c r="W33" s="8">
        <v>380704</v>
      </c>
      <c r="X33" s="8">
        <v>566867</v>
      </c>
      <c r="Y33" s="8">
        <v>-186163</v>
      </c>
      <c r="Z33" s="2">
        <v>-32.840683969961212</v>
      </c>
      <c r="AA33" s="6">
        <v>977355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3150</v>
      </c>
      <c r="F34" s="8">
        <v>3150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3150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14563859</v>
      </c>
      <c r="D35" s="33">
        <f>SUM(D24:D34)</f>
        <v>0</v>
      </c>
      <c r="E35" s="34">
        <f t="shared" si="1"/>
        <v>18515827</v>
      </c>
      <c r="F35" s="35">
        <f t="shared" si="1"/>
        <v>18515826</v>
      </c>
      <c r="G35" s="35">
        <f t="shared" si="1"/>
        <v>776156</v>
      </c>
      <c r="H35" s="35">
        <f t="shared" si="1"/>
        <v>982951</v>
      </c>
      <c r="I35" s="35">
        <f t="shared" si="1"/>
        <v>1395535</v>
      </c>
      <c r="J35" s="35">
        <f t="shared" si="1"/>
        <v>3154642</v>
      </c>
      <c r="K35" s="35">
        <f t="shared" si="1"/>
        <v>3499031</v>
      </c>
      <c r="L35" s="35">
        <f t="shared" si="1"/>
        <v>1739538</v>
      </c>
      <c r="M35" s="35">
        <f t="shared" si="1"/>
        <v>1823618</v>
      </c>
      <c r="N35" s="35">
        <f t="shared" si="1"/>
        <v>7062187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10216829</v>
      </c>
      <c r="X35" s="35">
        <f t="shared" si="1"/>
        <v>8344352</v>
      </c>
      <c r="Y35" s="35">
        <f t="shared" si="1"/>
        <v>1872477</v>
      </c>
      <c r="Z35" s="36">
        <f>+IF(X35&lt;&gt;0,+(Y35/X35)*100,0)</f>
        <v>22.440052864500444</v>
      </c>
      <c r="AA35" s="33">
        <f>SUM(AA24:AA34)</f>
        <v>18515826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7433654</v>
      </c>
      <c r="D37" s="46">
        <f>+D21-D35</f>
        <v>0</v>
      </c>
      <c r="E37" s="47">
        <f t="shared" si="2"/>
        <v>7657085</v>
      </c>
      <c r="F37" s="48">
        <f t="shared" si="2"/>
        <v>9115061</v>
      </c>
      <c r="G37" s="48">
        <f t="shared" si="2"/>
        <v>906955</v>
      </c>
      <c r="H37" s="48">
        <f t="shared" si="2"/>
        <v>1172684</v>
      </c>
      <c r="I37" s="48">
        <f t="shared" si="2"/>
        <v>583506</v>
      </c>
      <c r="J37" s="48">
        <f t="shared" si="2"/>
        <v>2663145</v>
      </c>
      <c r="K37" s="48">
        <f t="shared" si="2"/>
        <v>1287194</v>
      </c>
      <c r="L37" s="48">
        <f t="shared" si="2"/>
        <v>950806</v>
      </c>
      <c r="M37" s="48">
        <f t="shared" si="2"/>
        <v>307501</v>
      </c>
      <c r="N37" s="48">
        <f t="shared" si="2"/>
        <v>2545501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5208646</v>
      </c>
      <c r="X37" s="48">
        <f>IF(F21=F35,0,X21-X35)</f>
        <v>6436418</v>
      </c>
      <c r="Y37" s="48">
        <f t="shared" si="2"/>
        <v>-1227772</v>
      </c>
      <c r="Z37" s="49">
        <f>+IF(X37&lt;&gt;0,+(Y37/X37)*100,0)</f>
        <v>-19.075392555300169</v>
      </c>
      <c r="AA37" s="46">
        <f>+AA21-AA35</f>
        <v>9115061</v>
      </c>
    </row>
    <row r="38" spans="1:27" ht="23.1" customHeight="1" x14ac:dyDescent="0.25">
      <c r="A38" s="50" t="s">
        <v>62</v>
      </c>
      <c r="B38" s="29" t="s">
        <v>32</v>
      </c>
      <c r="C38" s="6">
        <v>779178</v>
      </c>
      <c r="D38" s="6"/>
      <c r="E38" s="7">
        <v>9310435</v>
      </c>
      <c r="F38" s="8">
        <v>19030280</v>
      </c>
      <c r="G38" s="8"/>
      <c r="H38" s="8">
        <v>629317</v>
      </c>
      <c r="I38" s="8">
        <v>462606</v>
      </c>
      <c r="J38" s="8">
        <v>1091923</v>
      </c>
      <c r="K38" s="8">
        <v>1508186</v>
      </c>
      <c r="L38" s="8">
        <v>926816</v>
      </c>
      <c r="M38" s="8">
        <v>1494637</v>
      </c>
      <c r="N38" s="8">
        <v>3929639</v>
      </c>
      <c r="O38" s="8"/>
      <c r="P38" s="8"/>
      <c r="Q38" s="8"/>
      <c r="R38" s="8"/>
      <c r="S38" s="8"/>
      <c r="T38" s="8"/>
      <c r="U38" s="8"/>
      <c r="V38" s="8"/>
      <c r="W38" s="8">
        <v>5021562</v>
      </c>
      <c r="X38" s="8">
        <v>1446364</v>
      </c>
      <c r="Y38" s="8">
        <v>3575198</v>
      </c>
      <c r="Z38" s="2">
        <v>247.18521755242801</v>
      </c>
      <c r="AA38" s="6">
        <v>19030280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1</v>
      </c>
      <c r="G39" s="26"/>
      <c r="H39" s="26"/>
      <c r="I39" s="26"/>
      <c r="J39" s="26"/>
      <c r="K39" s="26"/>
      <c r="L39" s="26"/>
      <c r="M39" s="26">
        <v>129802</v>
      </c>
      <c r="N39" s="26">
        <v>129802</v>
      </c>
      <c r="O39" s="26"/>
      <c r="P39" s="26"/>
      <c r="Q39" s="26"/>
      <c r="R39" s="26"/>
      <c r="S39" s="26"/>
      <c r="T39" s="26"/>
      <c r="U39" s="26"/>
      <c r="V39" s="26"/>
      <c r="W39" s="26">
        <v>129802</v>
      </c>
      <c r="X39" s="26"/>
      <c r="Y39" s="26">
        <v>129802</v>
      </c>
      <c r="Z39" s="27"/>
      <c r="AA39" s="28">
        <v>1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8212832</v>
      </c>
      <c r="D41" s="56">
        <f>SUM(D37:D40)</f>
        <v>0</v>
      </c>
      <c r="E41" s="57">
        <f t="shared" si="3"/>
        <v>16967520</v>
      </c>
      <c r="F41" s="58">
        <f t="shared" si="3"/>
        <v>28145342</v>
      </c>
      <c r="G41" s="58">
        <f t="shared" si="3"/>
        <v>906955</v>
      </c>
      <c r="H41" s="58">
        <f t="shared" si="3"/>
        <v>1802001</v>
      </c>
      <c r="I41" s="58">
        <f t="shared" si="3"/>
        <v>1046112</v>
      </c>
      <c r="J41" s="58">
        <f t="shared" si="3"/>
        <v>3755068</v>
      </c>
      <c r="K41" s="58">
        <f t="shared" si="3"/>
        <v>2795380</v>
      </c>
      <c r="L41" s="58">
        <f t="shared" si="3"/>
        <v>1877622</v>
      </c>
      <c r="M41" s="58">
        <f t="shared" si="3"/>
        <v>1931940</v>
      </c>
      <c r="N41" s="58">
        <f t="shared" si="3"/>
        <v>6604942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10360010</v>
      </c>
      <c r="X41" s="58">
        <f t="shared" si="3"/>
        <v>7882782</v>
      </c>
      <c r="Y41" s="58">
        <f t="shared" si="3"/>
        <v>2477228</v>
      </c>
      <c r="Z41" s="59">
        <f>+IF(X41&lt;&gt;0,+(Y41/X41)*100,0)</f>
        <v>31.425808807093741</v>
      </c>
      <c r="AA41" s="56">
        <f>SUM(AA37:AA40)</f>
        <v>28145342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8212832</v>
      </c>
      <c r="D43" s="64">
        <f>+D41-D42</f>
        <v>0</v>
      </c>
      <c r="E43" s="65">
        <f t="shared" si="4"/>
        <v>16967520</v>
      </c>
      <c r="F43" s="66">
        <f t="shared" si="4"/>
        <v>28145342</v>
      </c>
      <c r="G43" s="66">
        <f t="shared" si="4"/>
        <v>906955</v>
      </c>
      <c r="H43" s="66">
        <f t="shared" si="4"/>
        <v>1802001</v>
      </c>
      <c r="I43" s="66">
        <f t="shared" si="4"/>
        <v>1046112</v>
      </c>
      <c r="J43" s="66">
        <f t="shared" si="4"/>
        <v>3755068</v>
      </c>
      <c r="K43" s="66">
        <f t="shared" si="4"/>
        <v>2795380</v>
      </c>
      <c r="L43" s="66">
        <f t="shared" si="4"/>
        <v>1877622</v>
      </c>
      <c r="M43" s="66">
        <f t="shared" si="4"/>
        <v>1931940</v>
      </c>
      <c r="N43" s="66">
        <f t="shared" si="4"/>
        <v>6604942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10360010</v>
      </c>
      <c r="X43" s="66">
        <f t="shared" si="4"/>
        <v>7882782</v>
      </c>
      <c r="Y43" s="66">
        <f t="shared" si="4"/>
        <v>2477228</v>
      </c>
      <c r="Z43" s="67">
        <f>+IF(X43&lt;&gt;0,+(Y43/X43)*100,0)</f>
        <v>31.425808807093741</v>
      </c>
      <c r="AA43" s="64">
        <f>+AA41-AA42</f>
        <v>28145342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8212832</v>
      </c>
      <c r="D45" s="56">
        <f>SUM(D43:D44)</f>
        <v>0</v>
      </c>
      <c r="E45" s="57">
        <f t="shared" si="5"/>
        <v>16967520</v>
      </c>
      <c r="F45" s="58">
        <f t="shared" si="5"/>
        <v>28145342</v>
      </c>
      <c r="G45" s="58">
        <f t="shared" si="5"/>
        <v>906955</v>
      </c>
      <c r="H45" s="58">
        <f t="shared" si="5"/>
        <v>1802001</v>
      </c>
      <c r="I45" s="58">
        <f t="shared" si="5"/>
        <v>1046112</v>
      </c>
      <c r="J45" s="58">
        <f t="shared" si="5"/>
        <v>3755068</v>
      </c>
      <c r="K45" s="58">
        <f t="shared" si="5"/>
        <v>2795380</v>
      </c>
      <c r="L45" s="58">
        <f t="shared" si="5"/>
        <v>1877622</v>
      </c>
      <c r="M45" s="58">
        <f t="shared" si="5"/>
        <v>1931940</v>
      </c>
      <c r="N45" s="58">
        <f t="shared" si="5"/>
        <v>6604942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10360010</v>
      </c>
      <c r="X45" s="58">
        <f t="shared" si="5"/>
        <v>7882782</v>
      </c>
      <c r="Y45" s="58">
        <f t="shared" si="5"/>
        <v>2477228</v>
      </c>
      <c r="Z45" s="59">
        <f>+IF(X45&lt;&gt;0,+(Y45/X45)*100,0)</f>
        <v>31.425808807093741</v>
      </c>
      <c r="AA45" s="56">
        <f>SUM(AA43:AA44)</f>
        <v>28145342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8212832</v>
      </c>
      <c r="D47" s="71">
        <f>SUM(D45:D46)</f>
        <v>0</v>
      </c>
      <c r="E47" s="72">
        <f t="shared" si="6"/>
        <v>16967520</v>
      </c>
      <c r="F47" s="73">
        <f t="shared" si="6"/>
        <v>28145342</v>
      </c>
      <c r="G47" s="73">
        <f t="shared" si="6"/>
        <v>906955</v>
      </c>
      <c r="H47" s="74">
        <f t="shared" si="6"/>
        <v>1802001</v>
      </c>
      <c r="I47" s="74">
        <f t="shared" si="6"/>
        <v>1046112</v>
      </c>
      <c r="J47" s="74">
        <f t="shared" si="6"/>
        <v>3755068</v>
      </c>
      <c r="K47" s="74">
        <f t="shared" si="6"/>
        <v>2795380</v>
      </c>
      <c r="L47" s="74">
        <f t="shared" si="6"/>
        <v>1877622</v>
      </c>
      <c r="M47" s="73">
        <f t="shared" si="6"/>
        <v>1931940</v>
      </c>
      <c r="N47" s="73">
        <f t="shared" si="6"/>
        <v>6604942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10360010</v>
      </c>
      <c r="X47" s="74">
        <f t="shared" si="6"/>
        <v>7882782</v>
      </c>
      <c r="Y47" s="74">
        <f t="shared" si="6"/>
        <v>2477228</v>
      </c>
      <c r="Z47" s="75">
        <f>+IF(X47&lt;&gt;0,+(Y47/X47)*100,0)</f>
        <v>31.425808807093741</v>
      </c>
      <c r="AA47" s="76">
        <f>SUM(AA45:AA46)</f>
        <v>28145342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315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18012992</v>
      </c>
      <c r="D7" s="6"/>
      <c r="E7" s="7">
        <v>20787410</v>
      </c>
      <c r="F7" s="8">
        <v>20787410</v>
      </c>
      <c r="G7" s="8">
        <v>1469142</v>
      </c>
      <c r="H7" s="8">
        <v>1647129</v>
      </c>
      <c r="I7" s="8">
        <v>1612795</v>
      </c>
      <c r="J7" s="8">
        <v>4729066</v>
      </c>
      <c r="K7" s="8">
        <v>1719063</v>
      </c>
      <c r="L7" s="8">
        <v>1795735</v>
      </c>
      <c r="M7" s="8">
        <v>1609367</v>
      </c>
      <c r="N7" s="8">
        <v>5124165</v>
      </c>
      <c r="O7" s="8"/>
      <c r="P7" s="8"/>
      <c r="Q7" s="8"/>
      <c r="R7" s="8"/>
      <c r="S7" s="8"/>
      <c r="T7" s="8"/>
      <c r="U7" s="8"/>
      <c r="V7" s="8"/>
      <c r="W7" s="8">
        <v>9853231</v>
      </c>
      <c r="X7" s="8">
        <v>10393698</v>
      </c>
      <c r="Y7" s="8">
        <v>-540467</v>
      </c>
      <c r="Z7" s="2">
        <v>-5.1999490460469406</v>
      </c>
      <c r="AA7" s="6">
        <v>20787410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1101398</v>
      </c>
      <c r="D13" s="6"/>
      <c r="E13" s="7">
        <v>560600</v>
      </c>
      <c r="F13" s="8">
        <v>560600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280296</v>
      </c>
      <c r="Y13" s="8">
        <v>-280296</v>
      </c>
      <c r="Z13" s="2">
        <v>-100</v>
      </c>
      <c r="AA13" s="6">
        <v>560600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4010000</v>
      </c>
      <c r="F18" s="8">
        <v>4010000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2004996</v>
      </c>
      <c r="Y18" s="8">
        <v>-2004996</v>
      </c>
      <c r="Z18" s="2">
        <v>-100</v>
      </c>
      <c r="AA18" s="6">
        <v>4010000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19114390</v>
      </c>
      <c r="D21" s="33">
        <f t="shared" si="0"/>
        <v>0</v>
      </c>
      <c r="E21" s="34">
        <f t="shared" si="0"/>
        <v>25358010</v>
      </c>
      <c r="F21" s="35">
        <f t="shared" si="0"/>
        <v>25358010</v>
      </c>
      <c r="G21" s="35">
        <f t="shared" si="0"/>
        <v>1469142</v>
      </c>
      <c r="H21" s="35">
        <f t="shared" si="0"/>
        <v>1647129</v>
      </c>
      <c r="I21" s="35">
        <f t="shared" si="0"/>
        <v>1612795</v>
      </c>
      <c r="J21" s="35">
        <f t="shared" si="0"/>
        <v>4729066</v>
      </c>
      <c r="K21" s="35">
        <f t="shared" si="0"/>
        <v>1719063</v>
      </c>
      <c r="L21" s="35">
        <f t="shared" si="0"/>
        <v>1795735</v>
      </c>
      <c r="M21" s="35">
        <f t="shared" si="0"/>
        <v>1609367</v>
      </c>
      <c r="N21" s="35">
        <f t="shared" si="0"/>
        <v>5124165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9853231</v>
      </c>
      <c r="X21" s="35">
        <f t="shared" si="0"/>
        <v>12678990</v>
      </c>
      <c r="Y21" s="35">
        <f t="shared" si="0"/>
        <v>-2825759</v>
      </c>
      <c r="Z21" s="36">
        <f>+IF(X21&lt;&gt;0,+(Y21/X21)*100,0)</f>
        <v>-22.286940836770121</v>
      </c>
      <c r="AA21" s="33">
        <f>SUM(AA5:AA20)</f>
        <v>25358010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6412967</v>
      </c>
      <c r="D24" s="6"/>
      <c r="E24" s="7">
        <v>6408180</v>
      </c>
      <c r="F24" s="8">
        <v>6408180</v>
      </c>
      <c r="G24" s="8">
        <v>492633</v>
      </c>
      <c r="H24" s="8">
        <v>17246</v>
      </c>
      <c r="I24" s="8">
        <v>1058495</v>
      </c>
      <c r="J24" s="8">
        <v>1568374</v>
      </c>
      <c r="K24" s="8">
        <v>488280</v>
      </c>
      <c r="L24" s="8">
        <v>584593</v>
      </c>
      <c r="M24" s="8">
        <v>523950</v>
      </c>
      <c r="N24" s="8">
        <v>1596823</v>
      </c>
      <c r="O24" s="8"/>
      <c r="P24" s="8"/>
      <c r="Q24" s="8"/>
      <c r="R24" s="8"/>
      <c r="S24" s="8"/>
      <c r="T24" s="8"/>
      <c r="U24" s="8"/>
      <c r="V24" s="8"/>
      <c r="W24" s="8">
        <v>3165197</v>
      </c>
      <c r="X24" s="8">
        <v>3204036</v>
      </c>
      <c r="Y24" s="8">
        <v>-38839</v>
      </c>
      <c r="Z24" s="2">
        <v>-1.2121898755195009</v>
      </c>
      <c r="AA24" s="6">
        <v>6408180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17494560</v>
      </c>
      <c r="D26" s="6"/>
      <c r="E26" s="7">
        <v>5322925</v>
      </c>
      <c r="F26" s="8">
        <v>5322925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2661462</v>
      </c>
      <c r="Y26" s="8">
        <v>-2661462</v>
      </c>
      <c r="Z26" s="2">
        <v>-100</v>
      </c>
      <c r="AA26" s="6">
        <v>5322925</v>
      </c>
    </row>
    <row r="27" spans="1:27" ht="13.5" x14ac:dyDescent="0.25">
      <c r="A27" s="25" t="s">
        <v>53</v>
      </c>
      <c r="B27" s="24" t="s">
        <v>32</v>
      </c>
      <c r="C27" s="6">
        <v>3124047</v>
      </c>
      <c r="D27" s="6"/>
      <c r="E27" s="7">
        <v>2985860</v>
      </c>
      <c r="F27" s="8">
        <v>2985860</v>
      </c>
      <c r="G27" s="8"/>
      <c r="H27" s="8">
        <v>497643</v>
      </c>
      <c r="I27" s="8">
        <v>248822</v>
      </c>
      <c r="J27" s="8">
        <v>746465</v>
      </c>
      <c r="K27" s="8">
        <v>248822</v>
      </c>
      <c r="L27" s="8">
        <v>248822</v>
      </c>
      <c r="M27" s="8"/>
      <c r="N27" s="8">
        <v>497644</v>
      </c>
      <c r="O27" s="8"/>
      <c r="P27" s="8"/>
      <c r="Q27" s="8"/>
      <c r="R27" s="8"/>
      <c r="S27" s="8"/>
      <c r="T27" s="8"/>
      <c r="U27" s="8"/>
      <c r="V27" s="8"/>
      <c r="W27" s="8">
        <v>1244109</v>
      </c>
      <c r="X27" s="8">
        <v>1492926</v>
      </c>
      <c r="Y27" s="8">
        <v>-248817</v>
      </c>
      <c r="Z27" s="2">
        <v>-16.666398736441057</v>
      </c>
      <c r="AA27" s="6">
        <v>2985860</v>
      </c>
    </row>
    <row r="28" spans="1:27" ht="13.5" x14ac:dyDescent="0.25">
      <c r="A28" s="25" t="s">
        <v>54</v>
      </c>
      <c r="B28" s="24" t="s">
        <v>32</v>
      </c>
      <c r="C28" s="6">
        <v>62404</v>
      </c>
      <c r="D28" s="6"/>
      <c r="E28" s="7">
        <v>62400</v>
      </c>
      <c r="F28" s="8">
        <v>62400</v>
      </c>
      <c r="G28" s="8">
        <v>3874</v>
      </c>
      <c r="H28" s="8">
        <v>3663</v>
      </c>
      <c r="I28" s="8">
        <v>3663</v>
      </c>
      <c r="J28" s="8">
        <v>11200</v>
      </c>
      <c r="K28" s="8">
        <v>3181</v>
      </c>
      <c r="L28" s="8">
        <v>2860</v>
      </c>
      <c r="M28" s="8">
        <v>2707</v>
      </c>
      <c r="N28" s="8">
        <v>8748</v>
      </c>
      <c r="O28" s="8"/>
      <c r="P28" s="8"/>
      <c r="Q28" s="8"/>
      <c r="R28" s="8"/>
      <c r="S28" s="8"/>
      <c r="T28" s="8"/>
      <c r="U28" s="8"/>
      <c r="V28" s="8"/>
      <c r="W28" s="8">
        <v>19948</v>
      </c>
      <c r="X28" s="8">
        <v>31200</v>
      </c>
      <c r="Y28" s="8">
        <v>-11252</v>
      </c>
      <c r="Z28" s="2">
        <v>-36.064102564102562</v>
      </c>
      <c r="AA28" s="6">
        <v>62400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2141374</v>
      </c>
      <c r="D30" s="6"/>
      <c r="E30" s="7">
        <v>2567490</v>
      </c>
      <c r="F30" s="8">
        <v>2567490</v>
      </c>
      <c r="G30" s="8">
        <v>208338</v>
      </c>
      <c r="H30" s="8">
        <v>162398</v>
      </c>
      <c r="I30" s="8">
        <v>60974</v>
      </c>
      <c r="J30" s="8">
        <v>431710</v>
      </c>
      <c r="K30" s="8">
        <v>145784</v>
      </c>
      <c r="L30" s="8">
        <v>638522</v>
      </c>
      <c r="M30" s="8">
        <v>38425</v>
      </c>
      <c r="N30" s="8">
        <v>822731</v>
      </c>
      <c r="O30" s="8"/>
      <c r="P30" s="8"/>
      <c r="Q30" s="8"/>
      <c r="R30" s="8"/>
      <c r="S30" s="8"/>
      <c r="T30" s="8"/>
      <c r="U30" s="8"/>
      <c r="V30" s="8"/>
      <c r="W30" s="8">
        <v>1254441</v>
      </c>
      <c r="X30" s="8">
        <v>1283742</v>
      </c>
      <c r="Y30" s="8">
        <v>-29301</v>
      </c>
      <c r="Z30" s="2">
        <v>-2.2824679725365375</v>
      </c>
      <c r="AA30" s="6">
        <v>2567490</v>
      </c>
    </row>
    <row r="31" spans="1:27" ht="13.5" x14ac:dyDescent="0.25">
      <c r="A31" s="25" t="s">
        <v>57</v>
      </c>
      <c r="B31" s="24" t="s">
        <v>32</v>
      </c>
      <c r="C31" s="6">
        <v>39816</v>
      </c>
      <c r="D31" s="6"/>
      <c r="E31" s="7">
        <v>605740</v>
      </c>
      <c r="F31" s="8">
        <v>605740</v>
      </c>
      <c r="G31" s="8"/>
      <c r="H31" s="8"/>
      <c r="I31" s="8"/>
      <c r="J31" s="8"/>
      <c r="K31" s="8">
        <v>52346</v>
      </c>
      <c r="L31" s="8"/>
      <c r="M31" s="8"/>
      <c r="N31" s="8">
        <v>52346</v>
      </c>
      <c r="O31" s="8"/>
      <c r="P31" s="8"/>
      <c r="Q31" s="8"/>
      <c r="R31" s="8"/>
      <c r="S31" s="8"/>
      <c r="T31" s="8"/>
      <c r="U31" s="8"/>
      <c r="V31" s="8"/>
      <c r="W31" s="8">
        <v>52346</v>
      </c>
      <c r="X31" s="8">
        <v>302862</v>
      </c>
      <c r="Y31" s="8">
        <v>-250516</v>
      </c>
      <c r="Z31" s="2">
        <v>-82.716220588915078</v>
      </c>
      <c r="AA31" s="6">
        <v>605740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414008</v>
      </c>
      <c r="D33" s="6"/>
      <c r="E33" s="7">
        <v>731468</v>
      </c>
      <c r="F33" s="8">
        <v>731468</v>
      </c>
      <c r="G33" s="8">
        <v>38495</v>
      </c>
      <c r="H33" s="8">
        <v>106589</v>
      </c>
      <c r="I33" s="8">
        <v>111737</v>
      </c>
      <c r="J33" s="8">
        <v>256821</v>
      </c>
      <c r="K33" s="8">
        <v>86410</v>
      </c>
      <c r="L33" s="8">
        <v>77789</v>
      </c>
      <c r="M33" s="8">
        <v>89989</v>
      </c>
      <c r="N33" s="8">
        <v>254188</v>
      </c>
      <c r="O33" s="8"/>
      <c r="P33" s="8"/>
      <c r="Q33" s="8"/>
      <c r="R33" s="8"/>
      <c r="S33" s="8"/>
      <c r="T33" s="8"/>
      <c r="U33" s="8"/>
      <c r="V33" s="8"/>
      <c r="W33" s="8">
        <v>511009</v>
      </c>
      <c r="X33" s="8">
        <v>365700</v>
      </c>
      <c r="Y33" s="8">
        <v>145309</v>
      </c>
      <c r="Z33" s="2">
        <v>39.734481815695929</v>
      </c>
      <c r="AA33" s="6">
        <v>731468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29689176</v>
      </c>
      <c r="D35" s="33">
        <f>SUM(D24:D34)</f>
        <v>0</v>
      </c>
      <c r="E35" s="34">
        <f t="shared" si="1"/>
        <v>18684063</v>
      </c>
      <c r="F35" s="35">
        <f t="shared" si="1"/>
        <v>18684063</v>
      </c>
      <c r="G35" s="35">
        <f t="shared" si="1"/>
        <v>743340</v>
      </c>
      <c r="H35" s="35">
        <f t="shared" si="1"/>
        <v>787539</v>
      </c>
      <c r="I35" s="35">
        <f t="shared" si="1"/>
        <v>1483691</v>
      </c>
      <c r="J35" s="35">
        <f t="shared" si="1"/>
        <v>3014570</v>
      </c>
      <c r="K35" s="35">
        <f t="shared" si="1"/>
        <v>1024823</v>
      </c>
      <c r="L35" s="35">
        <f t="shared" si="1"/>
        <v>1552586</v>
      </c>
      <c r="M35" s="35">
        <f t="shared" si="1"/>
        <v>655071</v>
      </c>
      <c r="N35" s="35">
        <f t="shared" si="1"/>
        <v>3232480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6247050</v>
      </c>
      <c r="X35" s="35">
        <f t="shared" si="1"/>
        <v>9341928</v>
      </c>
      <c r="Y35" s="35">
        <f t="shared" si="1"/>
        <v>-3094878</v>
      </c>
      <c r="Z35" s="36">
        <f>+IF(X35&lt;&gt;0,+(Y35/X35)*100,0)</f>
        <v>-33.128900158511179</v>
      </c>
      <c r="AA35" s="33">
        <f>SUM(AA24:AA34)</f>
        <v>18684063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-10574786</v>
      </c>
      <c r="D37" s="46">
        <f>+D21-D35</f>
        <v>0</v>
      </c>
      <c r="E37" s="47">
        <f t="shared" si="2"/>
        <v>6673947</v>
      </c>
      <c r="F37" s="48">
        <f t="shared" si="2"/>
        <v>6673947</v>
      </c>
      <c r="G37" s="48">
        <f t="shared" si="2"/>
        <v>725802</v>
      </c>
      <c r="H37" s="48">
        <f t="shared" si="2"/>
        <v>859590</v>
      </c>
      <c r="I37" s="48">
        <f t="shared" si="2"/>
        <v>129104</v>
      </c>
      <c r="J37" s="48">
        <f t="shared" si="2"/>
        <v>1714496</v>
      </c>
      <c r="K37" s="48">
        <f t="shared" si="2"/>
        <v>694240</v>
      </c>
      <c r="L37" s="48">
        <f t="shared" si="2"/>
        <v>243149</v>
      </c>
      <c r="M37" s="48">
        <f t="shared" si="2"/>
        <v>954296</v>
      </c>
      <c r="N37" s="48">
        <f t="shared" si="2"/>
        <v>1891685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3606181</v>
      </c>
      <c r="X37" s="48">
        <f>IF(F21=F35,0,X21-X35)</f>
        <v>3337062</v>
      </c>
      <c r="Y37" s="48">
        <f t="shared" si="2"/>
        <v>269119</v>
      </c>
      <c r="Z37" s="49">
        <f>+IF(X37&lt;&gt;0,+(Y37/X37)*100,0)</f>
        <v>8.0645489954936416</v>
      </c>
      <c r="AA37" s="46">
        <f>+AA21-AA35</f>
        <v>6673947</v>
      </c>
    </row>
    <row r="38" spans="1:27" ht="23.1" customHeight="1" x14ac:dyDescent="0.25">
      <c r="A38" s="50" t="s">
        <v>62</v>
      </c>
      <c r="B38" s="29" t="s">
        <v>32</v>
      </c>
      <c r="C38" s="6">
        <v>8597141</v>
      </c>
      <c r="D38" s="6"/>
      <c r="E38" s="7">
        <v>10000000</v>
      </c>
      <c r="F38" s="8">
        <v>10000000</v>
      </c>
      <c r="G38" s="8"/>
      <c r="H38" s="8"/>
      <c r="I38" s="8">
        <v>43086</v>
      </c>
      <c r="J38" s="8">
        <v>43086</v>
      </c>
      <c r="K38" s="8">
        <v>-43086</v>
      </c>
      <c r="L38" s="8"/>
      <c r="M38" s="8"/>
      <c r="N38" s="8">
        <v>-43086</v>
      </c>
      <c r="O38" s="8"/>
      <c r="P38" s="8"/>
      <c r="Q38" s="8"/>
      <c r="R38" s="8"/>
      <c r="S38" s="8"/>
      <c r="T38" s="8"/>
      <c r="U38" s="8"/>
      <c r="V38" s="8"/>
      <c r="W38" s="8"/>
      <c r="X38" s="8">
        <v>4999998</v>
      </c>
      <c r="Y38" s="8">
        <v>-4999998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-1977645</v>
      </c>
      <c r="D41" s="56">
        <f>SUM(D37:D40)</f>
        <v>0</v>
      </c>
      <c r="E41" s="57">
        <f t="shared" si="3"/>
        <v>16673947</v>
      </c>
      <c r="F41" s="58">
        <f t="shared" si="3"/>
        <v>16673947</v>
      </c>
      <c r="G41" s="58">
        <f t="shared" si="3"/>
        <v>725802</v>
      </c>
      <c r="H41" s="58">
        <f t="shared" si="3"/>
        <v>859590</v>
      </c>
      <c r="I41" s="58">
        <f t="shared" si="3"/>
        <v>172190</v>
      </c>
      <c r="J41" s="58">
        <f t="shared" si="3"/>
        <v>1757582</v>
      </c>
      <c r="K41" s="58">
        <f t="shared" si="3"/>
        <v>651154</v>
      </c>
      <c r="L41" s="58">
        <f t="shared" si="3"/>
        <v>243149</v>
      </c>
      <c r="M41" s="58">
        <f t="shared" si="3"/>
        <v>954296</v>
      </c>
      <c r="N41" s="58">
        <f t="shared" si="3"/>
        <v>1848599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3606181</v>
      </c>
      <c r="X41" s="58">
        <f t="shared" si="3"/>
        <v>8337060</v>
      </c>
      <c r="Y41" s="58">
        <f t="shared" si="3"/>
        <v>-4730879</v>
      </c>
      <c r="Z41" s="59">
        <f>+IF(X41&lt;&gt;0,+(Y41/X41)*100,0)</f>
        <v>-56.745171559278695</v>
      </c>
      <c r="AA41" s="56">
        <f>SUM(AA37:AA40)</f>
        <v>16673947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-1977645</v>
      </c>
      <c r="D43" s="64">
        <f>+D41-D42</f>
        <v>0</v>
      </c>
      <c r="E43" s="65">
        <f t="shared" si="4"/>
        <v>16673947</v>
      </c>
      <c r="F43" s="66">
        <f t="shared" si="4"/>
        <v>16673947</v>
      </c>
      <c r="G43" s="66">
        <f t="shared" si="4"/>
        <v>725802</v>
      </c>
      <c r="H43" s="66">
        <f t="shared" si="4"/>
        <v>859590</v>
      </c>
      <c r="I43" s="66">
        <f t="shared" si="4"/>
        <v>172190</v>
      </c>
      <c r="J43" s="66">
        <f t="shared" si="4"/>
        <v>1757582</v>
      </c>
      <c r="K43" s="66">
        <f t="shared" si="4"/>
        <v>651154</v>
      </c>
      <c r="L43" s="66">
        <f t="shared" si="4"/>
        <v>243149</v>
      </c>
      <c r="M43" s="66">
        <f t="shared" si="4"/>
        <v>954296</v>
      </c>
      <c r="N43" s="66">
        <f t="shared" si="4"/>
        <v>1848599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3606181</v>
      </c>
      <c r="X43" s="66">
        <f t="shared" si="4"/>
        <v>8337060</v>
      </c>
      <c r="Y43" s="66">
        <f t="shared" si="4"/>
        <v>-4730879</v>
      </c>
      <c r="Z43" s="67">
        <f>+IF(X43&lt;&gt;0,+(Y43/X43)*100,0)</f>
        <v>-56.745171559278695</v>
      </c>
      <c r="AA43" s="64">
        <f>+AA41-AA42</f>
        <v>16673947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-1977645</v>
      </c>
      <c r="D45" s="56">
        <f>SUM(D43:D44)</f>
        <v>0</v>
      </c>
      <c r="E45" s="57">
        <f t="shared" si="5"/>
        <v>16673947</v>
      </c>
      <c r="F45" s="58">
        <f t="shared" si="5"/>
        <v>16673947</v>
      </c>
      <c r="G45" s="58">
        <f t="shared" si="5"/>
        <v>725802</v>
      </c>
      <c r="H45" s="58">
        <f t="shared" si="5"/>
        <v>859590</v>
      </c>
      <c r="I45" s="58">
        <f t="shared" si="5"/>
        <v>172190</v>
      </c>
      <c r="J45" s="58">
        <f t="shared" si="5"/>
        <v>1757582</v>
      </c>
      <c r="K45" s="58">
        <f t="shared" si="5"/>
        <v>651154</v>
      </c>
      <c r="L45" s="58">
        <f t="shared" si="5"/>
        <v>243149</v>
      </c>
      <c r="M45" s="58">
        <f t="shared" si="5"/>
        <v>954296</v>
      </c>
      <c r="N45" s="58">
        <f t="shared" si="5"/>
        <v>1848599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3606181</v>
      </c>
      <c r="X45" s="58">
        <f t="shared" si="5"/>
        <v>8337060</v>
      </c>
      <c r="Y45" s="58">
        <f t="shared" si="5"/>
        <v>-4730879</v>
      </c>
      <c r="Z45" s="59">
        <f>+IF(X45&lt;&gt;0,+(Y45/X45)*100,0)</f>
        <v>-56.745171559278695</v>
      </c>
      <c r="AA45" s="56">
        <f>SUM(AA43:AA44)</f>
        <v>16673947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-1977645</v>
      </c>
      <c r="D47" s="71">
        <f>SUM(D45:D46)</f>
        <v>0</v>
      </c>
      <c r="E47" s="72">
        <f t="shared" si="6"/>
        <v>16673947</v>
      </c>
      <c r="F47" s="73">
        <f t="shared" si="6"/>
        <v>16673947</v>
      </c>
      <c r="G47" s="73">
        <f t="shared" si="6"/>
        <v>725802</v>
      </c>
      <c r="H47" s="74">
        <f t="shared" si="6"/>
        <v>859590</v>
      </c>
      <c r="I47" s="74">
        <f t="shared" si="6"/>
        <v>172190</v>
      </c>
      <c r="J47" s="74">
        <f t="shared" si="6"/>
        <v>1757582</v>
      </c>
      <c r="K47" s="74">
        <f t="shared" si="6"/>
        <v>651154</v>
      </c>
      <c r="L47" s="74">
        <f t="shared" si="6"/>
        <v>243149</v>
      </c>
      <c r="M47" s="73">
        <f t="shared" si="6"/>
        <v>954296</v>
      </c>
      <c r="N47" s="73">
        <f t="shared" si="6"/>
        <v>1848599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3606181</v>
      </c>
      <c r="X47" s="74">
        <f t="shared" si="6"/>
        <v>8337060</v>
      </c>
      <c r="Y47" s="74">
        <f t="shared" si="6"/>
        <v>-4730879</v>
      </c>
      <c r="Z47" s="75">
        <f>+IF(X47&lt;&gt;0,+(Y47/X47)*100,0)</f>
        <v>-56.745171559278695</v>
      </c>
      <c r="AA47" s="76">
        <f>SUM(AA45:AA46)</f>
        <v>16673947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45365958</v>
      </c>
      <c r="D7" s="6"/>
      <c r="E7" s="7">
        <v>44548678</v>
      </c>
      <c r="F7" s="8">
        <v>44548678</v>
      </c>
      <c r="G7" s="8">
        <v>5945893</v>
      </c>
      <c r="H7" s="8">
        <v>3536043</v>
      </c>
      <c r="I7" s="8">
        <v>2225384</v>
      </c>
      <c r="J7" s="8">
        <v>11707320</v>
      </c>
      <c r="K7" s="8">
        <v>3841822</v>
      </c>
      <c r="L7" s="8">
        <v>3830217</v>
      </c>
      <c r="M7" s="8">
        <v>3545666</v>
      </c>
      <c r="N7" s="8">
        <v>11217705</v>
      </c>
      <c r="O7" s="8"/>
      <c r="P7" s="8"/>
      <c r="Q7" s="8"/>
      <c r="R7" s="8"/>
      <c r="S7" s="8"/>
      <c r="T7" s="8"/>
      <c r="U7" s="8"/>
      <c r="V7" s="8"/>
      <c r="W7" s="8">
        <v>22925025</v>
      </c>
      <c r="X7" s="8">
        <v>22274340</v>
      </c>
      <c r="Y7" s="8">
        <v>650685</v>
      </c>
      <c r="Z7" s="2">
        <v>2.9212313361473337</v>
      </c>
      <c r="AA7" s="6">
        <v>44548678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490919</v>
      </c>
      <c r="D13" s="6"/>
      <c r="E13" s="7">
        <v>88092</v>
      </c>
      <c r="F13" s="8">
        <v>88092</v>
      </c>
      <c r="G13" s="8">
        <v>42459</v>
      </c>
      <c r="H13" s="8">
        <v>41167</v>
      </c>
      <c r="I13" s="8">
        <v>42419</v>
      </c>
      <c r="J13" s="8">
        <v>126045</v>
      </c>
      <c r="K13" s="8">
        <v>46038</v>
      </c>
      <c r="L13" s="8">
        <v>49114</v>
      </c>
      <c r="M13" s="8">
        <v>50105</v>
      </c>
      <c r="N13" s="8">
        <v>145257</v>
      </c>
      <c r="O13" s="8"/>
      <c r="P13" s="8"/>
      <c r="Q13" s="8"/>
      <c r="R13" s="8"/>
      <c r="S13" s="8"/>
      <c r="T13" s="8"/>
      <c r="U13" s="8"/>
      <c r="V13" s="8"/>
      <c r="W13" s="8">
        <v>271302</v>
      </c>
      <c r="X13" s="8">
        <v>44046</v>
      </c>
      <c r="Y13" s="8">
        <v>227256</v>
      </c>
      <c r="Z13" s="2">
        <v>515.95150524451708</v>
      </c>
      <c r="AA13" s="6">
        <v>88092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538720</v>
      </c>
      <c r="D18" s="6"/>
      <c r="E18" s="7">
        <v>709050</v>
      </c>
      <c r="F18" s="8">
        <v>709050</v>
      </c>
      <c r="G18" s="8"/>
      <c r="H18" s="8"/>
      <c r="I18" s="8">
        <v>113826</v>
      </c>
      <c r="J18" s="8">
        <v>113826</v>
      </c>
      <c r="K18" s="8">
        <v>56913</v>
      </c>
      <c r="L18" s="8">
        <v>56913</v>
      </c>
      <c r="M18" s="8">
        <v>56913</v>
      </c>
      <c r="N18" s="8">
        <v>170739</v>
      </c>
      <c r="O18" s="8"/>
      <c r="P18" s="8"/>
      <c r="Q18" s="8"/>
      <c r="R18" s="8"/>
      <c r="S18" s="8"/>
      <c r="T18" s="8"/>
      <c r="U18" s="8"/>
      <c r="V18" s="8"/>
      <c r="W18" s="8">
        <v>284565</v>
      </c>
      <c r="X18" s="8">
        <v>404159</v>
      </c>
      <c r="Y18" s="8">
        <v>-119594</v>
      </c>
      <c r="Z18" s="2">
        <v>-29.590829351814506</v>
      </c>
      <c r="AA18" s="6">
        <v>709050</v>
      </c>
    </row>
    <row r="19" spans="1:27" ht="13.5" x14ac:dyDescent="0.25">
      <c r="A19" s="23" t="s">
        <v>46</v>
      </c>
      <c r="B19" s="29" t="s">
        <v>32</v>
      </c>
      <c r="C19" s="6">
        <v>89406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153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46485156</v>
      </c>
      <c r="D21" s="33">
        <f t="shared" si="0"/>
        <v>0</v>
      </c>
      <c r="E21" s="34">
        <f t="shared" si="0"/>
        <v>45345820</v>
      </c>
      <c r="F21" s="35">
        <f t="shared" si="0"/>
        <v>45345820</v>
      </c>
      <c r="G21" s="35">
        <f t="shared" si="0"/>
        <v>5988352</v>
      </c>
      <c r="H21" s="35">
        <f t="shared" si="0"/>
        <v>3577210</v>
      </c>
      <c r="I21" s="35">
        <f t="shared" si="0"/>
        <v>2381629</v>
      </c>
      <c r="J21" s="35">
        <f t="shared" si="0"/>
        <v>11947191</v>
      </c>
      <c r="K21" s="35">
        <f t="shared" si="0"/>
        <v>3944773</v>
      </c>
      <c r="L21" s="35">
        <f t="shared" si="0"/>
        <v>3936244</v>
      </c>
      <c r="M21" s="35">
        <f t="shared" si="0"/>
        <v>3652684</v>
      </c>
      <c r="N21" s="35">
        <f t="shared" si="0"/>
        <v>11533701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23480892</v>
      </c>
      <c r="X21" s="35">
        <f t="shared" si="0"/>
        <v>22722545</v>
      </c>
      <c r="Y21" s="35">
        <f t="shared" si="0"/>
        <v>758347</v>
      </c>
      <c r="Z21" s="36">
        <f>+IF(X21&lt;&gt;0,+(Y21/X21)*100,0)</f>
        <v>3.3374210503268893</v>
      </c>
      <c r="AA21" s="33">
        <f>SUM(AA5:AA20)</f>
        <v>45345820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12433525</v>
      </c>
      <c r="D24" s="6"/>
      <c r="E24" s="7">
        <v>12943558</v>
      </c>
      <c r="F24" s="8">
        <v>12943558</v>
      </c>
      <c r="G24" s="8">
        <v>870479</v>
      </c>
      <c r="H24" s="8">
        <v>909422</v>
      </c>
      <c r="I24" s="8">
        <v>997934</v>
      </c>
      <c r="J24" s="8">
        <v>2777835</v>
      </c>
      <c r="K24" s="8">
        <v>1129448</v>
      </c>
      <c r="L24" s="8">
        <v>1249489</v>
      </c>
      <c r="M24" s="8">
        <v>1182432</v>
      </c>
      <c r="N24" s="8">
        <v>3561369</v>
      </c>
      <c r="O24" s="8"/>
      <c r="P24" s="8"/>
      <c r="Q24" s="8"/>
      <c r="R24" s="8"/>
      <c r="S24" s="8"/>
      <c r="T24" s="8"/>
      <c r="U24" s="8"/>
      <c r="V24" s="8"/>
      <c r="W24" s="8">
        <v>6339204</v>
      </c>
      <c r="X24" s="8">
        <v>6763522</v>
      </c>
      <c r="Y24" s="8">
        <v>-424318</v>
      </c>
      <c r="Z24" s="2">
        <v>-6.2736248954316993</v>
      </c>
      <c r="AA24" s="6">
        <v>12943558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2673121</v>
      </c>
      <c r="D26" s="6"/>
      <c r="E26" s="7">
        <v>2506079</v>
      </c>
      <c r="F26" s="8">
        <v>2506079</v>
      </c>
      <c r="G26" s="8">
        <v>216194</v>
      </c>
      <c r="H26" s="8">
        <v>219361</v>
      </c>
      <c r="I26" s="8">
        <v>222440</v>
      </c>
      <c r="J26" s="8">
        <v>657995</v>
      </c>
      <c r="K26" s="8">
        <v>115348</v>
      </c>
      <c r="L26" s="8">
        <v>231775</v>
      </c>
      <c r="M26" s="8">
        <v>-6774</v>
      </c>
      <c r="N26" s="8">
        <v>340349</v>
      </c>
      <c r="O26" s="8"/>
      <c r="P26" s="8"/>
      <c r="Q26" s="8"/>
      <c r="R26" s="8"/>
      <c r="S26" s="8"/>
      <c r="T26" s="8"/>
      <c r="U26" s="8"/>
      <c r="V26" s="8"/>
      <c r="W26" s="8">
        <v>998344</v>
      </c>
      <c r="X26" s="8">
        <v>1253040</v>
      </c>
      <c r="Y26" s="8">
        <v>-254696</v>
      </c>
      <c r="Z26" s="2">
        <v>-20.32624656834578</v>
      </c>
      <c r="AA26" s="6">
        <v>2506079</v>
      </c>
    </row>
    <row r="27" spans="1:27" ht="13.5" x14ac:dyDescent="0.25">
      <c r="A27" s="25" t="s">
        <v>53</v>
      </c>
      <c r="B27" s="24" t="s">
        <v>32</v>
      </c>
      <c r="C27" s="6">
        <v>3786325</v>
      </c>
      <c r="D27" s="6"/>
      <c r="E27" s="7">
        <v>4289927</v>
      </c>
      <c r="F27" s="8">
        <v>4289927</v>
      </c>
      <c r="G27" s="8"/>
      <c r="H27" s="8"/>
      <c r="I27" s="8"/>
      <c r="J27" s="8"/>
      <c r="K27" s="8">
        <v>1359452</v>
      </c>
      <c r="L27" s="8">
        <v>339865</v>
      </c>
      <c r="M27" s="8">
        <v>339862</v>
      </c>
      <c r="N27" s="8">
        <v>2039179</v>
      </c>
      <c r="O27" s="8"/>
      <c r="P27" s="8"/>
      <c r="Q27" s="8"/>
      <c r="R27" s="8"/>
      <c r="S27" s="8"/>
      <c r="T27" s="8"/>
      <c r="U27" s="8"/>
      <c r="V27" s="8"/>
      <c r="W27" s="8">
        <v>2039179</v>
      </c>
      <c r="X27" s="8">
        <v>1715980</v>
      </c>
      <c r="Y27" s="8">
        <v>323199</v>
      </c>
      <c r="Z27" s="2">
        <v>18.834660077623283</v>
      </c>
      <c r="AA27" s="6">
        <v>4289927</v>
      </c>
    </row>
    <row r="28" spans="1:27" ht="13.5" x14ac:dyDescent="0.25">
      <c r="A28" s="25" t="s">
        <v>54</v>
      </c>
      <c r="B28" s="24" t="s">
        <v>32</v>
      </c>
      <c r="C28" s="6">
        <v>1606135</v>
      </c>
      <c r="D28" s="6"/>
      <c r="E28" s="7">
        <v>2794529</v>
      </c>
      <c r="F28" s="8">
        <v>2794529</v>
      </c>
      <c r="G28" s="8"/>
      <c r="H28" s="8"/>
      <c r="I28" s="8"/>
      <c r="J28" s="8"/>
      <c r="K28" s="8"/>
      <c r="L28" s="8"/>
      <c r="M28" s="8">
        <v>1371986</v>
      </c>
      <c r="N28" s="8">
        <v>1371986</v>
      </c>
      <c r="O28" s="8"/>
      <c r="P28" s="8"/>
      <c r="Q28" s="8"/>
      <c r="R28" s="8"/>
      <c r="S28" s="8"/>
      <c r="T28" s="8"/>
      <c r="U28" s="8"/>
      <c r="V28" s="8"/>
      <c r="W28" s="8">
        <v>1371986</v>
      </c>
      <c r="X28" s="8">
        <v>1397265</v>
      </c>
      <c r="Y28" s="8">
        <v>-25279</v>
      </c>
      <c r="Z28" s="2">
        <v>-1.8091772140574625</v>
      </c>
      <c r="AA28" s="6">
        <v>2794529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9539470</v>
      </c>
      <c r="D30" s="6"/>
      <c r="E30" s="7">
        <v>12773604</v>
      </c>
      <c r="F30" s="8">
        <v>12549956</v>
      </c>
      <c r="G30" s="8">
        <v>26667</v>
      </c>
      <c r="H30" s="8">
        <v>668098</v>
      </c>
      <c r="I30" s="8">
        <v>1454836</v>
      </c>
      <c r="J30" s="8">
        <v>2149601</v>
      </c>
      <c r="K30" s="8">
        <v>796581</v>
      </c>
      <c r="L30" s="8">
        <v>746130</v>
      </c>
      <c r="M30" s="8">
        <v>1337587</v>
      </c>
      <c r="N30" s="8">
        <v>2880298</v>
      </c>
      <c r="O30" s="8"/>
      <c r="P30" s="8"/>
      <c r="Q30" s="8"/>
      <c r="R30" s="8"/>
      <c r="S30" s="8"/>
      <c r="T30" s="8"/>
      <c r="U30" s="8"/>
      <c r="V30" s="8"/>
      <c r="W30" s="8">
        <v>5029899</v>
      </c>
      <c r="X30" s="8">
        <v>6292503</v>
      </c>
      <c r="Y30" s="8">
        <v>-1262604</v>
      </c>
      <c r="Z30" s="2">
        <v>-20.065210934345203</v>
      </c>
      <c r="AA30" s="6">
        <v>12549956</v>
      </c>
    </row>
    <row r="31" spans="1:27" ht="13.5" x14ac:dyDescent="0.25">
      <c r="A31" s="25" t="s">
        <v>57</v>
      </c>
      <c r="B31" s="24" t="s">
        <v>32</v>
      </c>
      <c r="C31" s="6">
        <v>1585055</v>
      </c>
      <c r="D31" s="6"/>
      <c r="E31" s="7">
        <v>2021305</v>
      </c>
      <c r="F31" s="8">
        <v>2244953</v>
      </c>
      <c r="G31" s="8">
        <v>2444</v>
      </c>
      <c r="H31" s="8">
        <v>38930</v>
      </c>
      <c r="I31" s="8">
        <v>75389</v>
      </c>
      <c r="J31" s="8">
        <v>116763</v>
      </c>
      <c r="K31" s="8">
        <v>430957</v>
      </c>
      <c r="L31" s="8">
        <v>168486</v>
      </c>
      <c r="M31" s="8">
        <v>75925</v>
      </c>
      <c r="N31" s="8">
        <v>675368</v>
      </c>
      <c r="O31" s="8"/>
      <c r="P31" s="8"/>
      <c r="Q31" s="8"/>
      <c r="R31" s="8"/>
      <c r="S31" s="8"/>
      <c r="T31" s="8"/>
      <c r="U31" s="8"/>
      <c r="V31" s="8"/>
      <c r="W31" s="8">
        <v>792131</v>
      </c>
      <c r="X31" s="8">
        <v>1081179</v>
      </c>
      <c r="Y31" s="8">
        <v>-289048</v>
      </c>
      <c r="Z31" s="2">
        <v>-26.734518520984963</v>
      </c>
      <c r="AA31" s="6">
        <v>2244953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1630891</v>
      </c>
      <c r="D33" s="6"/>
      <c r="E33" s="7">
        <v>2009956</v>
      </c>
      <c r="F33" s="8">
        <v>2009956</v>
      </c>
      <c r="G33" s="8">
        <v>109793</v>
      </c>
      <c r="H33" s="8">
        <v>53762</v>
      </c>
      <c r="I33" s="8">
        <v>80628</v>
      </c>
      <c r="J33" s="8">
        <v>244183</v>
      </c>
      <c r="K33" s="8">
        <v>121794</v>
      </c>
      <c r="L33" s="8">
        <v>92555</v>
      </c>
      <c r="M33" s="8">
        <v>461098</v>
      </c>
      <c r="N33" s="8">
        <v>675447</v>
      </c>
      <c r="O33" s="8"/>
      <c r="P33" s="8"/>
      <c r="Q33" s="8"/>
      <c r="R33" s="8"/>
      <c r="S33" s="8"/>
      <c r="T33" s="8"/>
      <c r="U33" s="8"/>
      <c r="V33" s="8"/>
      <c r="W33" s="8">
        <v>919630</v>
      </c>
      <c r="X33" s="8">
        <v>1004976</v>
      </c>
      <c r="Y33" s="8">
        <v>-85346</v>
      </c>
      <c r="Z33" s="2">
        <v>-8.4923421056821251</v>
      </c>
      <c r="AA33" s="6">
        <v>2009956</v>
      </c>
    </row>
    <row r="34" spans="1:27" ht="13.5" x14ac:dyDescent="0.25">
      <c r="A34" s="23" t="s">
        <v>59</v>
      </c>
      <c r="B34" s="29" t="s">
        <v>32</v>
      </c>
      <c r="C34" s="6">
        <v>410037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33664559</v>
      </c>
      <c r="D35" s="33">
        <f>SUM(D24:D34)</f>
        <v>0</v>
      </c>
      <c r="E35" s="34">
        <f t="shared" si="1"/>
        <v>39338958</v>
      </c>
      <c r="F35" s="35">
        <f t="shared" si="1"/>
        <v>39338958</v>
      </c>
      <c r="G35" s="35">
        <f t="shared" si="1"/>
        <v>1225577</v>
      </c>
      <c r="H35" s="35">
        <f t="shared" si="1"/>
        <v>1889573</v>
      </c>
      <c r="I35" s="35">
        <f t="shared" si="1"/>
        <v>2831227</v>
      </c>
      <c r="J35" s="35">
        <f t="shared" si="1"/>
        <v>5946377</v>
      </c>
      <c r="K35" s="35">
        <f t="shared" si="1"/>
        <v>3953580</v>
      </c>
      <c r="L35" s="35">
        <f t="shared" si="1"/>
        <v>2828300</v>
      </c>
      <c r="M35" s="35">
        <f t="shared" si="1"/>
        <v>4762116</v>
      </c>
      <c r="N35" s="35">
        <f t="shared" si="1"/>
        <v>11543996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17490373</v>
      </c>
      <c r="X35" s="35">
        <f t="shared" si="1"/>
        <v>19508465</v>
      </c>
      <c r="Y35" s="35">
        <f t="shared" si="1"/>
        <v>-2018092</v>
      </c>
      <c r="Z35" s="36">
        <f>+IF(X35&lt;&gt;0,+(Y35/X35)*100,0)</f>
        <v>-10.344699083192859</v>
      </c>
      <c r="AA35" s="33">
        <f>SUM(AA24:AA34)</f>
        <v>39338958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12820597</v>
      </c>
      <c r="D37" s="46">
        <f>+D21-D35</f>
        <v>0</v>
      </c>
      <c r="E37" s="47">
        <f t="shared" si="2"/>
        <v>6006862</v>
      </c>
      <c r="F37" s="48">
        <f t="shared" si="2"/>
        <v>6006862</v>
      </c>
      <c r="G37" s="48">
        <f t="shared" si="2"/>
        <v>4762775</v>
      </c>
      <c r="H37" s="48">
        <f t="shared" si="2"/>
        <v>1687637</v>
      </c>
      <c r="I37" s="48">
        <f t="shared" si="2"/>
        <v>-449598</v>
      </c>
      <c r="J37" s="48">
        <f t="shared" si="2"/>
        <v>6000814</v>
      </c>
      <c r="K37" s="48">
        <f t="shared" si="2"/>
        <v>-8807</v>
      </c>
      <c r="L37" s="48">
        <f t="shared" si="2"/>
        <v>1107944</v>
      </c>
      <c r="M37" s="48">
        <f t="shared" si="2"/>
        <v>-1109432</v>
      </c>
      <c r="N37" s="48">
        <f t="shared" si="2"/>
        <v>-10295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5990519</v>
      </c>
      <c r="X37" s="48">
        <f>IF(F21=F35,0,X21-X35)</f>
        <v>3214080</v>
      </c>
      <c r="Y37" s="48">
        <f t="shared" si="2"/>
        <v>2776439</v>
      </c>
      <c r="Z37" s="49">
        <f>+IF(X37&lt;&gt;0,+(Y37/X37)*100,0)</f>
        <v>86.383630774591794</v>
      </c>
      <c r="AA37" s="46">
        <f>+AA21-AA35</f>
        <v>6006862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2535652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207285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13027882</v>
      </c>
      <c r="D41" s="56">
        <f>SUM(D37:D40)</f>
        <v>0</v>
      </c>
      <c r="E41" s="57">
        <f t="shared" si="3"/>
        <v>8542514</v>
      </c>
      <c r="F41" s="58">
        <f t="shared" si="3"/>
        <v>6006862</v>
      </c>
      <c r="G41" s="58">
        <f t="shared" si="3"/>
        <v>4762775</v>
      </c>
      <c r="H41" s="58">
        <f t="shared" si="3"/>
        <v>1687637</v>
      </c>
      <c r="I41" s="58">
        <f t="shared" si="3"/>
        <v>-449598</v>
      </c>
      <c r="J41" s="58">
        <f t="shared" si="3"/>
        <v>6000814</v>
      </c>
      <c r="K41" s="58">
        <f t="shared" si="3"/>
        <v>-8807</v>
      </c>
      <c r="L41" s="58">
        <f t="shared" si="3"/>
        <v>1107944</v>
      </c>
      <c r="M41" s="58">
        <f t="shared" si="3"/>
        <v>-1109432</v>
      </c>
      <c r="N41" s="58">
        <f t="shared" si="3"/>
        <v>-10295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5990519</v>
      </c>
      <c r="X41" s="58">
        <f t="shared" si="3"/>
        <v>3214080</v>
      </c>
      <c r="Y41" s="58">
        <f t="shared" si="3"/>
        <v>2776439</v>
      </c>
      <c r="Z41" s="59">
        <f>+IF(X41&lt;&gt;0,+(Y41/X41)*100,0)</f>
        <v>86.383630774591794</v>
      </c>
      <c r="AA41" s="56">
        <f>SUM(AA37:AA40)</f>
        <v>6006862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13027882</v>
      </c>
      <c r="D43" s="64">
        <f>+D41-D42</f>
        <v>0</v>
      </c>
      <c r="E43" s="65">
        <f t="shared" si="4"/>
        <v>8542514</v>
      </c>
      <c r="F43" s="66">
        <f t="shared" si="4"/>
        <v>6006862</v>
      </c>
      <c r="G43" s="66">
        <f t="shared" si="4"/>
        <v>4762775</v>
      </c>
      <c r="H43" s="66">
        <f t="shared" si="4"/>
        <v>1687637</v>
      </c>
      <c r="I43" s="66">
        <f t="shared" si="4"/>
        <v>-449598</v>
      </c>
      <c r="J43" s="66">
        <f t="shared" si="4"/>
        <v>6000814</v>
      </c>
      <c r="K43" s="66">
        <f t="shared" si="4"/>
        <v>-8807</v>
      </c>
      <c r="L43" s="66">
        <f t="shared" si="4"/>
        <v>1107944</v>
      </c>
      <c r="M43" s="66">
        <f t="shared" si="4"/>
        <v>-1109432</v>
      </c>
      <c r="N43" s="66">
        <f t="shared" si="4"/>
        <v>-10295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5990519</v>
      </c>
      <c r="X43" s="66">
        <f t="shared" si="4"/>
        <v>3214080</v>
      </c>
      <c r="Y43" s="66">
        <f t="shared" si="4"/>
        <v>2776439</v>
      </c>
      <c r="Z43" s="67">
        <f>+IF(X43&lt;&gt;0,+(Y43/X43)*100,0)</f>
        <v>86.383630774591794</v>
      </c>
      <c r="AA43" s="64">
        <f>+AA41-AA42</f>
        <v>6006862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13027882</v>
      </c>
      <c r="D45" s="56">
        <f>SUM(D43:D44)</f>
        <v>0</v>
      </c>
      <c r="E45" s="57">
        <f t="shared" si="5"/>
        <v>8542514</v>
      </c>
      <c r="F45" s="58">
        <f t="shared" si="5"/>
        <v>6006862</v>
      </c>
      <c r="G45" s="58">
        <f t="shared" si="5"/>
        <v>4762775</v>
      </c>
      <c r="H45" s="58">
        <f t="shared" si="5"/>
        <v>1687637</v>
      </c>
      <c r="I45" s="58">
        <f t="shared" si="5"/>
        <v>-449598</v>
      </c>
      <c r="J45" s="58">
        <f t="shared" si="5"/>
        <v>6000814</v>
      </c>
      <c r="K45" s="58">
        <f t="shared" si="5"/>
        <v>-8807</v>
      </c>
      <c r="L45" s="58">
        <f t="shared" si="5"/>
        <v>1107944</v>
      </c>
      <c r="M45" s="58">
        <f t="shared" si="5"/>
        <v>-1109432</v>
      </c>
      <c r="N45" s="58">
        <f t="shared" si="5"/>
        <v>-10295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5990519</v>
      </c>
      <c r="X45" s="58">
        <f t="shared" si="5"/>
        <v>3214080</v>
      </c>
      <c r="Y45" s="58">
        <f t="shared" si="5"/>
        <v>2776439</v>
      </c>
      <c r="Z45" s="59">
        <f>+IF(X45&lt;&gt;0,+(Y45/X45)*100,0)</f>
        <v>86.383630774591794</v>
      </c>
      <c r="AA45" s="56">
        <f>SUM(AA43:AA44)</f>
        <v>6006862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13027882</v>
      </c>
      <c r="D47" s="71">
        <f>SUM(D45:D46)</f>
        <v>0</v>
      </c>
      <c r="E47" s="72">
        <f t="shared" si="6"/>
        <v>8542514</v>
      </c>
      <c r="F47" s="73">
        <f t="shared" si="6"/>
        <v>6006862</v>
      </c>
      <c r="G47" s="73">
        <f t="shared" si="6"/>
        <v>4762775</v>
      </c>
      <c r="H47" s="74">
        <f t="shared" si="6"/>
        <v>1687637</v>
      </c>
      <c r="I47" s="74">
        <f t="shared" si="6"/>
        <v>-449598</v>
      </c>
      <c r="J47" s="74">
        <f t="shared" si="6"/>
        <v>6000814</v>
      </c>
      <c r="K47" s="74">
        <f t="shared" si="6"/>
        <v>-8807</v>
      </c>
      <c r="L47" s="74">
        <f t="shared" si="6"/>
        <v>1107944</v>
      </c>
      <c r="M47" s="73">
        <f t="shared" si="6"/>
        <v>-1109432</v>
      </c>
      <c r="N47" s="73">
        <f t="shared" si="6"/>
        <v>-10295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5990519</v>
      </c>
      <c r="X47" s="74">
        <f t="shared" si="6"/>
        <v>3214080</v>
      </c>
      <c r="Y47" s="74">
        <f t="shared" si="6"/>
        <v>2776439</v>
      </c>
      <c r="Z47" s="75">
        <f>+IF(X47&lt;&gt;0,+(Y47/X47)*100,0)</f>
        <v>86.383630774591794</v>
      </c>
      <c r="AA47" s="76">
        <f>SUM(AA45:AA46)</f>
        <v>6006862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144367477</v>
      </c>
      <c r="D7" s="6"/>
      <c r="E7" s="7">
        <v>154527754</v>
      </c>
      <c r="F7" s="8">
        <v>154527754</v>
      </c>
      <c r="G7" s="8">
        <v>11757624</v>
      </c>
      <c r="H7" s="8">
        <v>8587029</v>
      </c>
      <c r="I7" s="8">
        <v>11482803</v>
      </c>
      <c r="J7" s="8">
        <v>31827456</v>
      </c>
      <c r="K7" s="8">
        <v>11882262</v>
      </c>
      <c r="L7" s="8">
        <v>12056065</v>
      </c>
      <c r="M7" s="8">
        <v>12108885</v>
      </c>
      <c r="N7" s="8">
        <v>36047212</v>
      </c>
      <c r="O7" s="8"/>
      <c r="P7" s="8"/>
      <c r="Q7" s="8"/>
      <c r="R7" s="8"/>
      <c r="S7" s="8"/>
      <c r="T7" s="8"/>
      <c r="U7" s="8"/>
      <c r="V7" s="8"/>
      <c r="W7" s="8">
        <v>67874668</v>
      </c>
      <c r="X7" s="8">
        <v>78478092</v>
      </c>
      <c r="Y7" s="8">
        <v>-10603424</v>
      </c>
      <c r="Z7" s="2">
        <v>-13.511317273105977</v>
      </c>
      <c r="AA7" s="6">
        <v>154527754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103000</v>
      </c>
      <c r="F11" s="8">
        <v>103000</v>
      </c>
      <c r="G11" s="8">
        <v>8175</v>
      </c>
      <c r="H11" s="8">
        <v>8175</v>
      </c>
      <c r="I11" s="8">
        <v>8175</v>
      </c>
      <c r="J11" s="8">
        <v>24525</v>
      </c>
      <c r="K11" s="8">
        <v>14523</v>
      </c>
      <c r="L11" s="8">
        <v>7087</v>
      </c>
      <c r="M11" s="8">
        <v>8681</v>
      </c>
      <c r="N11" s="8">
        <v>30291</v>
      </c>
      <c r="O11" s="8"/>
      <c r="P11" s="8"/>
      <c r="Q11" s="8"/>
      <c r="R11" s="8"/>
      <c r="S11" s="8"/>
      <c r="T11" s="8"/>
      <c r="U11" s="8"/>
      <c r="V11" s="8"/>
      <c r="W11" s="8">
        <v>54816</v>
      </c>
      <c r="X11" s="8">
        <v>51634</v>
      </c>
      <c r="Y11" s="8">
        <v>3182</v>
      </c>
      <c r="Z11" s="2">
        <v>6.1626060347832823</v>
      </c>
      <c r="AA11" s="6">
        <v>103000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1497285</v>
      </c>
      <c r="D13" s="6"/>
      <c r="E13" s="7">
        <v>1463000</v>
      </c>
      <c r="F13" s="8">
        <v>1463000</v>
      </c>
      <c r="G13" s="8">
        <v>163087</v>
      </c>
      <c r="H13" s="8">
        <v>171066</v>
      </c>
      <c r="I13" s="8">
        <v>182647</v>
      </c>
      <c r="J13" s="8">
        <v>516800</v>
      </c>
      <c r="K13" s="8">
        <v>189106</v>
      </c>
      <c r="L13" s="8">
        <v>192992</v>
      </c>
      <c r="M13" s="8">
        <v>200154</v>
      </c>
      <c r="N13" s="8">
        <v>582252</v>
      </c>
      <c r="O13" s="8"/>
      <c r="P13" s="8"/>
      <c r="Q13" s="8"/>
      <c r="R13" s="8"/>
      <c r="S13" s="8"/>
      <c r="T13" s="8"/>
      <c r="U13" s="8"/>
      <c r="V13" s="8"/>
      <c r="W13" s="8">
        <v>1099052</v>
      </c>
      <c r="X13" s="8">
        <v>813282</v>
      </c>
      <c r="Y13" s="8">
        <v>285770</v>
      </c>
      <c r="Z13" s="2">
        <v>35.137873455947627</v>
      </c>
      <c r="AA13" s="6">
        <v>1463000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20098326</v>
      </c>
      <c r="D18" s="6"/>
      <c r="E18" s="7">
        <v>20278114</v>
      </c>
      <c r="F18" s="8">
        <v>20278114</v>
      </c>
      <c r="G18" s="8"/>
      <c r="H18" s="8">
        <v>-1053210</v>
      </c>
      <c r="I18" s="8"/>
      <c r="J18" s="8">
        <v>-1053210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-1053210</v>
      </c>
      <c r="X18" s="8">
        <v>9159623</v>
      </c>
      <c r="Y18" s="8">
        <v>-10212833</v>
      </c>
      <c r="Z18" s="2">
        <v>-111.49839900615997</v>
      </c>
      <c r="AA18" s="6">
        <v>20278114</v>
      </c>
    </row>
    <row r="19" spans="1:27" ht="13.5" x14ac:dyDescent="0.25">
      <c r="A19" s="23" t="s">
        <v>46</v>
      </c>
      <c r="B19" s="29" t="s">
        <v>32</v>
      </c>
      <c r="C19" s="6">
        <v>788123</v>
      </c>
      <c r="D19" s="6"/>
      <c r="E19" s="7">
        <v>857327</v>
      </c>
      <c r="F19" s="26">
        <v>857327</v>
      </c>
      <c r="G19" s="26">
        <v>17018</v>
      </c>
      <c r="H19" s="26">
        <v>17018</v>
      </c>
      <c r="I19" s="26">
        <v>62061</v>
      </c>
      <c r="J19" s="26">
        <v>96097</v>
      </c>
      <c r="K19" s="26">
        <v>43105</v>
      </c>
      <c r="L19" s="26">
        <v>17018</v>
      </c>
      <c r="M19" s="26">
        <v>10235</v>
      </c>
      <c r="N19" s="26">
        <v>70358</v>
      </c>
      <c r="O19" s="26"/>
      <c r="P19" s="26"/>
      <c r="Q19" s="26"/>
      <c r="R19" s="26"/>
      <c r="S19" s="26"/>
      <c r="T19" s="26"/>
      <c r="U19" s="26"/>
      <c r="V19" s="26"/>
      <c r="W19" s="26">
        <v>166455</v>
      </c>
      <c r="X19" s="26">
        <v>425713</v>
      </c>
      <c r="Y19" s="26">
        <v>-259258</v>
      </c>
      <c r="Z19" s="27">
        <v>-60.899714126653407</v>
      </c>
      <c r="AA19" s="28">
        <v>857327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166751211</v>
      </c>
      <c r="D21" s="33">
        <f t="shared" si="0"/>
        <v>0</v>
      </c>
      <c r="E21" s="34">
        <f t="shared" si="0"/>
        <v>177229195</v>
      </c>
      <c r="F21" s="35">
        <f t="shared" si="0"/>
        <v>177229195</v>
      </c>
      <c r="G21" s="35">
        <f t="shared" si="0"/>
        <v>11945904</v>
      </c>
      <c r="H21" s="35">
        <f t="shared" si="0"/>
        <v>7730078</v>
      </c>
      <c r="I21" s="35">
        <f t="shared" si="0"/>
        <v>11735686</v>
      </c>
      <c r="J21" s="35">
        <f t="shared" si="0"/>
        <v>31411668</v>
      </c>
      <c r="K21" s="35">
        <f t="shared" si="0"/>
        <v>12128996</v>
      </c>
      <c r="L21" s="35">
        <f t="shared" si="0"/>
        <v>12273162</v>
      </c>
      <c r="M21" s="35">
        <f t="shared" si="0"/>
        <v>12327955</v>
      </c>
      <c r="N21" s="35">
        <f t="shared" si="0"/>
        <v>36730113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68141781</v>
      </c>
      <c r="X21" s="35">
        <f t="shared" si="0"/>
        <v>88928344</v>
      </c>
      <c r="Y21" s="35">
        <f t="shared" si="0"/>
        <v>-20786563</v>
      </c>
      <c r="Z21" s="36">
        <f>+IF(X21&lt;&gt;0,+(Y21/X21)*100,0)</f>
        <v>-23.374508132075416</v>
      </c>
      <c r="AA21" s="33">
        <f>SUM(AA5:AA20)</f>
        <v>177229195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19166894</v>
      </c>
      <c r="D24" s="6"/>
      <c r="E24" s="7">
        <v>33952236</v>
      </c>
      <c r="F24" s="8">
        <v>33952236</v>
      </c>
      <c r="G24" s="8">
        <v>1294272</v>
      </c>
      <c r="H24" s="8">
        <v>1635660</v>
      </c>
      <c r="I24" s="8">
        <v>1572297</v>
      </c>
      <c r="J24" s="8">
        <v>4502229</v>
      </c>
      <c r="K24" s="8">
        <v>1772480</v>
      </c>
      <c r="L24" s="8">
        <v>1646698</v>
      </c>
      <c r="M24" s="8">
        <v>1871697</v>
      </c>
      <c r="N24" s="8">
        <v>5290875</v>
      </c>
      <c r="O24" s="8"/>
      <c r="P24" s="8"/>
      <c r="Q24" s="8"/>
      <c r="R24" s="8"/>
      <c r="S24" s="8"/>
      <c r="T24" s="8"/>
      <c r="U24" s="8"/>
      <c r="V24" s="8"/>
      <c r="W24" s="8">
        <v>9793104</v>
      </c>
      <c r="X24" s="8">
        <v>17160624</v>
      </c>
      <c r="Y24" s="8">
        <v>-7367520</v>
      </c>
      <c r="Z24" s="2">
        <v>-42.932704545009557</v>
      </c>
      <c r="AA24" s="6">
        <v>33952236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15694038</v>
      </c>
      <c r="D26" s="6"/>
      <c r="E26" s="7">
        <v>12668415</v>
      </c>
      <c r="F26" s="8">
        <v>12668415</v>
      </c>
      <c r="G26" s="8">
        <v>212989</v>
      </c>
      <c r="H26" s="8"/>
      <c r="I26" s="8"/>
      <c r="J26" s="8">
        <v>212989</v>
      </c>
      <c r="K26" s="8">
        <v>287502</v>
      </c>
      <c r="L26" s="8"/>
      <c r="M26" s="8">
        <v>464539</v>
      </c>
      <c r="N26" s="8">
        <v>752041</v>
      </c>
      <c r="O26" s="8"/>
      <c r="P26" s="8"/>
      <c r="Q26" s="8"/>
      <c r="R26" s="8"/>
      <c r="S26" s="8"/>
      <c r="T26" s="8"/>
      <c r="U26" s="8"/>
      <c r="V26" s="8"/>
      <c r="W26" s="8">
        <v>965030</v>
      </c>
      <c r="X26" s="8"/>
      <c r="Y26" s="8">
        <v>965030</v>
      </c>
      <c r="Z26" s="2"/>
      <c r="AA26" s="6">
        <v>12668415</v>
      </c>
    </row>
    <row r="27" spans="1:27" ht="13.5" x14ac:dyDescent="0.25">
      <c r="A27" s="25" t="s">
        <v>53</v>
      </c>
      <c r="B27" s="24" t="s">
        <v>32</v>
      </c>
      <c r="C27" s="6">
        <v>7895339</v>
      </c>
      <c r="D27" s="6"/>
      <c r="E27" s="7">
        <v>12892927</v>
      </c>
      <c r="F27" s="8">
        <v>12892927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6372120</v>
      </c>
      <c r="Y27" s="8">
        <v>-6372120</v>
      </c>
      <c r="Z27" s="2">
        <v>-100</v>
      </c>
      <c r="AA27" s="6">
        <v>12892927</v>
      </c>
    </row>
    <row r="28" spans="1:27" ht="13.5" x14ac:dyDescent="0.25">
      <c r="A28" s="25" t="s">
        <v>54</v>
      </c>
      <c r="B28" s="24" t="s">
        <v>32</v>
      </c>
      <c r="C28" s="6">
        <v>2983520</v>
      </c>
      <c r="D28" s="6"/>
      <c r="E28" s="7">
        <v>4573627</v>
      </c>
      <c r="F28" s="8">
        <v>4573627</v>
      </c>
      <c r="G28" s="8"/>
      <c r="H28" s="8"/>
      <c r="I28" s="8"/>
      <c r="J28" s="8"/>
      <c r="K28" s="8"/>
      <c r="L28" s="8"/>
      <c r="M28" s="8">
        <v>2285027</v>
      </c>
      <c r="N28" s="8">
        <v>2285027</v>
      </c>
      <c r="O28" s="8"/>
      <c r="P28" s="8"/>
      <c r="Q28" s="8"/>
      <c r="R28" s="8"/>
      <c r="S28" s="8"/>
      <c r="T28" s="8"/>
      <c r="U28" s="8"/>
      <c r="V28" s="8"/>
      <c r="W28" s="8">
        <v>2285027</v>
      </c>
      <c r="X28" s="8">
        <v>2086946</v>
      </c>
      <c r="Y28" s="8">
        <v>198081</v>
      </c>
      <c r="Z28" s="2">
        <v>9.4914291026217263</v>
      </c>
      <c r="AA28" s="6">
        <v>4573627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41567969</v>
      </c>
      <c r="D30" s="6"/>
      <c r="E30" s="7">
        <v>43696110</v>
      </c>
      <c r="F30" s="8">
        <v>43688910</v>
      </c>
      <c r="G30" s="8">
        <v>227186</v>
      </c>
      <c r="H30" s="8">
        <v>195721</v>
      </c>
      <c r="I30" s="8">
        <v>276742</v>
      </c>
      <c r="J30" s="8">
        <v>699649</v>
      </c>
      <c r="K30" s="8">
        <v>286435</v>
      </c>
      <c r="L30" s="8">
        <v>269789</v>
      </c>
      <c r="M30" s="8">
        <v>267139</v>
      </c>
      <c r="N30" s="8">
        <v>823363</v>
      </c>
      <c r="O30" s="8"/>
      <c r="P30" s="8"/>
      <c r="Q30" s="8"/>
      <c r="R30" s="8"/>
      <c r="S30" s="8"/>
      <c r="T30" s="8"/>
      <c r="U30" s="8"/>
      <c r="V30" s="8"/>
      <c r="W30" s="8">
        <v>1523012</v>
      </c>
      <c r="X30" s="8">
        <v>17689364</v>
      </c>
      <c r="Y30" s="8">
        <v>-16166352</v>
      </c>
      <c r="Z30" s="2">
        <v>-91.390238789817431</v>
      </c>
      <c r="AA30" s="6">
        <v>43688910</v>
      </c>
    </row>
    <row r="31" spans="1:27" ht="13.5" x14ac:dyDescent="0.25">
      <c r="A31" s="25" t="s">
        <v>57</v>
      </c>
      <c r="B31" s="24" t="s">
        <v>32</v>
      </c>
      <c r="C31" s="6">
        <v>4066588</v>
      </c>
      <c r="D31" s="6"/>
      <c r="E31" s="7">
        <v>5345338</v>
      </c>
      <c r="F31" s="8">
        <v>5345338</v>
      </c>
      <c r="G31" s="8">
        <v>6305</v>
      </c>
      <c r="H31" s="8">
        <v>392836</v>
      </c>
      <c r="I31" s="8">
        <v>74494</v>
      </c>
      <c r="J31" s="8">
        <v>473635</v>
      </c>
      <c r="K31" s="8">
        <v>406566</v>
      </c>
      <c r="L31" s="8">
        <v>215842</v>
      </c>
      <c r="M31" s="8">
        <v>417758</v>
      </c>
      <c r="N31" s="8">
        <v>1040166</v>
      </c>
      <c r="O31" s="8"/>
      <c r="P31" s="8"/>
      <c r="Q31" s="8"/>
      <c r="R31" s="8"/>
      <c r="S31" s="8"/>
      <c r="T31" s="8"/>
      <c r="U31" s="8"/>
      <c r="V31" s="8"/>
      <c r="W31" s="8">
        <v>1513801</v>
      </c>
      <c r="X31" s="8">
        <v>2376750</v>
      </c>
      <c r="Y31" s="8">
        <v>-862949</v>
      </c>
      <c r="Z31" s="2">
        <v>-36.307941516777106</v>
      </c>
      <c r="AA31" s="6">
        <v>5345338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824004</v>
      </c>
      <c r="D33" s="6"/>
      <c r="E33" s="7">
        <v>737630</v>
      </c>
      <c r="F33" s="8">
        <v>741950</v>
      </c>
      <c r="G33" s="8">
        <v>492</v>
      </c>
      <c r="H33" s="8">
        <v>51007</v>
      </c>
      <c r="I33" s="8">
        <v>66368</v>
      </c>
      <c r="J33" s="8">
        <v>117867</v>
      </c>
      <c r="K33" s="8">
        <v>57991</v>
      </c>
      <c r="L33" s="8">
        <v>63440</v>
      </c>
      <c r="M33" s="8">
        <v>57422</v>
      </c>
      <c r="N33" s="8">
        <v>178853</v>
      </c>
      <c r="O33" s="8"/>
      <c r="P33" s="8"/>
      <c r="Q33" s="8"/>
      <c r="R33" s="8"/>
      <c r="S33" s="8"/>
      <c r="T33" s="8"/>
      <c r="U33" s="8"/>
      <c r="V33" s="8"/>
      <c r="W33" s="8">
        <v>296720</v>
      </c>
      <c r="X33" s="8">
        <v>229052</v>
      </c>
      <c r="Y33" s="8">
        <v>67668</v>
      </c>
      <c r="Z33" s="2">
        <v>29.54263660653476</v>
      </c>
      <c r="AA33" s="6">
        <v>741950</v>
      </c>
    </row>
    <row r="34" spans="1:27" ht="13.5" x14ac:dyDescent="0.25">
      <c r="A34" s="23" t="s">
        <v>59</v>
      </c>
      <c r="B34" s="29" t="s">
        <v>32</v>
      </c>
      <c r="C34" s="6">
        <v>10006363</v>
      </c>
      <c r="D34" s="6"/>
      <c r="E34" s="7">
        <v>95795</v>
      </c>
      <c r="F34" s="8">
        <v>95795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47880</v>
      </c>
      <c r="Y34" s="8">
        <v>-47880</v>
      </c>
      <c r="Z34" s="2">
        <v>-100</v>
      </c>
      <c r="AA34" s="6">
        <v>95795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102204715</v>
      </c>
      <c r="D35" s="33">
        <f>SUM(D24:D34)</f>
        <v>0</v>
      </c>
      <c r="E35" s="34">
        <f t="shared" si="1"/>
        <v>113962078</v>
      </c>
      <c r="F35" s="35">
        <f t="shared" si="1"/>
        <v>113959198</v>
      </c>
      <c r="G35" s="35">
        <f t="shared" si="1"/>
        <v>1741244</v>
      </c>
      <c r="H35" s="35">
        <f t="shared" si="1"/>
        <v>2275224</v>
      </c>
      <c r="I35" s="35">
        <f t="shared" si="1"/>
        <v>1989901</v>
      </c>
      <c r="J35" s="35">
        <f t="shared" si="1"/>
        <v>6006369</v>
      </c>
      <c r="K35" s="35">
        <f t="shared" si="1"/>
        <v>2810974</v>
      </c>
      <c r="L35" s="35">
        <f t="shared" si="1"/>
        <v>2195769</v>
      </c>
      <c r="M35" s="35">
        <f t="shared" si="1"/>
        <v>5363582</v>
      </c>
      <c r="N35" s="35">
        <f t="shared" si="1"/>
        <v>10370325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16376694</v>
      </c>
      <c r="X35" s="35">
        <f t="shared" si="1"/>
        <v>45962736</v>
      </c>
      <c r="Y35" s="35">
        <f t="shared" si="1"/>
        <v>-29586042</v>
      </c>
      <c r="Z35" s="36">
        <f>+IF(X35&lt;&gt;0,+(Y35/X35)*100,0)</f>
        <v>-64.369627604414148</v>
      </c>
      <c r="AA35" s="33">
        <f>SUM(AA24:AA34)</f>
        <v>113959198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64546496</v>
      </c>
      <c r="D37" s="46">
        <f>+D21-D35</f>
        <v>0</v>
      </c>
      <c r="E37" s="47">
        <f t="shared" si="2"/>
        <v>63267117</v>
      </c>
      <c r="F37" s="48">
        <f t="shared" si="2"/>
        <v>63269997</v>
      </c>
      <c r="G37" s="48">
        <f t="shared" si="2"/>
        <v>10204660</v>
      </c>
      <c r="H37" s="48">
        <f t="shared" si="2"/>
        <v>5454854</v>
      </c>
      <c r="I37" s="48">
        <f t="shared" si="2"/>
        <v>9745785</v>
      </c>
      <c r="J37" s="48">
        <f t="shared" si="2"/>
        <v>25405299</v>
      </c>
      <c r="K37" s="48">
        <f t="shared" si="2"/>
        <v>9318022</v>
      </c>
      <c r="L37" s="48">
        <f t="shared" si="2"/>
        <v>10077393</v>
      </c>
      <c r="M37" s="48">
        <f t="shared" si="2"/>
        <v>6964373</v>
      </c>
      <c r="N37" s="48">
        <f t="shared" si="2"/>
        <v>26359788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51765087</v>
      </c>
      <c r="X37" s="48">
        <f>IF(F21=F35,0,X21-X35)</f>
        <v>42965608</v>
      </c>
      <c r="Y37" s="48">
        <f t="shared" si="2"/>
        <v>8799479</v>
      </c>
      <c r="Z37" s="49">
        <f>+IF(X37&lt;&gt;0,+(Y37/X37)*100,0)</f>
        <v>20.480285068932343</v>
      </c>
      <c r="AA37" s="46">
        <f>+AA21-AA35</f>
        <v>63269997</v>
      </c>
    </row>
    <row r="38" spans="1:27" ht="23.1" customHeight="1" x14ac:dyDescent="0.25">
      <c r="A38" s="50" t="s">
        <v>62</v>
      </c>
      <c r="B38" s="29" t="s">
        <v>32</v>
      </c>
      <c r="C38" s="6">
        <v>10008166</v>
      </c>
      <c r="D38" s="6"/>
      <c r="E38" s="7"/>
      <c r="F38" s="8"/>
      <c r="G38" s="8"/>
      <c r="H38" s="8">
        <v>1180919</v>
      </c>
      <c r="I38" s="8">
        <v>697920</v>
      </c>
      <c r="J38" s="8">
        <v>1878839</v>
      </c>
      <c r="K38" s="8">
        <v>227092</v>
      </c>
      <c r="L38" s="8">
        <v>635967</v>
      </c>
      <c r="M38" s="8">
        <v>2741946</v>
      </c>
      <c r="N38" s="8">
        <v>3605005</v>
      </c>
      <c r="O38" s="8"/>
      <c r="P38" s="8"/>
      <c r="Q38" s="8"/>
      <c r="R38" s="8"/>
      <c r="S38" s="8"/>
      <c r="T38" s="8"/>
      <c r="U38" s="8"/>
      <c r="V38" s="8"/>
      <c r="W38" s="8">
        <v>5483844</v>
      </c>
      <c r="X38" s="8"/>
      <c r="Y38" s="8">
        <v>5483844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74554662</v>
      </c>
      <c r="D41" s="56">
        <f>SUM(D37:D40)</f>
        <v>0</v>
      </c>
      <c r="E41" s="57">
        <f t="shared" si="3"/>
        <v>63267117</v>
      </c>
      <c r="F41" s="58">
        <f t="shared" si="3"/>
        <v>63269997</v>
      </c>
      <c r="G41" s="58">
        <f t="shared" si="3"/>
        <v>10204660</v>
      </c>
      <c r="H41" s="58">
        <f t="shared" si="3"/>
        <v>6635773</v>
      </c>
      <c r="I41" s="58">
        <f t="shared" si="3"/>
        <v>10443705</v>
      </c>
      <c r="J41" s="58">
        <f t="shared" si="3"/>
        <v>27284138</v>
      </c>
      <c r="K41" s="58">
        <f t="shared" si="3"/>
        <v>9545114</v>
      </c>
      <c r="L41" s="58">
        <f t="shared" si="3"/>
        <v>10713360</v>
      </c>
      <c r="M41" s="58">
        <f t="shared" si="3"/>
        <v>9706319</v>
      </c>
      <c r="N41" s="58">
        <f t="shared" si="3"/>
        <v>29964793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57248931</v>
      </c>
      <c r="X41" s="58">
        <f t="shared" si="3"/>
        <v>42965608</v>
      </c>
      <c r="Y41" s="58">
        <f t="shared" si="3"/>
        <v>14283323</v>
      </c>
      <c r="Z41" s="59">
        <f>+IF(X41&lt;&gt;0,+(Y41/X41)*100,0)</f>
        <v>33.243618942853082</v>
      </c>
      <c r="AA41" s="56">
        <f>SUM(AA37:AA40)</f>
        <v>63269997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74554662</v>
      </c>
      <c r="D43" s="64">
        <f>+D41-D42</f>
        <v>0</v>
      </c>
      <c r="E43" s="65">
        <f t="shared" si="4"/>
        <v>63267117</v>
      </c>
      <c r="F43" s="66">
        <f t="shared" si="4"/>
        <v>63269997</v>
      </c>
      <c r="G43" s="66">
        <f t="shared" si="4"/>
        <v>10204660</v>
      </c>
      <c r="H43" s="66">
        <f t="shared" si="4"/>
        <v>6635773</v>
      </c>
      <c r="I43" s="66">
        <f t="shared" si="4"/>
        <v>10443705</v>
      </c>
      <c r="J43" s="66">
        <f t="shared" si="4"/>
        <v>27284138</v>
      </c>
      <c r="K43" s="66">
        <f t="shared" si="4"/>
        <v>9545114</v>
      </c>
      <c r="L43" s="66">
        <f t="shared" si="4"/>
        <v>10713360</v>
      </c>
      <c r="M43" s="66">
        <f t="shared" si="4"/>
        <v>9706319</v>
      </c>
      <c r="N43" s="66">
        <f t="shared" si="4"/>
        <v>29964793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57248931</v>
      </c>
      <c r="X43" s="66">
        <f t="shared" si="4"/>
        <v>42965608</v>
      </c>
      <c r="Y43" s="66">
        <f t="shared" si="4"/>
        <v>14283323</v>
      </c>
      <c r="Z43" s="67">
        <f>+IF(X43&lt;&gt;0,+(Y43/X43)*100,0)</f>
        <v>33.243618942853082</v>
      </c>
      <c r="AA43" s="64">
        <f>+AA41-AA42</f>
        <v>63269997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74554662</v>
      </c>
      <c r="D45" s="56">
        <f>SUM(D43:D44)</f>
        <v>0</v>
      </c>
      <c r="E45" s="57">
        <f t="shared" si="5"/>
        <v>63267117</v>
      </c>
      <c r="F45" s="58">
        <f t="shared" si="5"/>
        <v>63269997</v>
      </c>
      <c r="G45" s="58">
        <f t="shared" si="5"/>
        <v>10204660</v>
      </c>
      <c r="H45" s="58">
        <f t="shared" si="5"/>
        <v>6635773</v>
      </c>
      <c r="I45" s="58">
        <f t="shared" si="5"/>
        <v>10443705</v>
      </c>
      <c r="J45" s="58">
        <f t="shared" si="5"/>
        <v>27284138</v>
      </c>
      <c r="K45" s="58">
        <f t="shared" si="5"/>
        <v>9545114</v>
      </c>
      <c r="L45" s="58">
        <f t="shared" si="5"/>
        <v>10713360</v>
      </c>
      <c r="M45" s="58">
        <f t="shared" si="5"/>
        <v>9706319</v>
      </c>
      <c r="N45" s="58">
        <f t="shared" si="5"/>
        <v>29964793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57248931</v>
      </c>
      <c r="X45" s="58">
        <f t="shared" si="5"/>
        <v>42965608</v>
      </c>
      <c r="Y45" s="58">
        <f t="shared" si="5"/>
        <v>14283323</v>
      </c>
      <c r="Z45" s="59">
        <f>+IF(X45&lt;&gt;0,+(Y45/X45)*100,0)</f>
        <v>33.243618942853082</v>
      </c>
      <c r="AA45" s="56">
        <f>SUM(AA43:AA44)</f>
        <v>63269997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74554662</v>
      </c>
      <c r="D47" s="71">
        <f>SUM(D45:D46)</f>
        <v>0</v>
      </c>
      <c r="E47" s="72">
        <f t="shared" si="6"/>
        <v>63267117</v>
      </c>
      <c r="F47" s="73">
        <f t="shared" si="6"/>
        <v>63269997</v>
      </c>
      <c r="G47" s="73">
        <f t="shared" si="6"/>
        <v>10204660</v>
      </c>
      <c r="H47" s="74">
        <f t="shared" si="6"/>
        <v>6635773</v>
      </c>
      <c r="I47" s="74">
        <f t="shared" si="6"/>
        <v>10443705</v>
      </c>
      <c r="J47" s="74">
        <f t="shared" si="6"/>
        <v>27284138</v>
      </c>
      <c r="K47" s="74">
        <f t="shared" si="6"/>
        <v>9545114</v>
      </c>
      <c r="L47" s="74">
        <f t="shared" si="6"/>
        <v>10713360</v>
      </c>
      <c r="M47" s="73">
        <f t="shared" si="6"/>
        <v>9706319</v>
      </c>
      <c r="N47" s="73">
        <f t="shared" si="6"/>
        <v>29964793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57248931</v>
      </c>
      <c r="X47" s="74">
        <f t="shared" si="6"/>
        <v>42965608</v>
      </c>
      <c r="Y47" s="74">
        <f t="shared" si="6"/>
        <v>14283323</v>
      </c>
      <c r="Z47" s="75">
        <f>+IF(X47&lt;&gt;0,+(Y47/X47)*100,0)</f>
        <v>33.243618942853082</v>
      </c>
      <c r="AA47" s="76">
        <f>SUM(AA45:AA46)</f>
        <v>63269997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1407554</v>
      </c>
      <c r="D6" s="6"/>
      <c r="E6" s="7"/>
      <c r="F6" s="8"/>
      <c r="G6" s="8">
        <v>23832</v>
      </c>
      <c r="H6" s="8">
        <v>-4811</v>
      </c>
      <c r="I6" s="8">
        <v>42785</v>
      </c>
      <c r="J6" s="8">
        <v>61806</v>
      </c>
      <c r="K6" s="8">
        <v>115036</v>
      </c>
      <c r="L6" s="8">
        <v>34300</v>
      </c>
      <c r="M6" s="8">
        <v>3394</v>
      </c>
      <c r="N6" s="8">
        <v>152730</v>
      </c>
      <c r="O6" s="8"/>
      <c r="P6" s="8"/>
      <c r="Q6" s="8"/>
      <c r="R6" s="8"/>
      <c r="S6" s="8"/>
      <c r="T6" s="8"/>
      <c r="U6" s="8"/>
      <c r="V6" s="8"/>
      <c r="W6" s="8">
        <v>214536</v>
      </c>
      <c r="X6" s="8"/>
      <c r="Y6" s="8">
        <v>214536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144122099</v>
      </c>
      <c r="D7" s="6"/>
      <c r="E7" s="7">
        <v>145866385</v>
      </c>
      <c r="F7" s="8">
        <v>145866385</v>
      </c>
      <c r="G7" s="8">
        <v>12524286</v>
      </c>
      <c r="H7" s="8">
        <v>3386388</v>
      </c>
      <c r="I7" s="8">
        <v>30385463</v>
      </c>
      <c r="J7" s="8">
        <v>46296137</v>
      </c>
      <c r="K7" s="8">
        <v>-4116357</v>
      </c>
      <c r="L7" s="8">
        <v>13052717</v>
      </c>
      <c r="M7" s="8">
        <v>27198329</v>
      </c>
      <c r="N7" s="8">
        <v>36134689</v>
      </c>
      <c r="O7" s="8"/>
      <c r="P7" s="8"/>
      <c r="Q7" s="8"/>
      <c r="R7" s="8"/>
      <c r="S7" s="8"/>
      <c r="T7" s="8"/>
      <c r="U7" s="8"/>
      <c r="V7" s="8"/>
      <c r="W7" s="8">
        <v>82430826</v>
      </c>
      <c r="X7" s="8">
        <v>72933192</v>
      </c>
      <c r="Y7" s="8">
        <v>9497634</v>
      </c>
      <c r="Z7" s="2">
        <v>13.022375326723667</v>
      </c>
      <c r="AA7" s="6">
        <v>145866385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1411440</v>
      </c>
      <c r="D13" s="6"/>
      <c r="E13" s="7">
        <v>1578000</v>
      </c>
      <c r="F13" s="8">
        <v>1578000</v>
      </c>
      <c r="G13" s="8">
        <v>185478</v>
      </c>
      <c r="H13" s="8">
        <v>187879</v>
      </c>
      <c r="I13" s="8">
        <v>211734</v>
      </c>
      <c r="J13" s="8">
        <v>585091</v>
      </c>
      <c r="K13" s="8">
        <v>211509</v>
      </c>
      <c r="L13" s="8">
        <v>211633</v>
      </c>
      <c r="M13" s="8">
        <v>232550</v>
      </c>
      <c r="N13" s="8">
        <v>655692</v>
      </c>
      <c r="O13" s="8"/>
      <c r="P13" s="8"/>
      <c r="Q13" s="8"/>
      <c r="R13" s="8"/>
      <c r="S13" s="8"/>
      <c r="T13" s="8"/>
      <c r="U13" s="8"/>
      <c r="V13" s="8"/>
      <c r="W13" s="8">
        <v>1240783</v>
      </c>
      <c r="X13" s="8">
        <v>789000</v>
      </c>
      <c r="Y13" s="8">
        <v>451783</v>
      </c>
      <c r="Z13" s="2">
        <v>57.260202788339676</v>
      </c>
      <c r="AA13" s="6">
        <v>1578000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3000</v>
      </c>
      <c r="F15" s="8">
        <v>3000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1500</v>
      </c>
      <c r="Y15" s="8">
        <v>-1500</v>
      </c>
      <c r="Z15" s="2">
        <v>-100</v>
      </c>
      <c r="AA15" s="6">
        <v>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39145370</v>
      </c>
      <c r="D18" s="6"/>
      <c r="E18" s="7">
        <v>38015147</v>
      </c>
      <c r="F18" s="8">
        <v>38015147</v>
      </c>
      <c r="G18" s="8"/>
      <c r="H18" s="8"/>
      <c r="I18" s="8"/>
      <c r="J18" s="8"/>
      <c r="K18" s="8">
        <v>17486000</v>
      </c>
      <c r="L18" s="8"/>
      <c r="M18" s="8"/>
      <c r="N18" s="8">
        <v>17486000</v>
      </c>
      <c r="O18" s="8"/>
      <c r="P18" s="8"/>
      <c r="Q18" s="8"/>
      <c r="R18" s="8"/>
      <c r="S18" s="8"/>
      <c r="T18" s="8"/>
      <c r="U18" s="8"/>
      <c r="V18" s="8"/>
      <c r="W18" s="8">
        <v>17486000</v>
      </c>
      <c r="X18" s="8">
        <v>18747618</v>
      </c>
      <c r="Y18" s="8">
        <v>-1261618</v>
      </c>
      <c r="Z18" s="2">
        <v>-6.7294842470120741</v>
      </c>
      <c r="AA18" s="6">
        <v>38015147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29000</v>
      </c>
      <c r="F19" s="26">
        <v>29000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14500</v>
      </c>
      <c r="Y19" s="26">
        <v>-14500</v>
      </c>
      <c r="Z19" s="27">
        <v>-100</v>
      </c>
      <c r="AA19" s="28">
        <v>29000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186086463</v>
      </c>
      <c r="D21" s="33">
        <f t="shared" si="0"/>
        <v>0</v>
      </c>
      <c r="E21" s="34">
        <f t="shared" si="0"/>
        <v>185491532</v>
      </c>
      <c r="F21" s="35">
        <f t="shared" si="0"/>
        <v>185491532</v>
      </c>
      <c r="G21" s="35">
        <f t="shared" si="0"/>
        <v>12733596</v>
      </c>
      <c r="H21" s="35">
        <f t="shared" si="0"/>
        <v>3569456</v>
      </c>
      <c r="I21" s="35">
        <f t="shared" si="0"/>
        <v>30639982</v>
      </c>
      <c r="J21" s="35">
        <f t="shared" si="0"/>
        <v>46943034</v>
      </c>
      <c r="K21" s="35">
        <f t="shared" si="0"/>
        <v>13696188</v>
      </c>
      <c r="L21" s="35">
        <f t="shared" si="0"/>
        <v>13298650</v>
      </c>
      <c r="M21" s="35">
        <f t="shared" si="0"/>
        <v>27434273</v>
      </c>
      <c r="N21" s="35">
        <f t="shared" si="0"/>
        <v>54429111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101372145</v>
      </c>
      <c r="X21" s="35">
        <f t="shared" si="0"/>
        <v>92485810</v>
      </c>
      <c r="Y21" s="35">
        <f t="shared" si="0"/>
        <v>8886335</v>
      </c>
      <c r="Z21" s="36">
        <f>+IF(X21&lt;&gt;0,+(Y21/X21)*100,0)</f>
        <v>9.608322617275018</v>
      </c>
      <c r="AA21" s="33">
        <f>SUM(AA5:AA20)</f>
        <v>185491532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37432824</v>
      </c>
      <c r="D24" s="6"/>
      <c r="E24" s="7">
        <v>1123620</v>
      </c>
      <c r="F24" s="8">
        <v>1123620</v>
      </c>
      <c r="G24" s="8">
        <v>2079973</v>
      </c>
      <c r="H24" s="8">
        <v>2812406</v>
      </c>
      <c r="I24" s="8">
        <v>2862537</v>
      </c>
      <c r="J24" s="8">
        <v>7754916</v>
      </c>
      <c r="K24" s="8">
        <v>3256715</v>
      </c>
      <c r="L24" s="8">
        <v>4617514</v>
      </c>
      <c r="M24" s="8">
        <v>3073088</v>
      </c>
      <c r="N24" s="8">
        <v>10947317</v>
      </c>
      <c r="O24" s="8"/>
      <c r="P24" s="8"/>
      <c r="Q24" s="8"/>
      <c r="R24" s="8"/>
      <c r="S24" s="8"/>
      <c r="T24" s="8"/>
      <c r="U24" s="8"/>
      <c r="V24" s="8"/>
      <c r="W24" s="8">
        <v>18702233</v>
      </c>
      <c r="X24" s="8">
        <v>22403076</v>
      </c>
      <c r="Y24" s="8">
        <v>-3700843</v>
      </c>
      <c r="Z24" s="2">
        <v>-16.519352074688314</v>
      </c>
      <c r="AA24" s="6">
        <v>1123620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30167718</v>
      </c>
      <c r="D26" s="6"/>
      <c r="E26" s="7">
        <v>5835000</v>
      </c>
      <c r="F26" s="8">
        <v>5835000</v>
      </c>
      <c r="G26" s="8"/>
      <c r="H26" s="8">
        <v>3134594</v>
      </c>
      <c r="I26" s="8">
        <v>3025132</v>
      </c>
      <c r="J26" s="8">
        <v>6159726</v>
      </c>
      <c r="K26" s="8">
        <v>642804</v>
      </c>
      <c r="L26" s="8">
        <v>936483</v>
      </c>
      <c r="M26" s="8">
        <v>676362</v>
      </c>
      <c r="N26" s="8">
        <v>2255649</v>
      </c>
      <c r="O26" s="8"/>
      <c r="P26" s="8"/>
      <c r="Q26" s="8"/>
      <c r="R26" s="8"/>
      <c r="S26" s="8"/>
      <c r="T26" s="8"/>
      <c r="U26" s="8"/>
      <c r="V26" s="8"/>
      <c r="W26" s="8">
        <v>8415375</v>
      </c>
      <c r="X26" s="8">
        <v>2917500</v>
      </c>
      <c r="Y26" s="8">
        <v>5497875</v>
      </c>
      <c r="Z26" s="2">
        <v>188.44473007712082</v>
      </c>
      <c r="AA26" s="6">
        <v>5835000</v>
      </c>
    </row>
    <row r="27" spans="1:27" ht="13.5" x14ac:dyDescent="0.25">
      <c r="A27" s="25" t="s">
        <v>53</v>
      </c>
      <c r="B27" s="24" t="s">
        <v>32</v>
      </c>
      <c r="C27" s="6">
        <v>28402032</v>
      </c>
      <c r="D27" s="6"/>
      <c r="E27" s="7">
        <v>28823011</v>
      </c>
      <c r="F27" s="8">
        <v>28823011</v>
      </c>
      <c r="G27" s="8">
        <v>2401918</v>
      </c>
      <c r="H27" s="8">
        <v>2401918</v>
      </c>
      <c r="I27" s="8">
        <v>2401918</v>
      </c>
      <c r="J27" s="8">
        <v>7205754</v>
      </c>
      <c r="K27" s="8">
        <v>2401918</v>
      </c>
      <c r="L27" s="8">
        <v>2401918</v>
      </c>
      <c r="M27" s="8">
        <v>2295666</v>
      </c>
      <c r="N27" s="8">
        <v>7099502</v>
      </c>
      <c r="O27" s="8"/>
      <c r="P27" s="8"/>
      <c r="Q27" s="8"/>
      <c r="R27" s="8"/>
      <c r="S27" s="8"/>
      <c r="T27" s="8"/>
      <c r="U27" s="8"/>
      <c r="V27" s="8"/>
      <c r="W27" s="8">
        <v>14305256</v>
      </c>
      <c r="X27" s="8">
        <v>14411508</v>
      </c>
      <c r="Y27" s="8">
        <v>-106252</v>
      </c>
      <c r="Z27" s="2">
        <v>-0.73727190797798536</v>
      </c>
      <c r="AA27" s="6">
        <v>28823011</v>
      </c>
    </row>
    <row r="28" spans="1:27" ht="13.5" x14ac:dyDescent="0.25">
      <c r="A28" s="25" t="s">
        <v>54</v>
      </c>
      <c r="B28" s="24" t="s">
        <v>32</v>
      </c>
      <c r="C28" s="6">
        <v>6952478</v>
      </c>
      <c r="D28" s="6"/>
      <c r="E28" s="7">
        <v>5854769</v>
      </c>
      <c r="F28" s="8">
        <v>5854769</v>
      </c>
      <c r="G28" s="8"/>
      <c r="H28" s="8"/>
      <c r="I28" s="8"/>
      <c r="J28" s="8"/>
      <c r="K28" s="8"/>
      <c r="L28" s="8"/>
      <c r="M28" s="8">
        <v>3092682</v>
      </c>
      <c r="N28" s="8">
        <v>3092682</v>
      </c>
      <c r="O28" s="8"/>
      <c r="P28" s="8"/>
      <c r="Q28" s="8"/>
      <c r="R28" s="8"/>
      <c r="S28" s="8"/>
      <c r="T28" s="8"/>
      <c r="U28" s="8"/>
      <c r="V28" s="8"/>
      <c r="W28" s="8">
        <v>3092682</v>
      </c>
      <c r="X28" s="8">
        <v>3006495</v>
      </c>
      <c r="Y28" s="8">
        <v>86187</v>
      </c>
      <c r="Z28" s="2">
        <v>2.8666936083379486</v>
      </c>
      <c r="AA28" s="6">
        <v>5854769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27791878</v>
      </c>
      <c r="D30" s="6"/>
      <c r="E30" s="7">
        <v>62380362</v>
      </c>
      <c r="F30" s="8">
        <v>62400362</v>
      </c>
      <c r="G30" s="8">
        <v>1144200</v>
      </c>
      <c r="H30" s="8">
        <v>4183972</v>
      </c>
      <c r="I30" s="8">
        <v>3480965</v>
      </c>
      <c r="J30" s="8">
        <v>8809137</v>
      </c>
      <c r="K30" s="8">
        <v>2817877</v>
      </c>
      <c r="L30" s="8">
        <v>1250330</v>
      </c>
      <c r="M30" s="8">
        <v>1023996</v>
      </c>
      <c r="N30" s="8">
        <v>5092203</v>
      </c>
      <c r="O30" s="8"/>
      <c r="P30" s="8"/>
      <c r="Q30" s="8"/>
      <c r="R30" s="8"/>
      <c r="S30" s="8"/>
      <c r="T30" s="8"/>
      <c r="U30" s="8"/>
      <c r="V30" s="8"/>
      <c r="W30" s="8">
        <v>13901340</v>
      </c>
      <c r="X30" s="8">
        <v>11455990</v>
      </c>
      <c r="Y30" s="8">
        <v>2445350</v>
      </c>
      <c r="Z30" s="2">
        <v>21.345601733241736</v>
      </c>
      <c r="AA30" s="6">
        <v>62400362</v>
      </c>
    </row>
    <row r="31" spans="1:27" ht="13.5" x14ac:dyDescent="0.25">
      <c r="A31" s="25" t="s">
        <v>57</v>
      </c>
      <c r="B31" s="24" t="s">
        <v>32</v>
      </c>
      <c r="C31" s="6">
        <v>11250650</v>
      </c>
      <c r="D31" s="6"/>
      <c r="E31" s="7">
        <v>13950707</v>
      </c>
      <c r="F31" s="8">
        <v>13930707</v>
      </c>
      <c r="G31" s="8">
        <v>636814</v>
      </c>
      <c r="H31" s="8">
        <v>978664</v>
      </c>
      <c r="I31" s="8">
        <v>1193033</v>
      </c>
      <c r="J31" s="8">
        <v>2808511</v>
      </c>
      <c r="K31" s="8">
        <v>2011241</v>
      </c>
      <c r="L31" s="8">
        <v>1404728</v>
      </c>
      <c r="M31" s="8">
        <v>1541802</v>
      </c>
      <c r="N31" s="8">
        <v>4957771</v>
      </c>
      <c r="O31" s="8"/>
      <c r="P31" s="8"/>
      <c r="Q31" s="8"/>
      <c r="R31" s="8"/>
      <c r="S31" s="8"/>
      <c r="T31" s="8"/>
      <c r="U31" s="8"/>
      <c r="V31" s="8"/>
      <c r="W31" s="8">
        <v>7766282</v>
      </c>
      <c r="X31" s="8">
        <v>6965320</v>
      </c>
      <c r="Y31" s="8">
        <v>800962</v>
      </c>
      <c r="Z31" s="2">
        <v>11.499285029259244</v>
      </c>
      <c r="AA31" s="6">
        <v>13930707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7016080</v>
      </c>
      <c r="D33" s="6"/>
      <c r="E33" s="7">
        <v>5473160</v>
      </c>
      <c r="F33" s="8">
        <v>5473160</v>
      </c>
      <c r="G33" s="8">
        <v>21535</v>
      </c>
      <c r="H33" s="8">
        <v>270280</v>
      </c>
      <c r="I33" s="8">
        <v>582418</v>
      </c>
      <c r="J33" s="8">
        <v>874233</v>
      </c>
      <c r="K33" s="8">
        <v>774888</v>
      </c>
      <c r="L33" s="8">
        <v>920261</v>
      </c>
      <c r="M33" s="8">
        <v>610305</v>
      </c>
      <c r="N33" s="8">
        <v>2305454</v>
      </c>
      <c r="O33" s="8"/>
      <c r="P33" s="8"/>
      <c r="Q33" s="8"/>
      <c r="R33" s="8"/>
      <c r="S33" s="8"/>
      <c r="T33" s="8"/>
      <c r="U33" s="8"/>
      <c r="V33" s="8"/>
      <c r="W33" s="8">
        <v>3179687</v>
      </c>
      <c r="X33" s="8">
        <v>2736558</v>
      </c>
      <c r="Y33" s="8">
        <v>443129</v>
      </c>
      <c r="Z33" s="2">
        <v>16.192932874070273</v>
      </c>
      <c r="AA33" s="6">
        <v>5473160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7233548</v>
      </c>
      <c r="F34" s="8">
        <v>7233548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7233548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149013660</v>
      </c>
      <c r="D35" s="33">
        <f>SUM(D24:D34)</f>
        <v>0</v>
      </c>
      <c r="E35" s="34">
        <f t="shared" si="1"/>
        <v>130674177</v>
      </c>
      <c r="F35" s="35">
        <f t="shared" si="1"/>
        <v>130674177</v>
      </c>
      <c r="G35" s="35">
        <f t="shared" si="1"/>
        <v>6284440</v>
      </c>
      <c r="H35" s="35">
        <f t="shared" si="1"/>
        <v>13781834</v>
      </c>
      <c r="I35" s="35">
        <f t="shared" si="1"/>
        <v>13546003</v>
      </c>
      <c r="J35" s="35">
        <f t="shared" si="1"/>
        <v>33612277</v>
      </c>
      <c r="K35" s="35">
        <f t="shared" si="1"/>
        <v>11905443</v>
      </c>
      <c r="L35" s="35">
        <f t="shared" si="1"/>
        <v>11531234</v>
      </c>
      <c r="M35" s="35">
        <f t="shared" si="1"/>
        <v>12313901</v>
      </c>
      <c r="N35" s="35">
        <f t="shared" si="1"/>
        <v>35750578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69362855</v>
      </c>
      <c r="X35" s="35">
        <f t="shared" si="1"/>
        <v>63896447</v>
      </c>
      <c r="Y35" s="35">
        <f t="shared" si="1"/>
        <v>5466408</v>
      </c>
      <c r="Z35" s="36">
        <f>+IF(X35&lt;&gt;0,+(Y35/X35)*100,0)</f>
        <v>8.5551047932289563</v>
      </c>
      <c r="AA35" s="33">
        <f>SUM(AA24:AA34)</f>
        <v>130674177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37072803</v>
      </c>
      <c r="D37" s="46">
        <f>+D21-D35</f>
        <v>0</v>
      </c>
      <c r="E37" s="47">
        <f t="shared" si="2"/>
        <v>54817355</v>
      </c>
      <c r="F37" s="48">
        <f t="shared" si="2"/>
        <v>54817355</v>
      </c>
      <c r="G37" s="48">
        <f t="shared" si="2"/>
        <v>6449156</v>
      </c>
      <c r="H37" s="48">
        <f t="shared" si="2"/>
        <v>-10212378</v>
      </c>
      <c r="I37" s="48">
        <f t="shared" si="2"/>
        <v>17093979</v>
      </c>
      <c r="J37" s="48">
        <f t="shared" si="2"/>
        <v>13330757</v>
      </c>
      <c r="K37" s="48">
        <f t="shared" si="2"/>
        <v>1790745</v>
      </c>
      <c r="L37" s="48">
        <f t="shared" si="2"/>
        <v>1767416</v>
      </c>
      <c r="M37" s="48">
        <f t="shared" si="2"/>
        <v>15120372</v>
      </c>
      <c r="N37" s="48">
        <f t="shared" si="2"/>
        <v>18678533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32009290</v>
      </c>
      <c r="X37" s="48">
        <f>IF(F21=F35,0,X21-X35)</f>
        <v>28589363</v>
      </c>
      <c r="Y37" s="48">
        <f t="shared" si="2"/>
        <v>3419927</v>
      </c>
      <c r="Z37" s="49">
        <f>+IF(X37&lt;&gt;0,+(Y37/X37)*100,0)</f>
        <v>11.962235744811803</v>
      </c>
      <c r="AA37" s="46">
        <f>+AA21-AA35</f>
        <v>54817355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8293486</v>
      </c>
      <c r="F38" s="8">
        <v>51627000</v>
      </c>
      <c r="G38" s="8"/>
      <c r="H38" s="8"/>
      <c r="I38" s="8">
        <v>249244</v>
      </c>
      <c r="J38" s="8">
        <v>249244</v>
      </c>
      <c r="K38" s="8">
        <v>9695</v>
      </c>
      <c r="L38" s="8"/>
      <c r="M38" s="8"/>
      <c r="N38" s="8">
        <v>9695</v>
      </c>
      <c r="O38" s="8"/>
      <c r="P38" s="8"/>
      <c r="Q38" s="8"/>
      <c r="R38" s="8"/>
      <c r="S38" s="8"/>
      <c r="T38" s="8"/>
      <c r="U38" s="8"/>
      <c r="V38" s="8"/>
      <c r="W38" s="8">
        <v>258939</v>
      </c>
      <c r="X38" s="8">
        <v>1540998</v>
      </c>
      <c r="Y38" s="8">
        <v>-1282059</v>
      </c>
      <c r="Z38" s="2">
        <v>-83.196668652392802</v>
      </c>
      <c r="AA38" s="6">
        <v>51627000</v>
      </c>
    </row>
    <row r="39" spans="1:27" ht="57" customHeight="1" x14ac:dyDescent="0.25">
      <c r="A39" s="50" t="s">
        <v>63</v>
      </c>
      <c r="B39" s="29" t="s">
        <v>32</v>
      </c>
      <c r="C39" s="28">
        <v>5946807</v>
      </c>
      <c r="D39" s="28"/>
      <c r="E39" s="7">
        <v>4013000</v>
      </c>
      <c r="F39" s="26">
        <v>4013000</v>
      </c>
      <c r="G39" s="26">
        <v>534685</v>
      </c>
      <c r="H39" s="26">
        <v>191282</v>
      </c>
      <c r="I39" s="26">
        <v>752167</v>
      </c>
      <c r="J39" s="26">
        <v>1478134</v>
      </c>
      <c r="K39" s="26">
        <v>538265</v>
      </c>
      <c r="L39" s="26">
        <v>324134</v>
      </c>
      <c r="M39" s="26">
        <v>107856</v>
      </c>
      <c r="N39" s="26">
        <v>970255</v>
      </c>
      <c r="O39" s="26"/>
      <c r="P39" s="26"/>
      <c r="Q39" s="26"/>
      <c r="R39" s="26"/>
      <c r="S39" s="26"/>
      <c r="T39" s="26"/>
      <c r="U39" s="26"/>
      <c r="V39" s="26"/>
      <c r="W39" s="26">
        <v>2448389</v>
      </c>
      <c r="X39" s="26">
        <v>2006500</v>
      </c>
      <c r="Y39" s="26">
        <v>441889</v>
      </c>
      <c r="Z39" s="27">
        <v>22.022875654124096</v>
      </c>
      <c r="AA39" s="28">
        <v>4013000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43019610</v>
      </c>
      <c r="D41" s="56">
        <f>SUM(D37:D40)</f>
        <v>0</v>
      </c>
      <c r="E41" s="57">
        <f t="shared" si="3"/>
        <v>67123841</v>
      </c>
      <c r="F41" s="58">
        <f t="shared" si="3"/>
        <v>110457355</v>
      </c>
      <c r="G41" s="58">
        <f t="shared" si="3"/>
        <v>6983841</v>
      </c>
      <c r="H41" s="58">
        <f t="shared" si="3"/>
        <v>-10021096</v>
      </c>
      <c r="I41" s="58">
        <f t="shared" si="3"/>
        <v>18095390</v>
      </c>
      <c r="J41" s="58">
        <f t="shared" si="3"/>
        <v>15058135</v>
      </c>
      <c r="K41" s="58">
        <f t="shared" si="3"/>
        <v>2338705</v>
      </c>
      <c r="L41" s="58">
        <f t="shared" si="3"/>
        <v>2091550</v>
      </c>
      <c r="M41" s="58">
        <f t="shared" si="3"/>
        <v>15228228</v>
      </c>
      <c r="N41" s="58">
        <f t="shared" si="3"/>
        <v>19658483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34716618</v>
      </c>
      <c r="X41" s="58">
        <f t="shared" si="3"/>
        <v>32136861</v>
      </c>
      <c r="Y41" s="58">
        <f t="shared" si="3"/>
        <v>2579757</v>
      </c>
      <c r="Z41" s="59">
        <f>+IF(X41&lt;&gt;0,+(Y41/X41)*100,0)</f>
        <v>8.0274081528995627</v>
      </c>
      <c r="AA41" s="56">
        <f>SUM(AA37:AA40)</f>
        <v>110457355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43019610</v>
      </c>
      <c r="D43" s="64">
        <f>+D41-D42</f>
        <v>0</v>
      </c>
      <c r="E43" s="65">
        <f t="shared" si="4"/>
        <v>67123841</v>
      </c>
      <c r="F43" s="66">
        <f t="shared" si="4"/>
        <v>110457355</v>
      </c>
      <c r="G43" s="66">
        <f t="shared" si="4"/>
        <v>6983841</v>
      </c>
      <c r="H43" s="66">
        <f t="shared" si="4"/>
        <v>-10021096</v>
      </c>
      <c r="I43" s="66">
        <f t="shared" si="4"/>
        <v>18095390</v>
      </c>
      <c r="J43" s="66">
        <f t="shared" si="4"/>
        <v>15058135</v>
      </c>
      <c r="K43" s="66">
        <f t="shared" si="4"/>
        <v>2338705</v>
      </c>
      <c r="L43" s="66">
        <f t="shared" si="4"/>
        <v>2091550</v>
      </c>
      <c r="M43" s="66">
        <f t="shared" si="4"/>
        <v>15228228</v>
      </c>
      <c r="N43" s="66">
        <f t="shared" si="4"/>
        <v>19658483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34716618</v>
      </c>
      <c r="X43" s="66">
        <f t="shared" si="4"/>
        <v>32136861</v>
      </c>
      <c r="Y43" s="66">
        <f t="shared" si="4"/>
        <v>2579757</v>
      </c>
      <c r="Z43" s="67">
        <f>+IF(X43&lt;&gt;0,+(Y43/X43)*100,0)</f>
        <v>8.0274081528995627</v>
      </c>
      <c r="AA43" s="64">
        <f>+AA41-AA42</f>
        <v>110457355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43019610</v>
      </c>
      <c r="D45" s="56">
        <f>SUM(D43:D44)</f>
        <v>0</v>
      </c>
      <c r="E45" s="57">
        <f t="shared" si="5"/>
        <v>67123841</v>
      </c>
      <c r="F45" s="58">
        <f t="shared" si="5"/>
        <v>110457355</v>
      </c>
      <c r="G45" s="58">
        <f t="shared" si="5"/>
        <v>6983841</v>
      </c>
      <c r="H45" s="58">
        <f t="shared" si="5"/>
        <v>-10021096</v>
      </c>
      <c r="I45" s="58">
        <f t="shared" si="5"/>
        <v>18095390</v>
      </c>
      <c r="J45" s="58">
        <f t="shared" si="5"/>
        <v>15058135</v>
      </c>
      <c r="K45" s="58">
        <f t="shared" si="5"/>
        <v>2338705</v>
      </c>
      <c r="L45" s="58">
        <f t="shared" si="5"/>
        <v>2091550</v>
      </c>
      <c r="M45" s="58">
        <f t="shared" si="5"/>
        <v>15228228</v>
      </c>
      <c r="N45" s="58">
        <f t="shared" si="5"/>
        <v>19658483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34716618</v>
      </c>
      <c r="X45" s="58">
        <f t="shared" si="5"/>
        <v>32136861</v>
      </c>
      <c r="Y45" s="58">
        <f t="shared" si="5"/>
        <v>2579757</v>
      </c>
      <c r="Z45" s="59">
        <f>+IF(X45&lt;&gt;0,+(Y45/X45)*100,0)</f>
        <v>8.0274081528995627</v>
      </c>
      <c r="AA45" s="56">
        <f>SUM(AA43:AA44)</f>
        <v>110457355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43019610</v>
      </c>
      <c r="D47" s="71">
        <f>SUM(D45:D46)</f>
        <v>0</v>
      </c>
      <c r="E47" s="72">
        <f t="shared" si="6"/>
        <v>67123841</v>
      </c>
      <c r="F47" s="73">
        <f t="shared" si="6"/>
        <v>110457355</v>
      </c>
      <c r="G47" s="73">
        <f t="shared" si="6"/>
        <v>6983841</v>
      </c>
      <c r="H47" s="74">
        <f t="shared" si="6"/>
        <v>-10021096</v>
      </c>
      <c r="I47" s="74">
        <f t="shared" si="6"/>
        <v>18095390</v>
      </c>
      <c r="J47" s="74">
        <f t="shared" si="6"/>
        <v>15058135</v>
      </c>
      <c r="K47" s="74">
        <f t="shared" si="6"/>
        <v>2338705</v>
      </c>
      <c r="L47" s="74">
        <f t="shared" si="6"/>
        <v>2091550</v>
      </c>
      <c r="M47" s="73">
        <f t="shared" si="6"/>
        <v>15228228</v>
      </c>
      <c r="N47" s="73">
        <f t="shared" si="6"/>
        <v>19658483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34716618</v>
      </c>
      <c r="X47" s="74">
        <f t="shared" si="6"/>
        <v>32136861</v>
      </c>
      <c r="Y47" s="74">
        <f t="shared" si="6"/>
        <v>2579757</v>
      </c>
      <c r="Z47" s="75">
        <f>+IF(X47&lt;&gt;0,+(Y47/X47)*100,0)</f>
        <v>8.0274081528995627</v>
      </c>
      <c r="AA47" s="76">
        <f>SUM(AA45:AA46)</f>
        <v>110457355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60128522</v>
      </c>
      <c r="D7" s="6"/>
      <c r="E7" s="7">
        <v>62108900</v>
      </c>
      <c r="F7" s="8">
        <v>62108900</v>
      </c>
      <c r="G7" s="8">
        <v>6875595</v>
      </c>
      <c r="H7" s="8">
        <v>4647822</v>
      </c>
      <c r="I7" s="8">
        <v>4256814</v>
      </c>
      <c r="J7" s="8">
        <v>15780231</v>
      </c>
      <c r="K7" s="8">
        <v>4651328</v>
      </c>
      <c r="L7" s="8">
        <v>5071059</v>
      </c>
      <c r="M7" s="8">
        <v>5100119</v>
      </c>
      <c r="N7" s="8">
        <v>14822506</v>
      </c>
      <c r="O7" s="8"/>
      <c r="P7" s="8"/>
      <c r="Q7" s="8"/>
      <c r="R7" s="8"/>
      <c r="S7" s="8"/>
      <c r="T7" s="8"/>
      <c r="U7" s="8"/>
      <c r="V7" s="8"/>
      <c r="W7" s="8">
        <v>30602737</v>
      </c>
      <c r="X7" s="8">
        <v>31054452</v>
      </c>
      <c r="Y7" s="8">
        <v>-451715</v>
      </c>
      <c r="Z7" s="2">
        <v>-1.4545901502303116</v>
      </c>
      <c r="AA7" s="6">
        <v>62108900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779009</v>
      </c>
      <c r="D13" s="6"/>
      <c r="E13" s="7">
        <v>1165300</v>
      </c>
      <c r="F13" s="8">
        <v>1165300</v>
      </c>
      <c r="G13" s="8">
        <v>111402</v>
      </c>
      <c r="H13" s="8">
        <v>113945</v>
      </c>
      <c r="I13" s="8">
        <v>80125</v>
      </c>
      <c r="J13" s="8">
        <v>305472</v>
      </c>
      <c r="K13" s="8">
        <v>112270</v>
      </c>
      <c r="L13" s="8">
        <v>119700</v>
      </c>
      <c r="M13" s="8">
        <v>130034</v>
      </c>
      <c r="N13" s="8">
        <v>362004</v>
      </c>
      <c r="O13" s="8"/>
      <c r="P13" s="8"/>
      <c r="Q13" s="8"/>
      <c r="R13" s="8"/>
      <c r="S13" s="8"/>
      <c r="T13" s="8"/>
      <c r="U13" s="8"/>
      <c r="V13" s="8"/>
      <c r="W13" s="8">
        <v>667476</v>
      </c>
      <c r="X13" s="8">
        <v>582648</v>
      </c>
      <c r="Y13" s="8">
        <v>84828</v>
      </c>
      <c r="Z13" s="2">
        <v>14.559047658277382</v>
      </c>
      <c r="AA13" s="6">
        <v>1165300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10999520</v>
      </c>
      <c r="D18" s="6"/>
      <c r="E18" s="7">
        <v>9917000</v>
      </c>
      <c r="F18" s="8">
        <v>9917000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4958502</v>
      </c>
      <c r="Y18" s="8">
        <v>-4958502</v>
      </c>
      <c r="Z18" s="2">
        <v>-100</v>
      </c>
      <c r="AA18" s="6">
        <v>9917000</v>
      </c>
    </row>
    <row r="19" spans="1:27" ht="13.5" x14ac:dyDescent="0.25">
      <c r="A19" s="23" t="s">
        <v>46</v>
      </c>
      <c r="B19" s="29" t="s">
        <v>32</v>
      </c>
      <c r="C19" s="6">
        <v>147244</v>
      </c>
      <c r="D19" s="6"/>
      <c r="E19" s="7">
        <v>149400</v>
      </c>
      <c r="F19" s="26">
        <v>149400</v>
      </c>
      <c r="G19" s="26">
        <v>4735</v>
      </c>
      <c r="H19" s="26">
        <v>9475</v>
      </c>
      <c r="I19" s="26">
        <v>7831</v>
      </c>
      <c r="J19" s="26">
        <v>22041</v>
      </c>
      <c r="K19" s="26">
        <v>7271</v>
      </c>
      <c r="L19" s="26">
        <v>11776</v>
      </c>
      <c r="M19" s="26">
        <v>7470</v>
      </c>
      <c r="N19" s="26">
        <v>26517</v>
      </c>
      <c r="O19" s="26"/>
      <c r="P19" s="26"/>
      <c r="Q19" s="26"/>
      <c r="R19" s="26"/>
      <c r="S19" s="26"/>
      <c r="T19" s="26"/>
      <c r="U19" s="26"/>
      <c r="V19" s="26"/>
      <c r="W19" s="26">
        <v>48558</v>
      </c>
      <c r="X19" s="26">
        <v>74700</v>
      </c>
      <c r="Y19" s="26">
        <v>-26142</v>
      </c>
      <c r="Z19" s="27">
        <v>-34.99598393574297</v>
      </c>
      <c r="AA19" s="28">
        <v>149400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72054295</v>
      </c>
      <c r="D21" s="33">
        <f t="shared" si="0"/>
        <v>0</v>
      </c>
      <c r="E21" s="34">
        <f t="shared" si="0"/>
        <v>73340600</v>
      </c>
      <c r="F21" s="35">
        <f t="shared" si="0"/>
        <v>73340600</v>
      </c>
      <c r="G21" s="35">
        <f t="shared" si="0"/>
        <v>6991732</v>
      </c>
      <c r="H21" s="35">
        <f t="shared" si="0"/>
        <v>4771242</v>
      </c>
      <c r="I21" s="35">
        <f t="shared" si="0"/>
        <v>4344770</v>
      </c>
      <c r="J21" s="35">
        <f t="shared" si="0"/>
        <v>16107744</v>
      </c>
      <c r="K21" s="35">
        <f t="shared" si="0"/>
        <v>4770869</v>
      </c>
      <c r="L21" s="35">
        <f t="shared" si="0"/>
        <v>5202535</v>
      </c>
      <c r="M21" s="35">
        <f t="shared" si="0"/>
        <v>5237623</v>
      </c>
      <c r="N21" s="35">
        <f t="shared" si="0"/>
        <v>15211027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31318771</v>
      </c>
      <c r="X21" s="35">
        <f t="shared" si="0"/>
        <v>36670302</v>
      </c>
      <c r="Y21" s="35">
        <f t="shared" si="0"/>
        <v>-5351531</v>
      </c>
      <c r="Z21" s="36">
        <f>+IF(X21&lt;&gt;0,+(Y21/X21)*100,0)</f>
        <v>-14.593637652616003</v>
      </c>
      <c r="AA21" s="33">
        <f>SUM(AA5:AA20)</f>
        <v>73340600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21867823</v>
      </c>
      <c r="D24" s="6"/>
      <c r="E24" s="7">
        <v>18439600</v>
      </c>
      <c r="F24" s="8">
        <v>18439600</v>
      </c>
      <c r="G24" s="8">
        <v>1449153</v>
      </c>
      <c r="H24" s="8">
        <v>1435485</v>
      </c>
      <c r="I24" s="8">
        <v>1527465</v>
      </c>
      <c r="J24" s="8">
        <v>4412103</v>
      </c>
      <c r="K24" s="8">
        <v>1754455</v>
      </c>
      <c r="L24" s="8">
        <v>2589532</v>
      </c>
      <c r="M24" s="8">
        <v>1793670</v>
      </c>
      <c r="N24" s="8">
        <v>6137657</v>
      </c>
      <c r="O24" s="8"/>
      <c r="P24" s="8"/>
      <c r="Q24" s="8"/>
      <c r="R24" s="8"/>
      <c r="S24" s="8"/>
      <c r="T24" s="8"/>
      <c r="U24" s="8"/>
      <c r="V24" s="8"/>
      <c r="W24" s="8">
        <v>10549760</v>
      </c>
      <c r="X24" s="8">
        <v>9219822</v>
      </c>
      <c r="Y24" s="8">
        <v>1329938</v>
      </c>
      <c r="Z24" s="2">
        <v>14.424768721131493</v>
      </c>
      <c r="AA24" s="6">
        <v>18439600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11866293</v>
      </c>
      <c r="D26" s="6"/>
      <c r="E26" s="7">
        <v>4646800</v>
      </c>
      <c r="F26" s="8">
        <v>4646800</v>
      </c>
      <c r="G26" s="8">
        <v>3489156</v>
      </c>
      <c r="H26" s="8">
        <v>426383</v>
      </c>
      <c r="I26" s="8">
        <v>236613</v>
      </c>
      <c r="J26" s="8">
        <v>4152152</v>
      </c>
      <c r="K26" s="8">
        <v>872772</v>
      </c>
      <c r="L26" s="8">
        <v>215696</v>
      </c>
      <c r="M26" s="8">
        <v>161791</v>
      </c>
      <c r="N26" s="8">
        <v>1250259</v>
      </c>
      <c r="O26" s="8"/>
      <c r="P26" s="8"/>
      <c r="Q26" s="8"/>
      <c r="R26" s="8"/>
      <c r="S26" s="8"/>
      <c r="T26" s="8"/>
      <c r="U26" s="8"/>
      <c r="V26" s="8"/>
      <c r="W26" s="8">
        <v>5402411</v>
      </c>
      <c r="X26" s="8">
        <v>2323404</v>
      </c>
      <c r="Y26" s="8">
        <v>3079007</v>
      </c>
      <c r="Z26" s="2">
        <v>132.52137811590237</v>
      </c>
      <c r="AA26" s="6">
        <v>4646800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10719800</v>
      </c>
      <c r="F27" s="8">
        <v>10719800</v>
      </c>
      <c r="G27" s="8">
        <v>893317</v>
      </c>
      <c r="H27" s="8">
        <v>893317</v>
      </c>
      <c r="I27" s="8">
        <v>893317</v>
      </c>
      <c r="J27" s="8">
        <v>2679951</v>
      </c>
      <c r="K27" s="8">
        <v>893317</v>
      </c>
      <c r="L27" s="8">
        <v>893317</v>
      </c>
      <c r="M27" s="8"/>
      <c r="N27" s="8">
        <v>1786634</v>
      </c>
      <c r="O27" s="8"/>
      <c r="P27" s="8"/>
      <c r="Q27" s="8"/>
      <c r="R27" s="8"/>
      <c r="S27" s="8"/>
      <c r="T27" s="8"/>
      <c r="U27" s="8"/>
      <c r="V27" s="8"/>
      <c r="W27" s="8">
        <v>4466585</v>
      </c>
      <c r="X27" s="8">
        <v>5359902</v>
      </c>
      <c r="Y27" s="8">
        <v>-893317</v>
      </c>
      <c r="Z27" s="2">
        <v>-16.666666666666664</v>
      </c>
      <c r="AA27" s="6">
        <v>10719800</v>
      </c>
    </row>
    <row r="28" spans="1:27" ht="13.5" x14ac:dyDescent="0.25">
      <c r="A28" s="25" t="s">
        <v>54</v>
      </c>
      <c r="B28" s="24" t="s">
        <v>32</v>
      </c>
      <c r="C28" s="6">
        <v>16974</v>
      </c>
      <c r="D28" s="6"/>
      <c r="E28" s="7">
        <v>560700</v>
      </c>
      <c r="F28" s="8">
        <v>560700</v>
      </c>
      <c r="G28" s="8">
        <v>73875</v>
      </c>
      <c r="H28" s="8">
        <v>68707</v>
      </c>
      <c r="I28" s="8">
        <v>23642</v>
      </c>
      <c r="J28" s="8">
        <v>166224</v>
      </c>
      <c r="K28" s="8">
        <v>150180</v>
      </c>
      <c r="L28" s="8">
        <v>82139</v>
      </c>
      <c r="M28" s="8"/>
      <c r="N28" s="8">
        <v>232319</v>
      </c>
      <c r="O28" s="8"/>
      <c r="P28" s="8"/>
      <c r="Q28" s="8"/>
      <c r="R28" s="8"/>
      <c r="S28" s="8"/>
      <c r="T28" s="8"/>
      <c r="U28" s="8"/>
      <c r="V28" s="8"/>
      <c r="W28" s="8">
        <v>398543</v>
      </c>
      <c r="X28" s="8">
        <v>280350</v>
      </c>
      <c r="Y28" s="8">
        <v>118193</v>
      </c>
      <c r="Z28" s="2">
        <v>42.159086855716069</v>
      </c>
      <c r="AA28" s="6">
        <v>560700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4103553</v>
      </c>
      <c r="D30" s="6"/>
      <c r="E30" s="7">
        <v>4025600</v>
      </c>
      <c r="F30" s="8">
        <v>4025600</v>
      </c>
      <c r="G30" s="8">
        <v>190679</v>
      </c>
      <c r="H30" s="8">
        <v>208771</v>
      </c>
      <c r="I30" s="8">
        <v>454622</v>
      </c>
      <c r="J30" s="8">
        <v>854072</v>
      </c>
      <c r="K30" s="8">
        <v>282341</v>
      </c>
      <c r="L30" s="8">
        <v>276169</v>
      </c>
      <c r="M30" s="8">
        <v>296439</v>
      </c>
      <c r="N30" s="8">
        <v>854949</v>
      </c>
      <c r="O30" s="8"/>
      <c r="P30" s="8"/>
      <c r="Q30" s="8"/>
      <c r="R30" s="8"/>
      <c r="S30" s="8"/>
      <c r="T30" s="8"/>
      <c r="U30" s="8"/>
      <c r="V30" s="8"/>
      <c r="W30" s="8">
        <v>1709021</v>
      </c>
      <c r="X30" s="8">
        <v>2012802</v>
      </c>
      <c r="Y30" s="8">
        <v>-303781</v>
      </c>
      <c r="Z30" s="2">
        <v>-15.092443270624731</v>
      </c>
      <c r="AA30" s="6">
        <v>4025600</v>
      </c>
    </row>
    <row r="31" spans="1:27" ht="13.5" x14ac:dyDescent="0.25">
      <c r="A31" s="25" t="s">
        <v>57</v>
      </c>
      <c r="B31" s="24" t="s">
        <v>32</v>
      </c>
      <c r="C31" s="6">
        <v>172480</v>
      </c>
      <c r="D31" s="6"/>
      <c r="E31" s="7">
        <v>260000</v>
      </c>
      <c r="F31" s="8">
        <v>260000</v>
      </c>
      <c r="G31" s="8"/>
      <c r="H31" s="8">
        <v>8485</v>
      </c>
      <c r="I31" s="8">
        <v>100501</v>
      </c>
      <c r="J31" s="8">
        <v>108986</v>
      </c>
      <c r="K31" s="8">
        <v>1750</v>
      </c>
      <c r="L31" s="8">
        <v>47815</v>
      </c>
      <c r="M31" s="8">
        <v>39668</v>
      </c>
      <c r="N31" s="8">
        <v>89233</v>
      </c>
      <c r="O31" s="8"/>
      <c r="P31" s="8"/>
      <c r="Q31" s="8"/>
      <c r="R31" s="8"/>
      <c r="S31" s="8"/>
      <c r="T31" s="8"/>
      <c r="U31" s="8"/>
      <c r="V31" s="8"/>
      <c r="W31" s="8">
        <v>198219</v>
      </c>
      <c r="X31" s="8">
        <v>130002</v>
      </c>
      <c r="Y31" s="8">
        <v>68217</v>
      </c>
      <c r="Z31" s="2">
        <v>52.473808095260075</v>
      </c>
      <c r="AA31" s="6">
        <v>260000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4118421</v>
      </c>
      <c r="D33" s="6"/>
      <c r="E33" s="7">
        <v>3047600</v>
      </c>
      <c r="F33" s="8">
        <v>3047600</v>
      </c>
      <c r="G33" s="8">
        <v>127945</v>
      </c>
      <c r="H33" s="8">
        <v>288623</v>
      </c>
      <c r="I33" s="8">
        <v>198482</v>
      </c>
      <c r="J33" s="8">
        <v>615050</v>
      </c>
      <c r="K33" s="8">
        <v>280684</v>
      </c>
      <c r="L33" s="8">
        <v>179185</v>
      </c>
      <c r="M33" s="8">
        <v>185625</v>
      </c>
      <c r="N33" s="8">
        <v>645494</v>
      </c>
      <c r="O33" s="8"/>
      <c r="P33" s="8"/>
      <c r="Q33" s="8"/>
      <c r="R33" s="8"/>
      <c r="S33" s="8"/>
      <c r="T33" s="8"/>
      <c r="U33" s="8"/>
      <c r="V33" s="8"/>
      <c r="W33" s="8">
        <v>1260544</v>
      </c>
      <c r="X33" s="8">
        <v>1523802</v>
      </c>
      <c r="Y33" s="8">
        <v>-263258</v>
      </c>
      <c r="Z33" s="2">
        <v>-17.276391552183291</v>
      </c>
      <c r="AA33" s="6">
        <v>3047600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42145544</v>
      </c>
      <c r="D35" s="33">
        <f>SUM(D24:D34)</f>
        <v>0</v>
      </c>
      <c r="E35" s="34">
        <f t="shared" si="1"/>
        <v>41700100</v>
      </c>
      <c r="F35" s="35">
        <f t="shared" si="1"/>
        <v>41700100</v>
      </c>
      <c r="G35" s="35">
        <f t="shared" si="1"/>
        <v>6224125</v>
      </c>
      <c r="H35" s="35">
        <f t="shared" si="1"/>
        <v>3329771</v>
      </c>
      <c r="I35" s="35">
        <f t="shared" si="1"/>
        <v>3434642</v>
      </c>
      <c r="J35" s="35">
        <f t="shared" si="1"/>
        <v>12988538</v>
      </c>
      <c r="K35" s="35">
        <f t="shared" si="1"/>
        <v>4235499</v>
      </c>
      <c r="L35" s="35">
        <f t="shared" si="1"/>
        <v>4283853</v>
      </c>
      <c r="M35" s="35">
        <f t="shared" si="1"/>
        <v>2477193</v>
      </c>
      <c r="N35" s="35">
        <f t="shared" si="1"/>
        <v>10996545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23985083</v>
      </c>
      <c r="X35" s="35">
        <f t="shared" si="1"/>
        <v>20850084</v>
      </c>
      <c r="Y35" s="35">
        <f t="shared" si="1"/>
        <v>3134999</v>
      </c>
      <c r="Z35" s="36">
        <f>+IF(X35&lt;&gt;0,+(Y35/X35)*100,0)</f>
        <v>15.035905850547174</v>
      </c>
      <c r="AA35" s="33">
        <f>SUM(AA24:AA34)</f>
        <v>41700100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29908751</v>
      </c>
      <c r="D37" s="46">
        <f>+D21-D35</f>
        <v>0</v>
      </c>
      <c r="E37" s="47">
        <f t="shared" si="2"/>
        <v>31640500</v>
      </c>
      <c r="F37" s="48">
        <f t="shared" si="2"/>
        <v>31640500</v>
      </c>
      <c r="G37" s="48">
        <f t="shared" si="2"/>
        <v>767607</v>
      </c>
      <c r="H37" s="48">
        <f t="shared" si="2"/>
        <v>1441471</v>
      </c>
      <c r="I37" s="48">
        <f t="shared" si="2"/>
        <v>910128</v>
      </c>
      <c r="J37" s="48">
        <f t="shared" si="2"/>
        <v>3119206</v>
      </c>
      <c r="K37" s="48">
        <f t="shared" si="2"/>
        <v>535370</v>
      </c>
      <c r="L37" s="48">
        <f t="shared" si="2"/>
        <v>918682</v>
      </c>
      <c r="M37" s="48">
        <f t="shared" si="2"/>
        <v>2760430</v>
      </c>
      <c r="N37" s="48">
        <f t="shared" si="2"/>
        <v>4214482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7333688</v>
      </c>
      <c r="X37" s="48">
        <f>IF(F21=F35,0,X21-X35)</f>
        <v>15820218</v>
      </c>
      <c r="Y37" s="48">
        <f t="shared" si="2"/>
        <v>-8486530</v>
      </c>
      <c r="Z37" s="49">
        <f>+IF(X37&lt;&gt;0,+(Y37/X37)*100,0)</f>
        <v>-53.643571788960173</v>
      </c>
      <c r="AA37" s="46">
        <f>+AA21-AA35</f>
        <v>31640500</v>
      </c>
    </row>
    <row r="38" spans="1:27" ht="23.1" customHeight="1" x14ac:dyDescent="0.25">
      <c r="A38" s="50" t="s">
        <v>62</v>
      </c>
      <c r="B38" s="29" t="s">
        <v>32</v>
      </c>
      <c r="C38" s="6">
        <v>31524965</v>
      </c>
      <c r="D38" s="6"/>
      <c r="E38" s="7">
        <v>704200</v>
      </c>
      <c r="F38" s="8">
        <v>704200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352098</v>
      </c>
      <c r="Y38" s="8">
        <v>-352098</v>
      </c>
      <c r="Z38" s="2">
        <v>-100</v>
      </c>
      <c r="AA38" s="6">
        <v>704200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61433716</v>
      </c>
      <c r="D41" s="56">
        <f>SUM(D37:D40)</f>
        <v>0</v>
      </c>
      <c r="E41" s="57">
        <f t="shared" si="3"/>
        <v>32344700</v>
      </c>
      <c r="F41" s="58">
        <f t="shared" si="3"/>
        <v>32344700</v>
      </c>
      <c r="G41" s="58">
        <f t="shared" si="3"/>
        <v>767607</v>
      </c>
      <c r="H41" s="58">
        <f t="shared" si="3"/>
        <v>1441471</v>
      </c>
      <c r="I41" s="58">
        <f t="shared" si="3"/>
        <v>910128</v>
      </c>
      <c r="J41" s="58">
        <f t="shared" si="3"/>
        <v>3119206</v>
      </c>
      <c r="K41" s="58">
        <f t="shared" si="3"/>
        <v>535370</v>
      </c>
      <c r="L41" s="58">
        <f t="shared" si="3"/>
        <v>918682</v>
      </c>
      <c r="M41" s="58">
        <f t="shared" si="3"/>
        <v>2760430</v>
      </c>
      <c r="N41" s="58">
        <f t="shared" si="3"/>
        <v>4214482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7333688</v>
      </c>
      <c r="X41" s="58">
        <f t="shared" si="3"/>
        <v>16172316</v>
      </c>
      <c r="Y41" s="58">
        <f t="shared" si="3"/>
        <v>-8838628</v>
      </c>
      <c r="Z41" s="59">
        <f>+IF(X41&lt;&gt;0,+(Y41/X41)*100,0)</f>
        <v>-54.652827708783335</v>
      </c>
      <c r="AA41" s="56">
        <f>SUM(AA37:AA40)</f>
        <v>32344700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61433716</v>
      </c>
      <c r="D43" s="64">
        <f>+D41-D42</f>
        <v>0</v>
      </c>
      <c r="E43" s="65">
        <f t="shared" si="4"/>
        <v>32344700</v>
      </c>
      <c r="F43" s="66">
        <f t="shared" si="4"/>
        <v>32344700</v>
      </c>
      <c r="G43" s="66">
        <f t="shared" si="4"/>
        <v>767607</v>
      </c>
      <c r="H43" s="66">
        <f t="shared" si="4"/>
        <v>1441471</v>
      </c>
      <c r="I43" s="66">
        <f t="shared" si="4"/>
        <v>910128</v>
      </c>
      <c r="J43" s="66">
        <f t="shared" si="4"/>
        <v>3119206</v>
      </c>
      <c r="K43" s="66">
        <f t="shared" si="4"/>
        <v>535370</v>
      </c>
      <c r="L43" s="66">
        <f t="shared" si="4"/>
        <v>918682</v>
      </c>
      <c r="M43" s="66">
        <f t="shared" si="4"/>
        <v>2760430</v>
      </c>
      <c r="N43" s="66">
        <f t="shared" si="4"/>
        <v>4214482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7333688</v>
      </c>
      <c r="X43" s="66">
        <f t="shared" si="4"/>
        <v>16172316</v>
      </c>
      <c r="Y43" s="66">
        <f t="shared" si="4"/>
        <v>-8838628</v>
      </c>
      <c r="Z43" s="67">
        <f>+IF(X43&lt;&gt;0,+(Y43/X43)*100,0)</f>
        <v>-54.652827708783335</v>
      </c>
      <c r="AA43" s="64">
        <f>+AA41-AA42</f>
        <v>32344700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61433716</v>
      </c>
      <c r="D45" s="56">
        <f>SUM(D43:D44)</f>
        <v>0</v>
      </c>
      <c r="E45" s="57">
        <f t="shared" si="5"/>
        <v>32344700</v>
      </c>
      <c r="F45" s="58">
        <f t="shared" si="5"/>
        <v>32344700</v>
      </c>
      <c r="G45" s="58">
        <f t="shared" si="5"/>
        <v>767607</v>
      </c>
      <c r="H45" s="58">
        <f t="shared" si="5"/>
        <v>1441471</v>
      </c>
      <c r="I45" s="58">
        <f t="shared" si="5"/>
        <v>910128</v>
      </c>
      <c r="J45" s="58">
        <f t="shared" si="5"/>
        <v>3119206</v>
      </c>
      <c r="K45" s="58">
        <f t="shared" si="5"/>
        <v>535370</v>
      </c>
      <c r="L45" s="58">
        <f t="shared" si="5"/>
        <v>918682</v>
      </c>
      <c r="M45" s="58">
        <f t="shared" si="5"/>
        <v>2760430</v>
      </c>
      <c r="N45" s="58">
        <f t="shared" si="5"/>
        <v>4214482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7333688</v>
      </c>
      <c r="X45" s="58">
        <f t="shared" si="5"/>
        <v>16172316</v>
      </c>
      <c r="Y45" s="58">
        <f t="shared" si="5"/>
        <v>-8838628</v>
      </c>
      <c r="Z45" s="59">
        <f>+IF(X45&lt;&gt;0,+(Y45/X45)*100,0)</f>
        <v>-54.652827708783335</v>
      </c>
      <c r="AA45" s="56">
        <f>SUM(AA43:AA44)</f>
        <v>32344700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61433716</v>
      </c>
      <c r="D47" s="71">
        <f>SUM(D45:D46)</f>
        <v>0</v>
      </c>
      <c r="E47" s="72">
        <f t="shared" si="6"/>
        <v>32344700</v>
      </c>
      <c r="F47" s="73">
        <f t="shared" si="6"/>
        <v>32344700</v>
      </c>
      <c r="G47" s="73">
        <f t="shared" si="6"/>
        <v>767607</v>
      </c>
      <c r="H47" s="74">
        <f t="shared" si="6"/>
        <v>1441471</v>
      </c>
      <c r="I47" s="74">
        <f t="shared" si="6"/>
        <v>910128</v>
      </c>
      <c r="J47" s="74">
        <f t="shared" si="6"/>
        <v>3119206</v>
      </c>
      <c r="K47" s="74">
        <f t="shared" si="6"/>
        <v>535370</v>
      </c>
      <c r="L47" s="74">
        <f t="shared" si="6"/>
        <v>918682</v>
      </c>
      <c r="M47" s="73">
        <f t="shared" si="6"/>
        <v>2760430</v>
      </c>
      <c r="N47" s="73">
        <f t="shared" si="6"/>
        <v>4214482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7333688</v>
      </c>
      <c r="X47" s="74">
        <f t="shared" si="6"/>
        <v>16172316</v>
      </c>
      <c r="Y47" s="74">
        <f t="shared" si="6"/>
        <v>-8838628</v>
      </c>
      <c r="Z47" s="75">
        <f>+IF(X47&lt;&gt;0,+(Y47/X47)*100,0)</f>
        <v>-54.652827708783335</v>
      </c>
      <c r="AA47" s="76">
        <f>SUM(AA45:AA46)</f>
        <v>32344700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80711136</v>
      </c>
      <c r="D7" s="6"/>
      <c r="E7" s="7">
        <v>91986803</v>
      </c>
      <c r="F7" s="8">
        <v>91986803</v>
      </c>
      <c r="G7" s="8">
        <v>7849705</v>
      </c>
      <c r="H7" s="8">
        <v>6798459</v>
      </c>
      <c r="I7" s="8">
        <v>6955175</v>
      </c>
      <c r="J7" s="8">
        <v>21603339</v>
      </c>
      <c r="K7" s="8">
        <v>6695725</v>
      </c>
      <c r="L7" s="8">
        <v>6609270</v>
      </c>
      <c r="M7" s="8">
        <v>6494975</v>
      </c>
      <c r="N7" s="8">
        <v>19799970</v>
      </c>
      <c r="O7" s="8"/>
      <c r="P7" s="8"/>
      <c r="Q7" s="8"/>
      <c r="R7" s="8"/>
      <c r="S7" s="8"/>
      <c r="T7" s="8"/>
      <c r="U7" s="8"/>
      <c r="V7" s="8"/>
      <c r="W7" s="8">
        <v>41403309</v>
      </c>
      <c r="X7" s="8">
        <v>45993390</v>
      </c>
      <c r="Y7" s="8">
        <v>-4590081</v>
      </c>
      <c r="Z7" s="2">
        <v>-9.9798710205966543</v>
      </c>
      <c r="AA7" s="6">
        <v>91986803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4509105</v>
      </c>
      <c r="D13" s="6"/>
      <c r="E13" s="7">
        <v>5149239</v>
      </c>
      <c r="F13" s="8">
        <v>5149239</v>
      </c>
      <c r="G13" s="8">
        <v>326459</v>
      </c>
      <c r="H13" s="8">
        <v>342242</v>
      </c>
      <c r="I13" s="8">
        <v>357112</v>
      </c>
      <c r="J13" s="8">
        <v>1025813</v>
      </c>
      <c r="K13" s="8">
        <v>366587</v>
      </c>
      <c r="L13" s="8">
        <v>336272</v>
      </c>
      <c r="M13" s="8">
        <v>350787</v>
      </c>
      <c r="N13" s="8">
        <v>1053646</v>
      </c>
      <c r="O13" s="8"/>
      <c r="P13" s="8"/>
      <c r="Q13" s="8"/>
      <c r="R13" s="8"/>
      <c r="S13" s="8"/>
      <c r="T13" s="8"/>
      <c r="U13" s="8"/>
      <c r="V13" s="8"/>
      <c r="W13" s="8">
        <v>2079459</v>
      </c>
      <c r="X13" s="8">
        <v>2574618</v>
      </c>
      <c r="Y13" s="8">
        <v>-495159</v>
      </c>
      <c r="Z13" s="2">
        <v>-19.232328834801901</v>
      </c>
      <c r="AA13" s="6">
        <v>5149239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10154200</v>
      </c>
      <c r="D18" s="6"/>
      <c r="E18" s="7">
        <v>10903500</v>
      </c>
      <c r="F18" s="8">
        <v>10903500</v>
      </c>
      <c r="G18" s="8"/>
      <c r="H18" s="8"/>
      <c r="I18" s="8"/>
      <c r="J18" s="8"/>
      <c r="K18" s="8"/>
      <c r="L18" s="8"/>
      <c r="M18" s="8">
        <v>8127881</v>
      </c>
      <c r="N18" s="8">
        <v>8127881</v>
      </c>
      <c r="O18" s="8"/>
      <c r="P18" s="8"/>
      <c r="Q18" s="8"/>
      <c r="R18" s="8"/>
      <c r="S18" s="8"/>
      <c r="T18" s="8"/>
      <c r="U18" s="8"/>
      <c r="V18" s="8"/>
      <c r="W18" s="8">
        <v>8127881</v>
      </c>
      <c r="X18" s="8">
        <v>5451750</v>
      </c>
      <c r="Y18" s="8">
        <v>2676131</v>
      </c>
      <c r="Z18" s="2">
        <v>49.087559040675011</v>
      </c>
      <c r="AA18" s="6">
        <v>10903500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95374441</v>
      </c>
      <c r="D21" s="33">
        <f t="shared" si="0"/>
        <v>0</v>
      </c>
      <c r="E21" s="34">
        <f t="shared" si="0"/>
        <v>108039542</v>
      </c>
      <c r="F21" s="35">
        <f t="shared" si="0"/>
        <v>108039542</v>
      </c>
      <c r="G21" s="35">
        <f t="shared" si="0"/>
        <v>8176164</v>
      </c>
      <c r="H21" s="35">
        <f t="shared" si="0"/>
        <v>7140701</v>
      </c>
      <c r="I21" s="35">
        <f t="shared" si="0"/>
        <v>7312287</v>
      </c>
      <c r="J21" s="35">
        <f t="shared" si="0"/>
        <v>22629152</v>
      </c>
      <c r="K21" s="35">
        <f t="shared" si="0"/>
        <v>7062312</v>
      </c>
      <c r="L21" s="35">
        <f t="shared" si="0"/>
        <v>6945542</v>
      </c>
      <c r="M21" s="35">
        <f t="shared" si="0"/>
        <v>14973643</v>
      </c>
      <c r="N21" s="35">
        <f t="shared" si="0"/>
        <v>28981497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51610649</v>
      </c>
      <c r="X21" s="35">
        <f t="shared" si="0"/>
        <v>54019758</v>
      </c>
      <c r="Y21" s="35">
        <f t="shared" si="0"/>
        <v>-2409109</v>
      </c>
      <c r="Z21" s="36">
        <f>+IF(X21&lt;&gt;0,+(Y21/X21)*100,0)</f>
        <v>-4.4596812151583505</v>
      </c>
      <c r="AA21" s="33">
        <f>SUM(AA5:AA20)</f>
        <v>108039542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16221752</v>
      </c>
      <c r="D24" s="6"/>
      <c r="E24" s="7">
        <v>14866830</v>
      </c>
      <c r="F24" s="8">
        <v>14866830</v>
      </c>
      <c r="G24" s="8">
        <v>1157309</v>
      </c>
      <c r="H24" s="8">
        <v>1188907</v>
      </c>
      <c r="I24" s="8">
        <v>1224221</v>
      </c>
      <c r="J24" s="8">
        <v>3570437</v>
      </c>
      <c r="K24" s="8">
        <v>1358993</v>
      </c>
      <c r="L24" s="8">
        <v>1399740</v>
      </c>
      <c r="M24" s="8">
        <v>1547063</v>
      </c>
      <c r="N24" s="8">
        <v>4305796</v>
      </c>
      <c r="O24" s="8"/>
      <c r="P24" s="8"/>
      <c r="Q24" s="8"/>
      <c r="R24" s="8"/>
      <c r="S24" s="8"/>
      <c r="T24" s="8"/>
      <c r="U24" s="8"/>
      <c r="V24" s="8"/>
      <c r="W24" s="8">
        <v>7876233</v>
      </c>
      <c r="X24" s="8">
        <v>7433364</v>
      </c>
      <c r="Y24" s="8">
        <v>442869</v>
      </c>
      <c r="Z24" s="2">
        <v>5.9578543442780418</v>
      </c>
      <c r="AA24" s="6">
        <v>14866830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76688947</v>
      </c>
      <c r="D26" s="6"/>
      <c r="E26" s="7">
        <v>7358944</v>
      </c>
      <c r="F26" s="8">
        <v>7358944</v>
      </c>
      <c r="G26" s="8">
        <v>613245</v>
      </c>
      <c r="H26" s="8">
        <v>951668</v>
      </c>
      <c r="I26" s="8">
        <v>630356</v>
      </c>
      <c r="J26" s="8">
        <v>2195269</v>
      </c>
      <c r="K26" s="8">
        <v>20722883</v>
      </c>
      <c r="L26" s="8">
        <v>9220617</v>
      </c>
      <c r="M26" s="8"/>
      <c r="N26" s="8">
        <v>29943500</v>
      </c>
      <c r="O26" s="8"/>
      <c r="P26" s="8"/>
      <c r="Q26" s="8"/>
      <c r="R26" s="8"/>
      <c r="S26" s="8"/>
      <c r="T26" s="8"/>
      <c r="U26" s="8"/>
      <c r="V26" s="8"/>
      <c r="W26" s="8">
        <v>32138769</v>
      </c>
      <c r="X26" s="8">
        <v>3679470</v>
      </c>
      <c r="Y26" s="8">
        <v>28459299</v>
      </c>
      <c r="Z26" s="2">
        <v>773.46191163401249</v>
      </c>
      <c r="AA26" s="6">
        <v>7358944</v>
      </c>
    </row>
    <row r="27" spans="1:27" ht="13.5" x14ac:dyDescent="0.25">
      <c r="A27" s="25" t="s">
        <v>53</v>
      </c>
      <c r="B27" s="24" t="s">
        <v>32</v>
      </c>
      <c r="C27" s="6">
        <v>7135672</v>
      </c>
      <c r="D27" s="6"/>
      <c r="E27" s="7">
        <v>7412824</v>
      </c>
      <c r="F27" s="8">
        <v>7412824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3706338</v>
      </c>
      <c r="Y27" s="8">
        <v>-3706338</v>
      </c>
      <c r="Z27" s="2">
        <v>-100</v>
      </c>
      <c r="AA27" s="6">
        <v>7412824</v>
      </c>
    </row>
    <row r="28" spans="1:27" ht="13.5" x14ac:dyDescent="0.25">
      <c r="A28" s="25" t="s">
        <v>54</v>
      </c>
      <c r="B28" s="24" t="s">
        <v>32</v>
      </c>
      <c r="C28" s="6">
        <v>1638805</v>
      </c>
      <c r="D28" s="6"/>
      <c r="E28" s="7">
        <v>1222911</v>
      </c>
      <c r="F28" s="8">
        <v>1222911</v>
      </c>
      <c r="G28" s="8">
        <v>20375</v>
      </c>
      <c r="H28" s="8">
        <v>20470</v>
      </c>
      <c r="I28" s="8">
        <v>19886</v>
      </c>
      <c r="J28" s="8">
        <v>60731</v>
      </c>
      <c r="K28" s="8">
        <v>18441</v>
      </c>
      <c r="L28" s="8">
        <v>18927</v>
      </c>
      <c r="M28" s="8">
        <v>575634</v>
      </c>
      <c r="N28" s="8">
        <v>613002</v>
      </c>
      <c r="O28" s="8"/>
      <c r="P28" s="8"/>
      <c r="Q28" s="8"/>
      <c r="R28" s="8"/>
      <c r="S28" s="8"/>
      <c r="T28" s="8"/>
      <c r="U28" s="8"/>
      <c r="V28" s="8"/>
      <c r="W28" s="8">
        <v>673733</v>
      </c>
      <c r="X28" s="8">
        <v>611454</v>
      </c>
      <c r="Y28" s="8">
        <v>62279</v>
      </c>
      <c r="Z28" s="2">
        <v>10.185394158841058</v>
      </c>
      <c r="AA28" s="6">
        <v>1222911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3349029</v>
      </c>
      <c r="D30" s="6"/>
      <c r="E30" s="7">
        <v>4645100</v>
      </c>
      <c r="F30" s="8">
        <v>4645100</v>
      </c>
      <c r="G30" s="8">
        <v>45879</v>
      </c>
      <c r="H30" s="8">
        <v>136466</v>
      </c>
      <c r="I30" s="8">
        <v>524640</v>
      </c>
      <c r="J30" s="8">
        <v>706985</v>
      </c>
      <c r="K30" s="8">
        <v>161339</v>
      </c>
      <c r="L30" s="8">
        <v>259210</v>
      </c>
      <c r="M30" s="8">
        <v>308751</v>
      </c>
      <c r="N30" s="8">
        <v>729300</v>
      </c>
      <c r="O30" s="8"/>
      <c r="P30" s="8"/>
      <c r="Q30" s="8"/>
      <c r="R30" s="8"/>
      <c r="S30" s="8"/>
      <c r="T30" s="8"/>
      <c r="U30" s="8"/>
      <c r="V30" s="8"/>
      <c r="W30" s="8">
        <v>1436285</v>
      </c>
      <c r="X30" s="8">
        <v>2322546</v>
      </c>
      <c r="Y30" s="8">
        <v>-886261</v>
      </c>
      <c r="Z30" s="2">
        <v>-38.159028927737062</v>
      </c>
      <c r="AA30" s="6">
        <v>4645100</v>
      </c>
    </row>
    <row r="31" spans="1:27" ht="13.5" x14ac:dyDescent="0.25">
      <c r="A31" s="25" t="s">
        <v>57</v>
      </c>
      <c r="B31" s="24" t="s">
        <v>32</v>
      </c>
      <c r="C31" s="6">
        <v>5600322</v>
      </c>
      <c r="D31" s="6"/>
      <c r="E31" s="7">
        <v>9378947</v>
      </c>
      <c r="F31" s="8">
        <v>9378947</v>
      </c>
      <c r="G31" s="8"/>
      <c r="H31" s="8">
        <v>92014</v>
      </c>
      <c r="I31" s="8">
        <v>265865</v>
      </c>
      <c r="J31" s="8">
        <v>357879</v>
      </c>
      <c r="K31" s="8">
        <v>318543</v>
      </c>
      <c r="L31" s="8">
        <v>188750</v>
      </c>
      <c r="M31" s="8">
        <v>349190</v>
      </c>
      <c r="N31" s="8">
        <v>856483</v>
      </c>
      <c r="O31" s="8"/>
      <c r="P31" s="8"/>
      <c r="Q31" s="8"/>
      <c r="R31" s="8"/>
      <c r="S31" s="8"/>
      <c r="T31" s="8"/>
      <c r="U31" s="8"/>
      <c r="V31" s="8"/>
      <c r="W31" s="8">
        <v>1214362</v>
      </c>
      <c r="X31" s="8">
        <v>4689444</v>
      </c>
      <c r="Y31" s="8">
        <v>-3475082</v>
      </c>
      <c r="Z31" s="2">
        <v>-74.104350110588797</v>
      </c>
      <c r="AA31" s="6">
        <v>9378947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1727417</v>
      </c>
      <c r="D33" s="6"/>
      <c r="E33" s="7">
        <v>2141041</v>
      </c>
      <c r="F33" s="8">
        <v>2141041</v>
      </c>
      <c r="G33" s="8">
        <v>36213</v>
      </c>
      <c r="H33" s="8">
        <v>382191</v>
      </c>
      <c r="I33" s="8">
        <v>764</v>
      </c>
      <c r="J33" s="8">
        <v>419168</v>
      </c>
      <c r="K33" s="8">
        <v>26519</v>
      </c>
      <c r="L33" s="8">
        <v>79797</v>
      </c>
      <c r="M33" s="8">
        <v>359</v>
      </c>
      <c r="N33" s="8">
        <v>106675</v>
      </c>
      <c r="O33" s="8"/>
      <c r="P33" s="8"/>
      <c r="Q33" s="8"/>
      <c r="R33" s="8"/>
      <c r="S33" s="8"/>
      <c r="T33" s="8"/>
      <c r="U33" s="8"/>
      <c r="V33" s="8"/>
      <c r="W33" s="8">
        <v>525843</v>
      </c>
      <c r="X33" s="8">
        <v>1070472</v>
      </c>
      <c r="Y33" s="8">
        <v>-544629</v>
      </c>
      <c r="Z33" s="2">
        <v>-50.87746339932292</v>
      </c>
      <c r="AA33" s="6">
        <v>2141041</v>
      </c>
    </row>
    <row r="34" spans="1:27" ht="13.5" x14ac:dyDescent="0.25">
      <c r="A34" s="23" t="s">
        <v>59</v>
      </c>
      <c r="B34" s="29" t="s">
        <v>32</v>
      </c>
      <c r="C34" s="6">
        <v>4845505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117207449</v>
      </c>
      <c r="D35" s="33">
        <f>SUM(D24:D34)</f>
        <v>0</v>
      </c>
      <c r="E35" s="34">
        <f t="shared" si="1"/>
        <v>47026597</v>
      </c>
      <c r="F35" s="35">
        <f t="shared" si="1"/>
        <v>47026597</v>
      </c>
      <c r="G35" s="35">
        <f t="shared" si="1"/>
        <v>1873021</v>
      </c>
      <c r="H35" s="35">
        <f t="shared" si="1"/>
        <v>2771716</v>
      </c>
      <c r="I35" s="35">
        <f t="shared" si="1"/>
        <v>2665732</v>
      </c>
      <c r="J35" s="35">
        <f t="shared" si="1"/>
        <v>7310469</v>
      </c>
      <c r="K35" s="35">
        <f t="shared" si="1"/>
        <v>22606718</v>
      </c>
      <c r="L35" s="35">
        <f t="shared" si="1"/>
        <v>11167041</v>
      </c>
      <c r="M35" s="35">
        <f t="shared" si="1"/>
        <v>2780997</v>
      </c>
      <c r="N35" s="35">
        <f t="shared" si="1"/>
        <v>36554756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43865225</v>
      </c>
      <c r="X35" s="35">
        <f t="shared" si="1"/>
        <v>23513088</v>
      </c>
      <c r="Y35" s="35">
        <f t="shared" si="1"/>
        <v>20352137</v>
      </c>
      <c r="Z35" s="36">
        <f>+IF(X35&lt;&gt;0,+(Y35/X35)*100,0)</f>
        <v>86.556631778862908</v>
      </c>
      <c r="AA35" s="33">
        <f>SUM(AA24:AA34)</f>
        <v>47026597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-21833008</v>
      </c>
      <c r="D37" s="46">
        <f>+D21-D35</f>
        <v>0</v>
      </c>
      <c r="E37" s="47">
        <f t="shared" si="2"/>
        <v>61012945</v>
      </c>
      <c r="F37" s="48">
        <f t="shared" si="2"/>
        <v>61012945</v>
      </c>
      <c r="G37" s="48">
        <f t="shared" si="2"/>
        <v>6303143</v>
      </c>
      <c r="H37" s="48">
        <f t="shared" si="2"/>
        <v>4368985</v>
      </c>
      <c r="I37" s="48">
        <f t="shared" si="2"/>
        <v>4646555</v>
      </c>
      <c r="J37" s="48">
        <f t="shared" si="2"/>
        <v>15318683</v>
      </c>
      <c r="K37" s="48">
        <f t="shared" si="2"/>
        <v>-15544406</v>
      </c>
      <c r="L37" s="48">
        <f t="shared" si="2"/>
        <v>-4221499</v>
      </c>
      <c r="M37" s="48">
        <f t="shared" si="2"/>
        <v>12192646</v>
      </c>
      <c r="N37" s="48">
        <f t="shared" si="2"/>
        <v>-7573259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7745424</v>
      </c>
      <c r="X37" s="48">
        <f>IF(F21=F35,0,X21-X35)</f>
        <v>30506670</v>
      </c>
      <c r="Y37" s="48">
        <f t="shared" si="2"/>
        <v>-22761246</v>
      </c>
      <c r="Z37" s="49">
        <f>+IF(X37&lt;&gt;0,+(Y37/X37)*100,0)</f>
        <v>-74.610719557395157</v>
      </c>
      <c r="AA37" s="46">
        <f>+AA21-AA35</f>
        <v>61012945</v>
      </c>
    </row>
    <row r="38" spans="1:27" ht="23.1" customHeight="1" x14ac:dyDescent="0.25">
      <c r="A38" s="50" t="s">
        <v>62</v>
      </c>
      <c r="B38" s="29" t="s">
        <v>32</v>
      </c>
      <c r="C38" s="6">
        <v>24785456</v>
      </c>
      <c r="D38" s="6"/>
      <c r="E38" s="7">
        <v>21104000</v>
      </c>
      <c r="F38" s="8">
        <v>21104000</v>
      </c>
      <c r="G38" s="8"/>
      <c r="H38" s="8"/>
      <c r="I38" s="8"/>
      <c r="J38" s="8"/>
      <c r="K38" s="8"/>
      <c r="L38" s="8"/>
      <c r="M38" s="8">
        <v>12791096</v>
      </c>
      <c r="N38" s="8">
        <v>12791096</v>
      </c>
      <c r="O38" s="8"/>
      <c r="P38" s="8"/>
      <c r="Q38" s="8"/>
      <c r="R38" s="8"/>
      <c r="S38" s="8"/>
      <c r="T38" s="8"/>
      <c r="U38" s="8"/>
      <c r="V38" s="8"/>
      <c r="W38" s="8">
        <v>12791096</v>
      </c>
      <c r="X38" s="8">
        <v>10551996</v>
      </c>
      <c r="Y38" s="8">
        <v>2239100</v>
      </c>
      <c r="Z38" s="2">
        <v>21.219682039303276</v>
      </c>
      <c r="AA38" s="6">
        <v>21104000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2952448</v>
      </c>
      <c r="D41" s="56">
        <f>SUM(D37:D40)</f>
        <v>0</v>
      </c>
      <c r="E41" s="57">
        <f t="shared" si="3"/>
        <v>82116945</v>
      </c>
      <c r="F41" s="58">
        <f t="shared" si="3"/>
        <v>82116945</v>
      </c>
      <c r="G41" s="58">
        <f t="shared" si="3"/>
        <v>6303143</v>
      </c>
      <c r="H41" s="58">
        <f t="shared" si="3"/>
        <v>4368985</v>
      </c>
      <c r="I41" s="58">
        <f t="shared" si="3"/>
        <v>4646555</v>
      </c>
      <c r="J41" s="58">
        <f t="shared" si="3"/>
        <v>15318683</v>
      </c>
      <c r="K41" s="58">
        <f t="shared" si="3"/>
        <v>-15544406</v>
      </c>
      <c r="L41" s="58">
        <f t="shared" si="3"/>
        <v>-4221499</v>
      </c>
      <c r="M41" s="58">
        <f t="shared" si="3"/>
        <v>24983742</v>
      </c>
      <c r="N41" s="58">
        <f t="shared" si="3"/>
        <v>5217837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20536520</v>
      </c>
      <c r="X41" s="58">
        <f t="shared" si="3"/>
        <v>41058666</v>
      </c>
      <c r="Y41" s="58">
        <f t="shared" si="3"/>
        <v>-20522146</v>
      </c>
      <c r="Z41" s="59">
        <f>+IF(X41&lt;&gt;0,+(Y41/X41)*100,0)</f>
        <v>-49.982495778114171</v>
      </c>
      <c r="AA41" s="56">
        <f>SUM(AA37:AA40)</f>
        <v>82116945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2952448</v>
      </c>
      <c r="D43" s="64">
        <f>+D41-D42</f>
        <v>0</v>
      </c>
      <c r="E43" s="65">
        <f t="shared" si="4"/>
        <v>82116945</v>
      </c>
      <c r="F43" s="66">
        <f t="shared" si="4"/>
        <v>82116945</v>
      </c>
      <c r="G43" s="66">
        <f t="shared" si="4"/>
        <v>6303143</v>
      </c>
      <c r="H43" s="66">
        <f t="shared" si="4"/>
        <v>4368985</v>
      </c>
      <c r="I43" s="66">
        <f t="shared" si="4"/>
        <v>4646555</v>
      </c>
      <c r="J43" s="66">
        <f t="shared" si="4"/>
        <v>15318683</v>
      </c>
      <c r="K43" s="66">
        <f t="shared" si="4"/>
        <v>-15544406</v>
      </c>
      <c r="L43" s="66">
        <f t="shared" si="4"/>
        <v>-4221499</v>
      </c>
      <c r="M43" s="66">
        <f t="shared" si="4"/>
        <v>24983742</v>
      </c>
      <c r="N43" s="66">
        <f t="shared" si="4"/>
        <v>5217837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20536520</v>
      </c>
      <c r="X43" s="66">
        <f t="shared" si="4"/>
        <v>41058666</v>
      </c>
      <c r="Y43" s="66">
        <f t="shared" si="4"/>
        <v>-20522146</v>
      </c>
      <c r="Z43" s="67">
        <f>+IF(X43&lt;&gt;0,+(Y43/X43)*100,0)</f>
        <v>-49.982495778114171</v>
      </c>
      <c r="AA43" s="64">
        <f>+AA41-AA42</f>
        <v>82116945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2952448</v>
      </c>
      <c r="D45" s="56">
        <f>SUM(D43:D44)</f>
        <v>0</v>
      </c>
      <c r="E45" s="57">
        <f t="shared" si="5"/>
        <v>82116945</v>
      </c>
      <c r="F45" s="58">
        <f t="shared" si="5"/>
        <v>82116945</v>
      </c>
      <c r="G45" s="58">
        <f t="shared" si="5"/>
        <v>6303143</v>
      </c>
      <c r="H45" s="58">
        <f t="shared" si="5"/>
        <v>4368985</v>
      </c>
      <c r="I45" s="58">
        <f t="shared" si="5"/>
        <v>4646555</v>
      </c>
      <c r="J45" s="58">
        <f t="shared" si="5"/>
        <v>15318683</v>
      </c>
      <c r="K45" s="58">
        <f t="shared" si="5"/>
        <v>-15544406</v>
      </c>
      <c r="L45" s="58">
        <f t="shared" si="5"/>
        <v>-4221499</v>
      </c>
      <c r="M45" s="58">
        <f t="shared" si="5"/>
        <v>24983742</v>
      </c>
      <c r="N45" s="58">
        <f t="shared" si="5"/>
        <v>5217837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20536520</v>
      </c>
      <c r="X45" s="58">
        <f t="shared" si="5"/>
        <v>41058666</v>
      </c>
      <c r="Y45" s="58">
        <f t="shared" si="5"/>
        <v>-20522146</v>
      </c>
      <c r="Z45" s="59">
        <f>+IF(X45&lt;&gt;0,+(Y45/X45)*100,0)</f>
        <v>-49.982495778114171</v>
      </c>
      <c r="AA45" s="56">
        <f>SUM(AA43:AA44)</f>
        <v>82116945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2952448</v>
      </c>
      <c r="D47" s="71">
        <f>SUM(D45:D46)</f>
        <v>0</v>
      </c>
      <c r="E47" s="72">
        <f t="shared" si="6"/>
        <v>82116945</v>
      </c>
      <c r="F47" s="73">
        <f t="shared" si="6"/>
        <v>82116945</v>
      </c>
      <c r="G47" s="73">
        <f t="shared" si="6"/>
        <v>6303143</v>
      </c>
      <c r="H47" s="74">
        <f t="shared" si="6"/>
        <v>4368985</v>
      </c>
      <c r="I47" s="74">
        <f t="shared" si="6"/>
        <v>4646555</v>
      </c>
      <c r="J47" s="74">
        <f t="shared" si="6"/>
        <v>15318683</v>
      </c>
      <c r="K47" s="74">
        <f t="shared" si="6"/>
        <v>-15544406</v>
      </c>
      <c r="L47" s="74">
        <f t="shared" si="6"/>
        <v>-4221499</v>
      </c>
      <c r="M47" s="73">
        <f t="shared" si="6"/>
        <v>24983742</v>
      </c>
      <c r="N47" s="73">
        <f t="shared" si="6"/>
        <v>5217837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20536520</v>
      </c>
      <c r="X47" s="74">
        <f t="shared" si="6"/>
        <v>41058666</v>
      </c>
      <c r="Y47" s="74">
        <f t="shared" si="6"/>
        <v>-20522146</v>
      </c>
      <c r="Z47" s="75">
        <f>+IF(X47&lt;&gt;0,+(Y47/X47)*100,0)</f>
        <v>-49.982495778114171</v>
      </c>
      <c r="AA47" s="76">
        <f>SUM(AA45:AA46)</f>
        <v>82116945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71945801</v>
      </c>
      <c r="D7" s="6"/>
      <c r="E7" s="7">
        <v>74860303</v>
      </c>
      <c r="F7" s="8">
        <v>74860303</v>
      </c>
      <c r="G7" s="8">
        <v>13823093</v>
      </c>
      <c r="H7" s="8">
        <v>-108500</v>
      </c>
      <c r="I7" s="8">
        <v>8808734</v>
      </c>
      <c r="J7" s="8">
        <v>22523327</v>
      </c>
      <c r="K7" s="8">
        <v>4561038</v>
      </c>
      <c r="L7" s="8">
        <v>6021996</v>
      </c>
      <c r="M7" s="8">
        <v>5118513</v>
      </c>
      <c r="N7" s="8">
        <v>15701547</v>
      </c>
      <c r="O7" s="8"/>
      <c r="P7" s="8"/>
      <c r="Q7" s="8"/>
      <c r="R7" s="8"/>
      <c r="S7" s="8"/>
      <c r="T7" s="8"/>
      <c r="U7" s="8"/>
      <c r="V7" s="8"/>
      <c r="W7" s="8">
        <v>38224874</v>
      </c>
      <c r="X7" s="8">
        <v>40804849</v>
      </c>
      <c r="Y7" s="8">
        <v>-2579975</v>
      </c>
      <c r="Z7" s="2">
        <v>-6.3227166947732112</v>
      </c>
      <c r="AA7" s="6">
        <v>74860303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2232156</v>
      </c>
      <c r="D13" s="6"/>
      <c r="E13" s="7">
        <v>2363622</v>
      </c>
      <c r="F13" s="8">
        <v>2363622</v>
      </c>
      <c r="G13" s="8">
        <v>259963</v>
      </c>
      <c r="H13" s="8">
        <v>198172</v>
      </c>
      <c r="I13" s="8">
        <v>235008</v>
      </c>
      <c r="J13" s="8">
        <v>693143</v>
      </c>
      <c r="K13" s="8">
        <v>275263</v>
      </c>
      <c r="L13" s="8">
        <v>272048</v>
      </c>
      <c r="M13" s="8">
        <v>292190</v>
      </c>
      <c r="N13" s="8">
        <v>839501</v>
      </c>
      <c r="O13" s="8"/>
      <c r="P13" s="8"/>
      <c r="Q13" s="8"/>
      <c r="R13" s="8"/>
      <c r="S13" s="8"/>
      <c r="T13" s="8"/>
      <c r="U13" s="8"/>
      <c r="V13" s="8"/>
      <c r="W13" s="8">
        <v>1532644</v>
      </c>
      <c r="X13" s="8">
        <v>1216173</v>
      </c>
      <c r="Y13" s="8">
        <v>316471</v>
      </c>
      <c r="Z13" s="2">
        <v>26.021873532795087</v>
      </c>
      <c r="AA13" s="6">
        <v>2363622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130619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27761153</v>
      </c>
      <c r="D18" s="6"/>
      <c r="E18" s="7">
        <v>24666130</v>
      </c>
      <c r="F18" s="8">
        <v>25362489</v>
      </c>
      <c r="G18" s="8">
        <v>10000081</v>
      </c>
      <c r="H18" s="8"/>
      <c r="I18" s="8"/>
      <c r="J18" s="8">
        <v>10000081</v>
      </c>
      <c r="K18" s="8"/>
      <c r="L18" s="8"/>
      <c r="M18" s="8">
        <v>7999919</v>
      </c>
      <c r="N18" s="8">
        <v>7999919</v>
      </c>
      <c r="O18" s="8"/>
      <c r="P18" s="8"/>
      <c r="Q18" s="8"/>
      <c r="R18" s="8"/>
      <c r="S18" s="8"/>
      <c r="T18" s="8"/>
      <c r="U18" s="8"/>
      <c r="V18" s="8"/>
      <c r="W18" s="8">
        <v>18000000</v>
      </c>
      <c r="X18" s="8">
        <v>17980035</v>
      </c>
      <c r="Y18" s="8">
        <v>19965</v>
      </c>
      <c r="Z18" s="2">
        <v>0.11103982834293703</v>
      </c>
      <c r="AA18" s="6">
        <v>25362489</v>
      </c>
    </row>
    <row r="19" spans="1:27" ht="13.5" x14ac:dyDescent="0.25">
      <c r="A19" s="23" t="s">
        <v>46</v>
      </c>
      <c r="B19" s="29" t="s">
        <v>32</v>
      </c>
      <c r="C19" s="6">
        <v>829081</v>
      </c>
      <c r="D19" s="6"/>
      <c r="E19" s="7">
        <v>590000</v>
      </c>
      <c r="F19" s="26">
        <v>590000</v>
      </c>
      <c r="G19" s="26">
        <v>32596</v>
      </c>
      <c r="H19" s="26">
        <v>131162</v>
      </c>
      <c r="I19" s="26">
        <v>86962</v>
      </c>
      <c r="J19" s="26">
        <v>250720</v>
      </c>
      <c r="K19" s="26">
        <v>105420</v>
      </c>
      <c r="L19" s="26">
        <v>-217578</v>
      </c>
      <c r="M19" s="26">
        <v>45388</v>
      </c>
      <c r="N19" s="26">
        <v>-66770</v>
      </c>
      <c r="O19" s="26"/>
      <c r="P19" s="26"/>
      <c r="Q19" s="26"/>
      <c r="R19" s="26"/>
      <c r="S19" s="26"/>
      <c r="T19" s="26"/>
      <c r="U19" s="26"/>
      <c r="V19" s="26"/>
      <c r="W19" s="26">
        <v>183950</v>
      </c>
      <c r="X19" s="26">
        <v>286291</v>
      </c>
      <c r="Y19" s="26">
        <v>-102341</v>
      </c>
      <c r="Z19" s="27">
        <v>-35.747194288329013</v>
      </c>
      <c r="AA19" s="28">
        <v>590000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102898810</v>
      </c>
      <c r="D21" s="33">
        <f t="shared" si="0"/>
        <v>0</v>
      </c>
      <c r="E21" s="34">
        <f t="shared" si="0"/>
        <v>102480055</v>
      </c>
      <c r="F21" s="35">
        <f t="shared" si="0"/>
        <v>103176414</v>
      </c>
      <c r="G21" s="35">
        <f t="shared" si="0"/>
        <v>24115733</v>
      </c>
      <c r="H21" s="35">
        <f t="shared" si="0"/>
        <v>220834</v>
      </c>
      <c r="I21" s="35">
        <f t="shared" si="0"/>
        <v>9130704</v>
      </c>
      <c r="J21" s="35">
        <f t="shared" si="0"/>
        <v>33467271</v>
      </c>
      <c r="K21" s="35">
        <f t="shared" si="0"/>
        <v>4941721</v>
      </c>
      <c r="L21" s="35">
        <f t="shared" si="0"/>
        <v>6076466</v>
      </c>
      <c r="M21" s="35">
        <f t="shared" si="0"/>
        <v>13456010</v>
      </c>
      <c r="N21" s="35">
        <f t="shared" si="0"/>
        <v>24474197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57941468</v>
      </c>
      <c r="X21" s="35">
        <f t="shared" si="0"/>
        <v>60287348</v>
      </c>
      <c r="Y21" s="35">
        <f t="shared" si="0"/>
        <v>-2345880</v>
      </c>
      <c r="Z21" s="36">
        <f>+IF(X21&lt;&gt;0,+(Y21/X21)*100,0)</f>
        <v>-3.8911646934610555</v>
      </c>
      <c r="AA21" s="33">
        <f>SUM(AA5:AA20)</f>
        <v>103176414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11036848</v>
      </c>
      <c r="D24" s="6"/>
      <c r="E24" s="7">
        <v>18311686</v>
      </c>
      <c r="F24" s="8">
        <v>18311686</v>
      </c>
      <c r="G24" s="8">
        <v>1182225</v>
      </c>
      <c r="H24" s="8">
        <v>1571847</v>
      </c>
      <c r="I24" s="8">
        <v>1665322</v>
      </c>
      <c r="J24" s="8">
        <v>4419394</v>
      </c>
      <c r="K24" s="8">
        <v>1946066</v>
      </c>
      <c r="L24" s="8">
        <v>2379930</v>
      </c>
      <c r="M24" s="8">
        <v>2010832</v>
      </c>
      <c r="N24" s="8">
        <v>6336828</v>
      </c>
      <c r="O24" s="8"/>
      <c r="P24" s="8"/>
      <c r="Q24" s="8"/>
      <c r="R24" s="8"/>
      <c r="S24" s="8"/>
      <c r="T24" s="8"/>
      <c r="U24" s="8"/>
      <c r="V24" s="8"/>
      <c r="W24" s="8">
        <v>10756222</v>
      </c>
      <c r="X24" s="8">
        <v>8900443</v>
      </c>
      <c r="Y24" s="8">
        <v>1855779</v>
      </c>
      <c r="Z24" s="2">
        <v>20.850411603107847</v>
      </c>
      <c r="AA24" s="6">
        <v>18311686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15913320</v>
      </c>
      <c r="D26" s="6"/>
      <c r="E26" s="7">
        <v>7041231</v>
      </c>
      <c r="F26" s="8">
        <v>7041231</v>
      </c>
      <c r="G26" s="8">
        <v>70412</v>
      </c>
      <c r="H26" s="8">
        <v>1103126</v>
      </c>
      <c r="I26" s="8">
        <v>586769</v>
      </c>
      <c r="J26" s="8">
        <v>1760307</v>
      </c>
      <c r="K26" s="8">
        <v>586769</v>
      </c>
      <c r="L26" s="8">
        <v>586769</v>
      </c>
      <c r="M26" s="8">
        <v>586769</v>
      </c>
      <c r="N26" s="8">
        <v>1760307</v>
      </c>
      <c r="O26" s="8"/>
      <c r="P26" s="8"/>
      <c r="Q26" s="8"/>
      <c r="R26" s="8"/>
      <c r="S26" s="8"/>
      <c r="T26" s="8"/>
      <c r="U26" s="8"/>
      <c r="V26" s="8"/>
      <c r="W26" s="8">
        <v>3520614</v>
      </c>
      <c r="X26" s="8">
        <v>3004257</v>
      </c>
      <c r="Y26" s="8">
        <v>516357</v>
      </c>
      <c r="Z26" s="2">
        <v>17.187510922001682</v>
      </c>
      <c r="AA26" s="6">
        <v>7041231</v>
      </c>
    </row>
    <row r="27" spans="1:27" ht="13.5" x14ac:dyDescent="0.25">
      <c r="A27" s="25" t="s">
        <v>53</v>
      </c>
      <c r="B27" s="24" t="s">
        <v>32</v>
      </c>
      <c r="C27" s="6">
        <v>6902682</v>
      </c>
      <c r="D27" s="6"/>
      <c r="E27" s="7">
        <v>9889220</v>
      </c>
      <c r="F27" s="8">
        <v>9889220</v>
      </c>
      <c r="G27" s="8">
        <v>824102</v>
      </c>
      <c r="H27" s="8">
        <v>-824102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824102</v>
      </c>
      <c r="Y27" s="8">
        <v>-824102</v>
      </c>
      <c r="Z27" s="2">
        <v>-100</v>
      </c>
      <c r="AA27" s="6">
        <v>9889220</v>
      </c>
    </row>
    <row r="28" spans="1:27" ht="13.5" x14ac:dyDescent="0.25">
      <c r="A28" s="25" t="s">
        <v>54</v>
      </c>
      <c r="B28" s="24" t="s">
        <v>32</v>
      </c>
      <c r="C28" s="6">
        <v>7449610</v>
      </c>
      <c r="D28" s="6"/>
      <c r="E28" s="7">
        <v>8710026</v>
      </c>
      <c r="F28" s="8">
        <v>8710026</v>
      </c>
      <c r="G28" s="8">
        <v>62433</v>
      </c>
      <c r="H28" s="8">
        <v>75660</v>
      </c>
      <c r="I28" s="8">
        <v>7261</v>
      </c>
      <c r="J28" s="8">
        <v>145354</v>
      </c>
      <c r="K28" s="8"/>
      <c r="L28" s="8">
        <v>24</v>
      </c>
      <c r="M28" s="8">
        <v>4050108</v>
      </c>
      <c r="N28" s="8">
        <v>4050132</v>
      </c>
      <c r="O28" s="8"/>
      <c r="P28" s="8"/>
      <c r="Q28" s="8"/>
      <c r="R28" s="8"/>
      <c r="S28" s="8"/>
      <c r="T28" s="8"/>
      <c r="U28" s="8"/>
      <c r="V28" s="8"/>
      <c r="W28" s="8">
        <v>4195486</v>
      </c>
      <c r="X28" s="8">
        <v>4539743</v>
      </c>
      <c r="Y28" s="8">
        <v>-344257</v>
      </c>
      <c r="Z28" s="2">
        <v>-7.5831825722293091</v>
      </c>
      <c r="AA28" s="6">
        <v>8710026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8170001</v>
      </c>
      <c r="D30" s="6"/>
      <c r="E30" s="7">
        <v>5990033</v>
      </c>
      <c r="F30" s="8">
        <v>5990033</v>
      </c>
      <c r="G30" s="8">
        <v>369508</v>
      </c>
      <c r="H30" s="8">
        <v>626206</v>
      </c>
      <c r="I30" s="8">
        <v>689003</v>
      </c>
      <c r="J30" s="8">
        <v>1684717</v>
      </c>
      <c r="K30" s="8">
        <v>527592</v>
      </c>
      <c r="L30" s="8">
        <v>685608</v>
      </c>
      <c r="M30" s="8">
        <v>514199</v>
      </c>
      <c r="N30" s="8">
        <v>1727399</v>
      </c>
      <c r="O30" s="8"/>
      <c r="P30" s="8"/>
      <c r="Q30" s="8"/>
      <c r="R30" s="8"/>
      <c r="S30" s="8"/>
      <c r="T30" s="8"/>
      <c r="U30" s="8"/>
      <c r="V30" s="8"/>
      <c r="W30" s="8">
        <v>3412116</v>
      </c>
      <c r="X30" s="8">
        <v>2296485</v>
      </c>
      <c r="Y30" s="8">
        <v>1115631</v>
      </c>
      <c r="Z30" s="2">
        <v>48.579938471185315</v>
      </c>
      <c r="AA30" s="6">
        <v>5990033</v>
      </c>
    </row>
    <row r="31" spans="1:27" ht="13.5" x14ac:dyDescent="0.25">
      <c r="A31" s="25" t="s">
        <v>57</v>
      </c>
      <c r="B31" s="24" t="s">
        <v>32</v>
      </c>
      <c r="C31" s="6">
        <v>14036043</v>
      </c>
      <c r="D31" s="6"/>
      <c r="E31" s="7">
        <v>13713414</v>
      </c>
      <c r="F31" s="8">
        <v>13713414</v>
      </c>
      <c r="G31" s="8">
        <v>11963</v>
      </c>
      <c r="H31" s="8">
        <v>1360001</v>
      </c>
      <c r="I31" s="8">
        <v>1072932</v>
      </c>
      <c r="J31" s="8">
        <v>2444896</v>
      </c>
      <c r="K31" s="8">
        <v>979267</v>
      </c>
      <c r="L31" s="8">
        <v>2193900</v>
      </c>
      <c r="M31" s="8">
        <v>660349</v>
      </c>
      <c r="N31" s="8">
        <v>3833516</v>
      </c>
      <c r="O31" s="8"/>
      <c r="P31" s="8"/>
      <c r="Q31" s="8"/>
      <c r="R31" s="8"/>
      <c r="S31" s="8"/>
      <c r="T31" s="8"/>
      <c r="U31" s="8"/>
      <c r="V31" s="8"/>
      <c r="W31" s="8">
        <v>6278412</v>
      </c>
      <c r="X31" s="8">
        <v>3569281</v>
      </c>
      <c r="Y31" s="8">
        <v>2709131</v>
      </c>
      <c r="Z31" s="2">
        <v>75.901308975112912</v>
      </c>
      <c r="AA31" s="6">
        <v>13713414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1142851</v>
      </c>
      <c r="D33" s="6"/>
      <c r="E33" s="7">
        <v>1317686</v>
      </c>
      <c r="F33" s="8">
        <v>1317686</v>
      </c>
      <c r="G33" s="8">
        <v>1456</v>
      </c>
      <c r="H33" s="8">
        <v>169747</v>
      </c>
      <c r="I33" s="8">
        <v>5657</v>
      </c>
      <c r="J33" s="8">
        <v>176860</v>
      </c>
      <c r="K33" s="8">
        <v>111252</v>
      </c>
      <c r="L33" s="8">
        <v>27807</v>
      </c>
      <c r="M33" s="8">
        <v>118021</v>
      </c>
      <c r="N33" s="8">
        <v>257080</v>
      </c>
      <c r="O33" s="8"/>
      <c r="P33" s="8"/>
      <c r="Q33" s="8"/>
      <c r="R33" s="8"/>
      <c r="S33" s="8"/>
      <c r="T33" s="8"/>
      <c r="U33" s="8"/>
      <c r="V33" s="8"/>
      <c r="W33" s="8">
        <v>433940</v>
      </c>
      <c r="X33" s="8">
        <v>486086</v>
      </c>
      <c r="Y33" s="8">
        <v>-52146</v>
      </c>
      <c r="Z33" s="2">
        <v>-10.727731306805792</v>
      </c>
      <c r="AA33" s="6">
        <v>1317686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64651355</v>
      </c>
      <c r="D35" s="33">
        <f>SUM(D24:D34)</f>
        <v>0</v>
      </c>
      <c r="E35" s="34">
        <f t="shared" si="1"/>
        <v>64973296</v>
      </c>
      <c r="F35" s="35">
        <f t="shared" si="1"/>
        <v>64973296</v>
      </c>
      <c r="G35" s="35">
        <f t="shared" si="1"/>
        <v>2522099</v>
      </c>
      <c r="H35" s="35">
        <f t="shared" si="1"/>
        <v>4082485</v>
      </c>
      <c r="I35" s="35">
        <f t="shared" si="1"/>
        <v>4026944</v>
      </c>
      <c r="J35" s="35">
        <f t="shared" si="1"/>
        <v>10631528</v>
      </c>
      <c r="K35" s="35">
        <f t="shared" si="1"/>
        <v>4150946</v>
      </c>
      <c r="L35" s="35">
        <f t="shared" si="1"/>
        <v>5874038</v>
      </c>
      <c r="M35" s="35">
        <f t="shared" si="1"/>
        <v>7940278</v>
      </c>
      <c r="N35" s="35">
        <f t="shared" si="1"/>
        <v>17965262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28596790</v>
      </c>
      <c r="X35" s="35">
        <f t="shared" si="1"/>
        <v>23620397</v>
      </c>
      <c r="Y35" s="35">
        <f t="shared" si="1"/>
        <v>4976393</v>
      </c>
      <c r="Z35" s="36">
        <f>+IF(X35&lt;&gt;0,+(Y35/X35)*100,0)</f>
        <v>21.068202198294976</v>
      </c>
      <c r="AA35" s="33">
        <f>SUM(AA24:AA34)</f>
        <v>64973296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38247455</v>
      </c>
      <c r="D37" s="46">
        <f>+D21-D35</f>
        <v>0</v>
      </c>
      <c r="E37" s="47">
        <f t="shared" si="2"/>
        <v>37506759</v>
      </c>
      <c r="F37" s="48">
        <f t="shared" si="2"/>
        <v>38203118</v>
      </c>
      <c r="G37" s="48">
        <f t="shared" si="2"/>
        <v>21593634</v>
      </c>
      <c r="H37" s="48">
        <f t="shared" si="2"/>
        <v>-3861651</v>
      </c>
      <c r="I37" s="48">
        <f t="shared" si="2"/>
        <v>5103760</v>
      </c>
      <c r="J37" s="48">
        <f t="shared" si="2"/>
        <v>22835743</v>
      </c>
      <c r="K37" s="48">
        <f t="shared" si="2"/>
        <v>790775</v>
      </c>
      <c r="L37" s="48">
        <f t="shared" si="2"/>
        <v>202428</v>
      </c>
      <c r="M37" s="48">
        <f t="shared" si="2"/>
        <v>5515732</v>
      </c>
      <c r="N37" s="48">
        <f t="shared" si="2"/>
        <v>6508935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29344678</v>
      </c>
      <c r="X37" s="48">
        <f>IF(F21=F35,0,X21-X35)</f>
        <v>36666951</v>
      </c>
      <c r="Y37" s="48">
        <f t="shared" si="2"/>
        <v>-7322273</v>
      </c>
      <c r="Z37" s="49">
        <f>+IF(X37&lt;&gt;0,+(Y37/X37)*100,0)</f>
        <v>-19.969680598749541</v>
      </c>
      <c r="AA37" s="46">
        <f>+AA21-AA35</f>
        <v>38203118</v>
      </c>
    </row>
    <row r="38" spans="1:27" ht="23.1" customHeight="1" x14ac:dyDescent="0.25">
      <c r="A38" s="50" t="s">
        <v>62</v>
      </c>
      <c r="B38" s="29" t="s">
        <v>32</v>
      </c>
      <c r="C38" s="6">
        <v>431523</v>
      </c>
      <c r="D38" s="6"/>
      <c r="E38" s="7">
        <v>4440870</v>
      </c>
      <c r="F38" s="8">
        <v>9083260</v>
      </c>
      <c r="G38" s="8">
        <v>932069</v>
      </c>
      <c r="H38" s="8">
        <v>978851</v>
      </c>
      <c r="I38" s="8">
        <v>1135297</v>
      </c>
      <c r="J38" s="8">
        <v>3046217</v>
      </c>
      <c r="K38" s="8">
        <v>826929</v>
      </c>
      <c r="L38" s="8">
        <v>1138579</v>
      </c>
      <c r="M38" s="8">
        <v>186252</v>
      </c>
      <c r="N38" s="8">
        <v>2151760</v>
      </c>
      <c r="O38" s="8"/>
      <c r="P38" s="8"/>
      <c r="Q38" s="8"/>
      <c r="R38" s="8"/>
      <c r="S38" s="8"/>
      <c r="T38" s="8"/>
      <c r="U38" s="8"/>
      <c r="V38" s="8"/>
      <c r="W38" s="8">
        <v>5197977</v>
      </c>
      <c r="X38" s="8">
        <v>4637154</v>
      </c>
      <c r="Y38" s="8">
        <v>560823</v>
      </c>
      <c r="Z38" s="2">
        <v>12.094120661077893</v>
      </c>
      <c r="AA38" s="6">
        <v>9083260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>
        <v>230005</v>
      </c>
      <c r="H39" s="26">
        <v>67536</v>
      </c>
      <c r="I39" s="26">
        <v>180118</v>
      </c>
      <c r="J39" s="26">
        <v>477659</v>
      </c>
      <c r="K39" s="26">
        <v>182087</v>
      </c>
      <c r="L39" s="26">
        <v>121391</v>
      </c>
      <c r="M39" s="26">
        <v>168098</v>
      </c>
      <c r="N39" s="26">
        <v>471576</v>
      </c>
      <c r="O39" s="26"/>
      <c r="P39" s="26"/>
      <c r="Q39" s="26"/>
      <c r="R39" s="26"/>
      <c r="S39" s="26"/>
      <c r="T39" s="26"/>
      <c r="U39" s="26"/>
      <c r="V39" s="26"/>
      <c r="W39" s="26">
        <v>949235</v>
      </c>
      <c r="X39" s="26">
        <v>125455</v>
      </c>
      <c r="Y39" s="26">
        <v>823780</v>
      </c>
      <c r="Z39" s="27">
        <v>656.63385277589578</v>
      </c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38678978</v>
      </c>
      <c r="D41" s="56">
        <f>SUM(D37:D40)</f>
        <v>0</v>
      </c>
      <c r="E41" s="57">
        <f t="shared" si="3"/>
        <v>41947629</v>
      </c>
      <c r="F41" s="58">
        <f t="shared" si="3"/>
        <v>47286378</v>
      </c>
      <c r="G41" s="58">
        <f t="shared" si="3"/>
        <v>22755708</v>
      </c>
      <c r="H41" s="58">
        <f t="shared" si="3"/>
        <v>-2815264</v>
      </c>
      <c r="I41" s="58">
        <f t="shared" si="3"/>
        <v>6419175</v>
      </c>
      <c r="J41" s="58">
        <f t="shared" si="3"/>
        <v>26359619</v>
      </c>
      <c r="K41" s="58">
        <f t="shared" si="3"/>
        <v>1799791</v>
      </c>
      <c r="L41" s="58">
        <f t="shared" si="3"/>
        <v>1462398</v>
      </c>
      <c r="M41" s="58">
        <f t="shared" si="3"/>
        <v>5870082</v>
      </c>
      <c r="N41" s="58">
        <f t="shared" si="3"/>
        <v>9132271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35491890</v>
      </c>
      <c r="X41" s="58">
        <f t="shared" si="3"/>
        <v>41429560</v>
      </c>
      <c r="Y41" s="58">
        <f t="shared" si="3"/>
        <v>-5937670</v>
      </c>
      <c r="Z41" s="59">
        <f>+IF(X41&lt;&gt;0,+(Y41/X41)*100,0)</f>
        <v>-14.33196490621672</v>
      </c>
      <c r="AA41" s="56">
        <f>SUM(AA37:AA40)</f>
        <v>47286378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38678978</v>
      </c>
      <c r="D43" s="64">
        <f>+D41-D42</f>
        <v>0</v>
      </c>
      <c r="E43" s="65">
        <f t="shared" si="4"/>
        <v>41947629</v>
      </c>
      <c r="F43" s="66">
        <f t="shared" si="4"/>
        <v>47286378</v>
      </c>
      <c r="G43" s="66">
        <f t="shared" si="4"/>
        <v>22755708</v>
      </c>
      <c r="H43" s="66">
        <f t="shared" si="4"/>
        <v>-2815264</v>
      </c>
      <c r="I43" s="66">
        <f t="shared" si="4"/>
        <v>6419175</v>
      </c>
      <c r="J43" s="66">
        <f t="shared" si="4"/>
        <v>26359619</v>
      </c>
      <c r="K43" s="66">
        <f t="shared" si="4"/>
        <v>1799791</v>
      </c>
      <c r="L43" s="66">
        <f t="shared" si="4"/>
        <v>1462398</v>
      </c>
      <c r="M43" s="66">
        <f t="shared" si="4"/>
        <v>5870082</v>
      </c>
      <c r="N43" s="66">
        <f t="shared" si="4"/>
        <v>9132271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35491890</v>
      </c>
      <c r="X43" s="66">
        <f t="shared" si="4"/>
        <v>41429560</v>
      </c>
      <c r="Y43" s="66">
        <f t="shared" si="4"/>
        <v>-5937670</v>
      </c>
      <c r="Z43" s="67">
        <f>+IF(X43&lt;&gt;0,+(Y43/X43)*100,0)</f>
        <v>-14.33196490621672</v>
      </c>
      <c r="AA43" s="64">
        <f>+AA41-AA42</f>
        <v>47286378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38678978</v>
      </c>
      <c r="D45" s="56">
        <f>SUM(D43:D44)</f>
        <v>0</v>
      </c>
      <c r="E45" s="57">
        <f t="shared" si="5"/>
        <v>41947629</v>
      </c>
      <c r="F45" s="58">
        <f t="shared" si="5"/>
        <v>47286378</v>
      </c>
      <c r="G45" s="58">
        <f t="shared" si="5"/>
        <v>22755708</v>
      </c>
      <c r="H45" s="58">
        <f t="shared" si="5"/>
        <v>-2815264</v>
      </c>
      <c r="I45" s="58">
        <f t="shared" si="5"/>
        <v>6419175</v>
      </c>
      <c r="J45" s="58">
        <f t="shared" si="5"/>
        <v>26359619</v>
      </c>
      <c r="K45" s="58">
        <f t="shared" si="5"/>
        <v>1799791</v>
      </c>
      <c r="L45" s="58">
        <f t="shared" si="5"/>
        <v>1462398</v>
      </c>
      <c r="M45" s="58">
        <f t="shared" si="5"/>
        <v>5870082</v>
      </c>
      <c r="N45" s="58">
        <f t="shared" si="5"/>
        <v>9132271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35491890</v>
      </c>
      <c r="X45" s="58">
        <f t="shared" si="5"/>
        <v>41429560</v>
      </c>
      <c r="Y45" s="58">
        <f t="shared" si="5"/>
        <v>-5937670</v>
      </c>
      <c r="Z45" s="59">
        <f>+IF(X45&lt;&gt;0,+(Y45/X45)*100,0)</f>
        <v>-14.33196490621672</v>
      </c>
      <c r="AA45" s="56">
        <f>SUM(AA43:AA44)</f>
        <v>47286378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38678978</v>
      </c>
      <c r="D47" s="71">
        <f>SUM(D45:D46)</f>
        <v>0</v>
      </c>
      <c r="E47" s="72">
        <f t="shared" si="6"/>
        <v>41947629</v>
      </c>
      <c r="F47" s="73">
        <f t="shared" si="6"/>
        <v>47286378</v>
      </c>
      <c r="G47" s="73">
        <f t="shared" si="6"/>
        <v>22755708</v>
      </c>
      <c r="H47" s="74">
        <f t="shared" si="6"/>
        <v>-2815264</v>
      </c>
      <c r="I47" s="74">
        <f t="shared" si="6"/>
        <v>6419175</v>
      </c>
      <c r="J47" s="74">
        <f t="shared" si="6"/>
        <v>26359619</v>
      </c>
      <c r="K47" s="74">
        <f t="shared" si="6"/>
        <v>1799791</v>
      </c>
      <c r="L47" s="74">
        <f t="shared" si="6"/>
        <v>1462398</v>
      </c>
      <c r="M47" s="73">
        <f t="shared" si="6"/>
        <v>5870082</v>
      </c>
      <c r="N47" s="73">
        <f t="shared" si="6"/>
        <v>9132271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35491890</v>
      </c>
      <c r="X47" s="74">
        <f t="shared" si="6"/>
        <v>41429560</v>
      </c>
      <c r="Y47" s="74">
        <f t="shared" si="6"/>
        <v>-5937670</v>
      </c>
      <c r="Z47" s="75">
        <f>+IF(X47&lt;&gt;0,+(Y47/X47)*100,0)</f>
        <v>-14.33196490621672</v>
      </c>
      <c r="AA47" s="76">
        <f>SUM(AA45:AA46)</f>
        <v>47286378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323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2203020</v>
      </c>
      <c r="D7" s="6"/>
      <c r="E7" s="7">
        <v>2925504</v>
      </c>
      <c r="F7" s="8">
        <v>2925504</v>
      </c>
      <c r="G7" s="8">
        <v>344362</v>
      </c>
      <c r="H7" s="8">
        <v>338104</v>
      </c>
      <c r="I7" s="8">
        <v>348636</v>
      </c>
      <c r="J7" s="8">
        <v>1031102</v>
      </c>
      <c r="K7" s="8">
        <v>381473</v>
      </c>
      <c r="L7" s="8">
        <v>376240</v>
      </c>
      <c r="M7" s="8">
        <v>357854</v>
      </c>
      <c r="N7" s="8">
        <v>1115567</v>
      </c>
      <c r="O7" s="8"/>
      <c r="P7" s="8"/>
      <c r="Q7" s="8"/>
      <c r="R7" s="8"/>
      <c r="S7" s="8"/>
      <c r="T7" s="8"/>
      <c r="U7" s="8"/>
      <c r="V7" s="8"/>
      <c r="W7" s="8">
        <v>2146669</v>
      </c>
      <c r="X7" s="8">
        <v>1462752</v>
      </c>
      <c r="Y7" s="8">
        <v>683917</v>
      </c>
      <c r="Z7" s="2">
        <v>46.755499223381683</v>
      </c>
      <c r="AA7" s="6">
        <v>2925504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1573898</v>
      </c>
      <c r="D18" s="6"/>
      <c r="E18" s="7">
        <v>1267824</v>
      </c>
      <c r="F18" s="8">
        <v>1267824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633912</v>
      </c>
      <c r="Y18" s="8">
        <v>-633912</v>
      </c>
      <c r="Z18" s="2">
        <v>-100</v>
      </c>
      <c r="AA18" s="6">
        <v>1267824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3776918</v>
      </c>
      <c r="D21" s="33">
        <f t="shared" si="0"/>
        <v>0</v>
      </c>
      <c r="E21" s="34">
        <f t="shared" si="0"/>
        <v>4193328</v>
      </c>
      <c r="F21" s="35">
        <f t="shared" si="0"/>
        <v>4193328</v>
      </c>
      <c r="G21" s="35">
        <f t="shared" si="0"/>
        <v>344362</v>
      </c>
      <c r="H21" s="35">
        <f t="shared" si="0"/>
        <v>338104</v>
      </c>
      <c r="I21" s="35">
        <f t="shared" si="0"/>
        <v>348636</v>
      </c>
      <c r="J21" s="35">
        <f t="shared" si="0"/>
        <v>1031102</v>
      </c>
      <c r="K21" s="35">
        <f t="shared" si="0"/>
        <v>381473</v>
      </c>
      <c r="L21" s="35">
        <f t="shared" si="0"/>
        <v>376240</v>
      </c>
      <c r="M21" s="35">
        <f t="shared" si="0"/>
        <v>357854</v>
      </c>
      <c r="N21" s="35">
        <f t="shared" si="0"/>
        <v>1115567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2146669</v>
      </c>
      <c r="X21" s="35">
        <f t="shared" si="0"/>
        <v>2096664</v>
      </c>
      <c r="Y21" s="35">
        <f t="shared" si="0"/>
        <v>50005</v>
      </c>
      <c r="Z21" s="36">
        <f>+IF(X21&lt;&gt;0,+(Y21/X21)*100,0)</f>
        <v>2.3849791859830662</v>
      </c>
      <c r="AA21" s="33">
        <f>SUM(AA5:AA20)</f>
        <v>4193328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1549848</v>
      </c>
      <c r="D24" s="6"/>
      <c r="E24" s="7">
        <v>1528658</v>
      </c>
      <c r="F24" s="8">
        <v>1528658</v>
      </c>
      <c r="G24" s="8">
        <v>115981</v>
      </c>
      <c r="H24" s="8">
        <v>122983</v>
      </c>
      <c r="I24" s="8">
        <v>125835</v>
      </c>
      <c r="J24" s="8">
        <v>364799</v>
      </c>
      <c r="K24" s="8">
        <v>115586</v>
      </c>
      <c r="L24" s="8">
        <v>199354</v>
      </c>
      <c r="M24" s="8">
        <v>119384</v>
      </c>
      <c r="N24" s="8">
        <v>434324</v>
      </c>
      <c r="O24" s="8"/>
      <c r="P24" s="8"/>
      <c r="Q24" s="8"/>
      <c r="R24" s="8"/>
      <c r="S24" s="8"/>
      <c r="T24" s="8"/>
      <c r="U24" s="8"/>
      <c r="V24" s="8"/>
      <c r="W24" s="8">
        <v>799123</v>
      </c>
      <c r="X24" s="8">
        <v>764328</v>
      </c>
      <c r="Y24" s="8">
        <v>34795</v>
      </c>
      <c r="Z24" s="2">
        <v>4.552364953266137</v>
      </c>
      <c r="AA24" s="6">
        <v>1528658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-303681</v>
      </c>
      <c r="D26" s="6"/>
      <c r="E26" s="7">
        <v>31392</v>
      </c>
      <c r="F26" s="8">
        <v>31392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15696</v>
      </c>
      <c r="Y26" s="8">
        <v>-15696</v>
      </c>
      <c r="Z26" s="2">
        <v>-100</v>
      </c>
      <c r="AA26" s="6">
        <v>31392</v>
      </c>
    </row>
    <row r="27" spans="1:27" ht="13.5" x14ac:dyDescent="0.25">
      <c r="A27" s="25" t="s">
        <v>53</v>
      </c>
      <c r="B27" s="24" t="s">
        <v>32</v>
      </c>
      <c r="C27" s="6">
        <v>1294291</v>
      </c>
      <c r="D27" s="6"/>
      <c r="E27" s="7">
        <v>665892</v>
      </c>
      <c r="F27" s="8">
        <v>665892</v>
      </c>
      <c r="G27" s="8">
        <v>55491</v>
      </c>
      <c r="H27" s="8">
        <v>55491</v>
      </c>
      <c r="I27" s="8">
        <v>55491</v>
      </c>
      <c r="J27" s="8">
        <v>166473</v>
      </c>
      <c r="K27" s="8">
        <v>55491</v>
      </c>
      <c r="L27" s="8">
        <v>55491</v>
      </c>
      <c r="M27" s="8">
        <v>55491</v>
      </c>
      <c r="N27" s="8">
        <v>166473</v>
      </c>
      <c r="O27" s="8"/>
      <c r="P27" s="8"/>
      <c r="Q27" s="8"/>
      <c r="R27" s="8"/>
      <c r="S27" s="8"/>
      <c r="T27" s="8"/>
      <c r="U27" s="8"/>
      <c r="V27" s="8"/>
      <c r="W27" s="8">
        <v>332946</v>
      </c>
      <c r="X27" s="8">
        <v>332946</v>
      </c>
      <c r="Y27" s="8"/>
      <c r="Z27" s="2"/>
      <c r="AA27" s="6">
        <v>665892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792359</v>
      </c>
      <c r="D30" s="6"/>
      <c r="E30" s="7">
        <v>703512</v>
      </c>
      <c r="F30" s="8">
        <v>703512</v>
      </c>
      <c r="G30" s="8"/>
      <c r="H30" s="8">
        <v>133829</v>
      </c>
      <c r="I30" s="8">
        <v>44605</v>
      </c>
      <c r="J30" s="8">
        <v>178434</v>
      </c>
      <c r="K30" s="8">
        <v>23221</v>
      </c>
      <c r="L30" s="8">
        <v>35736</v>
      </c>
      <c r="M30" s="8">
        <v>58518</v>
      </c>
      <c r="N30" s="8">
        <v>117475</v>
      </c>
      <c r="O30" s="8"/>
      <c r="P30" s="8"/>
      <c r="Q30" s="8"/>
      <c r="R30" s="8"/>
      <c r="S30" s="8"/>
      <c r="T30" s="8"/>
      <c r="U30" s="8"/>
      <c r="V30" s="8"/>
      <c r="W30" s="8">
        <v>295909</v>
      </c>
      <c r="X30" s="8">
        <v>351756</v>
      </c>
      <c r="Y30" s="8">
        <v>-55847</v>
      </c>
      <c r="Z30" s="2">
        <v>-15.876630391521395</v>
      </c>
      <c r="AA30" s="6">
        <v>703512</v>
      </c>
    </row>
    <row r="31" spans="1:27" ht="13.5" x14ac:dyDescent="0.25">
      <c r="A31" s="25" t="s">
        <v>57</v>
      </c>
      <c r="B31" s="24" t="s">
        <v>32</v>
      </c>
      <c r="C31" s="6">
        <v>341072</v>
      </c>
      <c r="D31" s="6"/>
      <c r="E31" s="7">
        <v>409992</v>
      </c>
      <c r="F31" s="8">
        <v>409992</v>
      </c>
      <c r="G31" s="8"/>
      <c r="H31" s="8">
        <v>16100</v>
      </c>
      <c r="I31" s="8">
        <v>24028</v>
      </c>
      <c r="J31" s="8">
        <v>40128</v>
      </c>
      <c r="K31" s="8">
        <v>16213</v>
      </c>
      <c r="L31" s="8">
        <v>17779</v>
      </c>
      <c r="M31" s="8">
        <v>17633</v>
      </c>
      <c r="N31" s="8">
        <v>51625</v>
      </c>
      <c r="O31" s="8"/>
      <c r="P31" s="8"/>
      <c r="Q31" s="8"/>
      <c r="R31" s="8"/>
      <c r="S31" s="8"/>
      <c r="T31" s="8"/>
      <c r="U31" s="8"/>
      <c r="V31" s="8"/>
      <c r="W31" s="8">
        <v>91753</v>
      </c>
      <c r="X31" s="8">
        <v>204996</v>
      </c>
      <c r="Y31" s="8">
        <v>-113243</v>
      </c>
      <c r="Z31" s="2">
        <v>-55.241565689086613</v>
      </c>
      <c r="AA31" s="6">
        <v>409992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486376</v>
      </c>
      <c r="D33" s="6"/>
      <c r="E33" s="7">
        <v>381876</v>
      </c>
      <c r="F33" s="8">
        <v>381876</v>
      </c>
      <c r="G33" s="8">
        <v>8515</v>
      </c>
      <c r="H33" s="8">
        <v>11494</v>
      </c>
      <c r="I33" s="8">
        <v>19413</v>
      </c>
      <c r="J33" s="8">
        <v>39422</v>
      </c>
      <c r="K33" s="8">
        <v>48361</v>
      </c>
      <c r="L33" s="8">
        <v>39531</v>
      </c>
      <c r="M33" s="8">
        <v>30545</v>
      </c>
      <c r="N33" s="8">
        <v>118437</v>
      </c>
      <c r="O33" s="8"/>
      <c r="P33" s="8"/>
      <c r="Q33" s="8"/>
      <c r="R33" s="8"/>
      <c r="S33" s="8"/>
      <c r="T33" s="8"/>
      <c r="U33" s="8"/>
      <c r="V33" s="8"/>
      <c r="W33" s="8">
        <v>157859</v>
      </c>
      <c r="X33" s="8">
        <v>190938</v>
      </c>
      <c r="Y33" s="8">
        <v>-33079</v>
      </c>
      <c r="Z33" s="2">
        <v>-17.324471818077072</v>
      </c>
      <c r="AA33" s="6">
        <v>381876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4160265</v>
      </c>
      <c r="D35" s="33">
        <f>SUM(D24:D34)</f>
        <v>0</v>
      </c>
      <c r="E35" s="34">
        <f t="shared" si="1"/>
        <v>3721322</v>
      </c>
      <c r="F35" s="35">
        <f t="shared" si="1"/>
        <v>3721322</v>
      </c>
      <c r="G35" s="35">
        <f t="shared" si="1"/>
        <v>179987</v>
      </c>
      <c r="H35" s="35">
        <f t="shared" si="1"/>
        <v>339897</v>
      </c>
      <c r="I35" s="35">
        <f t="shared" si="1"/>
        <v>269372</v>
      </c>
      <c r="J35" s="35">
        <f t="shared" si="1"/>
        <v>789256</v>
      </c>
      <c r="K35" s="35">
        <f t="shared" si="1"/>
        <v>258872</v>
      </c>
      <c r="L35" s="35">
        <f t="shared" si="1"/>
        <v>347891</v>
      </c>
      <c r="M35" s="35">
        <f t="shared" si="1"/>
        <v>281571</v>
      </c>
      <c r="N35" s="35">
        <f t="shared" si="1"/>
        <v>888334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1677590</v>
      </c>
      <c r="X35" s="35">
        <f t="shared" si="1"/>
        <v>1860660</v>
      </c>
      <c r="Y35" s="35">
        <f t="shared" si="1"/>
        <v>-183070</v>
      </c>
      <c r="Z35" s="36">
        <f>+IF(X35&lt;&gt;0,+(Y35/X35)*100,0)</f>
        <v>-9.8389818666494691</v>
      </c>
      <c r="AA35" s="33">
        <f>SUM(AA24:AA34)</f>
        <v>3721322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-383347</v>
      </c>
      <c r="D37" s="46">
        <f>+D21-D35</f>
        <v>0</v>
      </c>
      <c r="E37" s="47">
        <f t="shared" si="2"/>
        <v>472006</v>
      </c>
      <c r="F37" s="48">
        <f t="shared" si="2"/>
        <v>472006</v>
      </c>
      <c r="G37" s="48">
        <f t="shared" si="2"/>
        <v>164375</v>
      </c>
      <c r="H37" s="48">
        <f t="shared" si="2"/>
        <v>-1793</v>
      </c>
      <c r="I37" s="48">
        <f t="shared" si="2"/>
        <v>79264</v>
      </c>
      <c r="J37" s="48">
        <f t="shared" si="2"/>
        <v>241846</v>
      </c>
      <c r="K37" s="48">
        <f t="shared" si="2"/>
        <v>122601</v>
      </c>
      <c r="L37" s="48">
        <f t="shared" si="2"/>
        <v>28349</v>
      </c>
      <c r="M37" s="48">
        <f t="shared" si="2"/>
        <v>76283</v>
      </c>
      <c r="N37" s="48">
        <f t="shared" si="2"/>
        <v>227233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469079</v>
      </c>
      <c r="X37" s="48">
        <f>IF(F21=F35,0,X21-X35)</f>
        <v>236004</v>
      </c>
      <c r="Y37" s="48">
        <f t="shared" si="2"/>
        <v>233075</v>
      </c>
      <c r="Z37" s="49">
        <f>+IF(X37&lt;&gt;0,+(Y37/X37)*100,0)</f>
        <v>98.758919340350161</v>
      </c>
      <c r="AA37" s="46">
        <f>+AA21-AA35</f>
        <v>472006</v>
      </c>
    </row>
    <row r="38" spans="1:27" ht="23.1" customHeight="1" x14ac:dyDescent="0.25">
      <c r="A38" s="50" t="s">
        <v>62</v>
      </c>
      <c r="B38" s="29" t="s">
        <v>32</v>
      </c>
      <c r="C38" s="6">
        <v>6233723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5850376</v>
      </c>
      <c r="D41" s="56">
        <f>SUM(D37:D40)</f>
        <v>0</v>
      </c>
      <c r="E41" s="57">
        <f t="shared" si="3"/>
        <v>472006</v>
      </c>
      <c r="F41" s="58">
        <f t="shared" si="3"/>
        <v>472006</v>
      </c>
      <c r="G41" s="58">
        <f t="shared" si="3"/>
        <v>164375</v>
      </c>
      <c r="H41" s="58">
        <f t="shared" si="3"/>
        <v>-1793</v>
      </c>
      <c r="I41" s="58">
        <f t="shared" si="3"/>
        <v>79264</v>
      </c>
      <c r="J41" s="58">
        <f t="shared" si="3"/>
        <v>241846</v>
      </c>
      <c r="K41" s="58">
        <f t="shared" si="3"/>
        <v>122601</v>
      </c>
      <c r="L41" s="58">
        <f t="shared" si="3"/>
        <v>28349</v>
      </c>
      <c r="M41" s="58">
        <f t="shared" si="3"/>
        <v>76283</v>
      </c>
      <c r="N41" s="58">
        <f t="shared" si="3"/>
        <v>227233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469079</v>
      </c>
      <c r="X41" s="58">
        <f t="shared" si="3"/>
        <v>236004</v>
      </c>
      <c r="Y41" s="58">
        <f t="shared" si="3"/>
        <v>233075</v>
      </c>
      <c r="Z41" s="59">
        <f>+IF(X41&lt;&gt;0,+(Y41/X41)*100,0)</f>
        <v>98.758919340350161</v>
      </c>
      <c r="AA41" s="56">
        <f>SUM(AA37:AA40)</f>
        <v>472006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5850376</v>
      </c>
      <c r="D43" s="64">
        <f>+D41-D42</f>
        <v>0</v>
      </c>
      <c r="E43" s="65">
        <f t="shared" si="4"/>
        <v>472006</v>
      </c>
      <c r="F43" s="66">
        <f t="shared" si="4"/>
        <v>472006</v>
      </c>
      <c r="G43" s="66">
        <f t="shared" si="4"/>
        <v>164375</v>
      </c>
      <c r="H43" s="66">
        <f t="shared" si="4"/>
        <v>-1793</v>
      </c>
      <c r="I43" s="66">
        <f t="shared" si="4"/>
        <v>79264</v>
      </c>
      <c r="J43" s="66">
        <f t="shared" si="4"/>
        <v>241846</v>
      </c>
      <c r="K43" s="66">
        <f t="shared" si="4"/>
        <v>122601</v>
      </c>
      <c r="L43" s="66">
        <f t="shared" si="4"/>
        <v>28349</v>
      </c>
      <c r="M43" s="66">
        <f t="shared" si="4"/>
        <v>76283</v>
      </c>
      <c r="N43" s="66">
        <f t="shared" si="4"/>
        <v>227233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469079</v>
      </c>
      <c r="X43" s="66">
        <f t="shared" si="4"/>
        <v>236004</v>
      </c>
      <c r="Y43" s="66">
        <f t="shared" si="4"/>
        <v>233075</v>
      </c>
      <c r="Z43" s="67">
        <f>+IF(X43&lt;&gt;0,+(Y43/X43)*100,0)</f>
        <v>98.758919340350161</v>
      </c>
      <c r="AA43" s="64">
        <f>+AA41-AA42</f>
        <v>472006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5850376</v>
      </c>
      <c r="D45" s="56">
        <f>SUM(D43:D44)</f>
        <v>0</v>
      </c>
      <c r="E45" s="57">
        <f t="shared" si="5"/>
        <v>472006</v>
      </c>
      <c r="F45" s="58">
        <f t="shared" si="5"/>
        <v>472006</v>
      </c>
      <c r="G45" s="58">
        <f t="shared" si="5"/>
        <v>164375</v>
      </c>
      <c r="H45" s="58">
        <f t="shared" si="5"/>
        <v>-1793</v>
      </c>
      <c r="I45" s="58">
        <f t="shared" si="5"/>
        <v>79264</v>
      </c>
      <c r="J45" s="58">
        <f t="shared" si="5"/>
        <v>241846</v>
      </c>
      <c r="K45" s="58">
        <f t="shared" si="5"/>
        <v>122601</v>
      </c>
      <c r="L45" s="58">
        <f t="shared" si="5"/>
        <v>28349</v>
      </c>
      <c r="M45" s="58">
        <f t="shared" si="5"/>
        <v>76283</v>
      </c>
      <c r="N45" s="58">
        <f t="shared" si="5"/>
        <v>227233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469079</v>
      </c>
      <c r="X45" s="58">
        <f t="shared" si="5"/>
        <v>236004</v>
      </c>
      <c r="Y45" s="58">
        <f t="shared" si="5"/>
        <v>233075</v>
      </c>
      <c r="Z45" s="59">
        <f>+IF(X45&lt;&gt;0,+(Y45/X45)*100,0)</f>
        <v>98.758919340350161</v>
      </c>
      <c r="AA45" s="56">
        <f>SUM(AA43:AA44)</f>
        <v>472006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5850376</v>
      </c>
      <c r="D47" s="71">
        <f>SUM(D45:D46)</f>
        <v>0</v>
      </c>
      <c r="E47" s="72">
        <f t="shared" si="6"/>
        <v>472006</v>
      </c>
      <c r="F47" s="73">
        <f t="shared" si="6"/>
        <v>472006</v>
      </c>
      <c r="G47" s="73">
        <f t="shared" si="6"/>
        <v>164375</v>
      </c>
      <c r="H47" s="74">
        <f t="shared" si="6"/>
        <v>-1793</v>
      </c>
      <c r="I47" s="74">
        <f t="shared" si="6"/>
        <v>79264</v>
      </c>
      <c r="J47" s="74">
        <f t="shared" si="6"/>
        <v>241846</v>
      </c>
      <c r="K47" s="74">
        <f t="shared" si="6"/>
        <v>122601</v>
      </c>
      <c r="L47" s="74">
        <f t="shared" si="6"/>
        <v>28349</v>
      </c>
      <c r="M47" s="73">
        <f t="shared" si="6"/>
        <v>76283</v>
      </c>
      <c r="N47" s="73">
        <f t="shared" si="6"/>
        <v>227233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469079</v>
      </c>
      <c r="X47" s="74">
        <f t="shared" si="6"/>
        <v>236004</v>
      </c>
      <c r="Y47" s="74">
        <f t="shared" si="6"/>
        <v>233075</v>
      </c>
      <c r="Z47" s="75">
        <f>+IF(X47&lt;&gt;0,+(Y47/X47)*100,0)</f>
        <v>98.758919340350161</v>
      </c>
      <c r="AA47" s="76">
        <f>SUM(AA45:AA46)</f>
        <v>472006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5567364</v>
      </c>
      <c r="D7" s="6"/>
      <c r="E7" s="7">
        <v>6190100</v>
      </c>
      <c r="F7" s="8">
        <v>6190100</v>
      </c>
      <c r="G7" s="8">
        <v>364001</v>
      </c>
      <c r="H7" s="8">
        <v>321067</v>
      </c>
      <c r="I7" s="8">
        <v>200770</v>
      </c>
      <c r="J7" s="8">
        <v>885838</v>
      </c>
      <c r="K7" s="8">
        <v>386156</v>
      </c>
      <c r="L7" s="8">
        <v>363781</v>
      </c>
      <c r="M7" s="8">
        <v>451445</v>
      </c>
      <c r="N7" s="8">
        <v>1201382</v>
      </c>
      <c r="O7" s="8"/>
      <c r="P7" s="8"/>
      <c r="Q7" s="8"/>
      <c r="R7" s="8"/>
      <c r="S7" s="8"/>
      <c r="T7" s="8"/>
      <c r="U7" s="8"/>
      <c r="V7" s="8"/>
      <c r="W7" s="8">
        <v>2087220</v>
      </c>
      <c r="X7" s="8">
        <v>6836086</v>
      </c>
      <c r="Y7" s="8">
        <v>-4748866</v>
      </c>
      <c r="Z7" s="2">
        <v>-69.467616410911162</v>
      </c>
      <c r="AA7" s="6">
        <v>6190100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612956</v>
      </c>
      <c r="D13" s="6"/>
      <c r="E13" s="7">
        <v>716700</v>
      </c>
      <c r="F13" s="8">
        <v>716700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716700</v>
      </c>
      <c r="Y13" s="8">
        <v>-716700</v>
      </c>
      <c r="Z13" s="2">
        <v>-100</v>
      </c>
      <c r="AA13" s="6">
        <v>716700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6180320</v>
      </c>
      <c r="D21" s="33">
        <f t="shared" si="0"/>
        <v>0</v>
      </c>
      <c r="E21" s="34">
        <f t="shared" si="0"/>
        <v>6906800</v>
      </c>
      <c r="F21" s="35">
        <f t="shared" si="0"/>
        <v>6906800</v>
      </c>
      <c r="G21" s="35">
        <f t="shared" si="0"/>
        <v>364001</v>
      </c>
      <c r="H21" s="35">
        <f t="shared" si="0"/>
        <v>321067</v>
      </c>
      <c r="I21" s="35">
        <f t="shared" si="0"/>
        <v>200770</v>
      </c>
      <c r="J21" s="35">
        <f t="shared" si="0"/>
        <v>885838</v>
      </c>
      <c r="K21" s="35">
        <f t="shared" si="0"/>
        <v>386156</v>
      </c>
      <c r="L21" s="35">
        <f t="shared" si="0"/>
        <v>363781</v>
      </c>
      <c r="M21" s="35">
        <f t="shared" si="0"/>
        <v>451445</v>
      </c>
      <c r="N21" s="35">
        <f t="shared" si="0"/>
        <v>1201382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2087220</v>
      </c>
      <c r="X21" s="35">
        <f t="shared" si="0"/>
        <v>7552786</v>
      </c>
      <c r="Y21" s="35">
        <f t="shared" si="0"/>
        <v>-5465566</v>
      </c>
      <c r="Z21" s="36">
        <f>+IF(X21&lt;&gt;0,+(Y21/X21)*100,0)</f>
        <v>-72.364899521845317</v>
      </c>
      <c r="AA21" s="33">
        <f>SUM(AA5:AA20)</f>
        <v>6906800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1268647</v>
      </c>
      <c r="D24" s="6"/>
      <c r="E24" s="7">
        <v>1456100</v>
      </c>
      <c r="F24" s="8">
        <v>1456100</v>
      </c>
      <c r="G24" s="8">
        <v>114503</v>
      </c>
      <c r="H24" s="8">
        <v>114816</v>
      </c>
      <c r="I24" s="8">
        <v>134169</v>
      </c>
      <c r="J24" s="8">
        <v>363488</v>
      </c>
      <c r="K24" s="8">
        <v>122349</v>
      </c>
      <c r="L24" s="8">
        <v>126279</v>
      </c>
      <c r="M24" s="8">
        <v>123572</v>
      </c>
      <c r="N24" s="8">
        <v>372200</v>
      </c>
      <c r="O24" s="8"/>
      <c r="P24" s="8"/>
      <c r="Q24" s="8"/>
      <c r="R24" s="8"/>
      <c r="S24" s="8"/>
      <c r="T24" s="8"/>
      <c r="U24" s="8"/>
      <c r="V24" s="8"/>
      <c r="W24" s="8">
        <v>735688</v>
      </c>
      <c r="X24" s="8">
        <v>728046</v>
      </c>
      <c r="Y24" s="8">
        <v>7642</v>
      </c>
      <c r="Z24" s="2">
        <v>1.0496589501212836</v>
      </c>
      <c r="AA24" s="6">
        <v>1456100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2874451</v>
      </c>
      <c r="D26" s="6"/>
      <c r="E26" s="7">
        <v>1703400</v>
      </c>
      <c r="F26" s="8">
        <v>1703400</v>
      </c>
      <c r="G26" s="8">
        <v>162271</v>
      </c>
      <c r="H26" s="8">
        <v>162594</v>
      </c>
      <c r="I26" s="8">
        <v>164367</v>
      </c>
      <c r="J26" s="8">
        <v>489232</v>
      </c>
      <c r="K26" s="8">
        <v>166254</v>
      </c>
      <c r="L26" s="8">
        <v>165359</v>
      </c>
      <c r="M26" s="8">
        <v>166668</v>
      </c>
      <c r="N26" s="8">
        <v>498281</v>
      </c>
      <c r="O26" s="8"/>
      <c r="P26" s="8"/>
      <c r="Q26" s="8"/>
      <c r="R26" s="8"/>
      <c r="S26" s="8"/>
      <c r="T26" s="8"/>
      <c r="U26" s="8"/>
      <c r="V26" s="8"/>
      <c r="W26" s="8">
        <v>987513</v>
      </c>
      <c r="X26" s="8">
        <v>851700</v>
      </c>
      <c r="Y26" s="8">
        <v>135813</v>
      </c>
      <c r="Z26" s="2">
        <v>15.946107784431138</v>
      </c>
      <c r="AA26" s="6">
        <v>1703400</v>
      </c>
    </row>
    <row r="27" spans="1:27" ht="13.5" x14ac:dyDescent="0.25">
      <c r="A27" s="25" t="s">
        <v>53</v>
      </c>
      <c r="B27" s="24" t="s">
        <v>32</v>
      </c>
      <c r="C27" s="6">
        <v>1144884</v>
      </c>
      <c r="D27" s="6"/>
      <c r="E27" s="7">
        <v>1191042</v>
      </c>
      <c r="F27" s="8">
        <v>1191042</v>
      </c>
      <c r="G27" s="8">
        <v>99987</v>
      </c>
      <c r="H27" s="8">
        <v>99186</v>
      </c>
      <c r="I27" s="8">
        <v>99186</v>
      </c>
      <c r="J27" s="8">
        <v>298359</v>
      </c>
      <c r="K27" s="8">
        <v>99186</v>
      </c>
      <c r="L27" s="8">
        <v>99186</v>
      </c>
      <c r="M27" s="8">
        <v>99183</v>
      </c>
      <c r="N27" s="8">
        <v>297555</v>
      </c>
      <c r="O27" s="8"/>
      <c r="P27" s="8"/>
      <c r="Q27" s="8"/>
      <c r="R27" s="8"/>
      <c r="S27" s="8"/>
      <c r="T27" s="8"/>
      <c r="U27" s="8"/>
      <c r="V27" s="8"/>
      <c r="W27" s="8">
        <v>595914</v>
      </c>
      <c r="X27" s="8">
        <v>595525</v>
      </c>
      <c r="Y27" s="8">
        <v>389</v>
      </c>
      <c r="Z27" s="2">
        <v>6.5320515511523444E-2</v>
      </c>
      <c r="AA27" s="6">
        <v>1191042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268050</v>
      </c>
      <c r="D30" s="6"/>
      <c r="E30" s="7">
        <v>232000</v>
      </c>
      <c r="F30" s="8">
        <v>232000</v>
      </c>
      <c r="G30" s="8">
        <v>1510</v>
      </c>
      <c r="H30" s="8"/>
      <c r="I30" s="8">
        <v>45577</v>
      </c>
      <c r="J30" s="8">
        <v>47087</v>
      </c>
      <c r="K30" s="8"/>
      <c r="L30" s="8">
        <v>29407</v>
      </c>
      <c r="M30" s="8"/>
      <c r="N30" s="8">
        <v>29407</v>
      </c>
      <c r="O30" s="8"/>
      <c r="P30" s="8"/>
      <c r="Q30" s="8"/>
      <c r="R30" s="8"/>
      <c r="S30" s="8"/>
      <c r="T30" s="8"/>
      <c r="U30" s="8"/>
      <c r="V30" s="8"/>
      <c r="W30" s="8">
        <v>76494</v>
      </c>
      <c r="X30" s="8">
        <v>161988</v>
      </c>
      <c r="Y30" s="8">
        <v>-85494</v>
      </c>
      <c r="Z30" s="2">
        <v>-52.777983554337361</v>
      </c>
      <c r="AA30" s="6">
        <v>232000</v>
      </c>
    </row>
    <row r="31" spans="1:27" ht="13.5" x14ac:dyDescent="0.25">
      <c r="A31" s="25" t="s">
        <v>57</v>
      </c>
      <c r="B31" s="24" t="s">
        <v>32</v>
      </c>
      <c r="C31" s="6">
        <v>443216</v>
      </c>
      <c r="D31" s="6"/>
      <c r="E31" s="7">
        <v>458900</v>
      </c>
      <c r="F31" s="8">
        <v>458900</v>
      </c>
      <c r="G31" s="8">
        <v>2611</v>
      </c>
      <c r="H31" s="8">
        <v>71964</v>
      </c>
      <c r="I31" s="8">
        <v>6528</v>
      </c>
      <c r="J31" s="8">
        <v>81103</v>
      </c>
      <c r="K31" s="8">
        <v>20157</v>
      </c>
      <c r="L31" s="8">
        <v>30061</v>
      </c>
      <c r="M31" s="8">
        <v>216</v>
      </c>
      <c r="N31" s="8">
        <v>50434</v>
      </c>
      <c r="O31" s="8"/>
      <c r="P31" s="8"/>
      <c r="Q31" s="8"/>
      <c r="R31" s="8"/>
      <c r="S31" s="8"/>
      <c r="T31" s="8"/>
      <c r="U31" s="8"/>
      <c r="V31" s="8"/>
      <c r="W31" s="8">
        <v>131537</v>
      </c>
      <c r="X31" s="8">
        <v>274253</v>
      </c>
      <c r="Y31" s="8">
        <v>-142716</v>
      </c>
      <c r="Z31" s="2">
        <v>-52.038081625360519</v>
      </c>
      <c r="AA31" s="6">
        <v>458900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481582</v>
      </c>
      <c r="D33" s="6"/>
      <c r="E33" s="7">
        <v>572200</v>
      </c>
      <c r="F33" s="8">
        <v>572200</v>
      </c>
      <c r="G33" s="8">
        <v>53411</v>
      </c>
      <c r="H33" s="8">
        <v>27439</v>
      </c>
      <c r="I33" s="8">
        <v>37402</v>
      </c>
      <c r="J33" s="8">
        <v>118252</v>
      </c>
      <c r="K33" s="8">
        <v>60658</v>
      </c>
      <c r="L33" s="8">
        <v>72172</v>
      </c>
      <c r="M33" s="8">
        <v>8885</v>
      </c>
      <c r="N33" s="8">
        <v>141715</v>
      </c>
      <c r="O33" s="8"/>
      <c r="P33" s="8"/>
      <c r="Q33" s="8"/>
      <c r="R33" s="8"/>
      <c r="S33" s="8"/>
      <c r="T33" s="8"/>
      <c r="U33" s="8"/>
      <c r="V33" s="8"/>
      <c r="W33" s="8">
        <v>259967</v>
      </c>
      <c r="X33" s="8">
        <v>-254668761</v>
      </c>
      <c r="Y33" s="8">
        <v>254928728</v>
      </c>
      <c r="Z33" s="2">
        <v>-100.10208044323112</v>
      </c>
      <c r="AA33" s="6">
        <v>572200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6480830</v>
      </c>
      <c r="D35" s="33">
        <f>SUM(D24:D34)</f>
        <v>0</v>
      </c>
      <c r="E35" s="34">
        <f t="shared" si="1"/>
        <v>5613642</v>
      </c>
      <c r="F35" s="35">
        <f t="shared" si="1"/>
        <v>5613642</v>
      </c>
      <c r="G35" s="35">
        <f t="shared" si="1"/>
        <v>434293</v>
      </c>
      <c r="H35" s="35">
        <f t="shared" si="1"/>
        <v>475999</v>
      </c>
      <c r="I35" s="35">
        <f t="shared" si="1"/>
        <v>487229</v>
      </c>
      <c r="J35" s="35">
        <f t="shared" si="1"/>
        <v>1397521</v>
      </c>
      <c r="K35" s="35">
        <f t="shared" si="1"/>
        <v>468604</v>
      </c>
      <c r="L35" s="35">
        <f t="shared" si="1"/>
        <v>522464</v>
      </c>
      <c r="M35" s="35">
        <f t="shared" si="1"/>
        <v>398524</v>
      </c>
      <c r="N35" s="35">
        <f t="shared" si="1"/>
        <v>1389592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2787113</v>
      </c>
      <c r="X35" s="35">
        <f t="shared" si="1"/>
        <v>-252057249</v>
      </c>
      <c r="Y35" s="35">
        <f t="shared" si="1"/>
        <v>254844362</v>
      </c>
      <c r="Z35" s="36">
        <f>+IF(X35&lt;&gt;0,+(Y35/X35)*100,0)</f>
        <v>-101.10574602042095</v>
      </c>
      <c r="AA35" s="33">
        <f>SUM(AA24:AA34)</f>
        <v>5613642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-300510</v>
      </c>
      <c r="D37" s="46">
        <f>+D21-D35</f>
        <v>0</v>
      </c>
      <c r="E37" s="47">
        <f t="shared" si="2"/>
        <v>1293158</v>
      </c>
      <c r="F37" s="48">
        <f t="shared" si="2"/>
        <v>1293158</v>
      </c>
      <c r="G37" s="48">
        <f t="shared" si="2"/>
        <v>-70292</v>
      </c>
      <c r="H37" s="48">
        <f t="shared" si="2"/>
        <v>-154932</v>
      </c>
      <c r="I37" s="48">
        <f t="shared" si="2"/>
        <v>-286459</v>
      </c>
      <c r="J37" s="48">
        <f t="shared" si="2"/>
        <v>-511683</v>
      </c>
      <c r="K37" s="48">
        <f t="shared" si="2"/>
        <v>-82448</v>
      </c>
      <c r="L37" s="48">
        <f t="shared" si="2"/>
        <v>-158683</v>
      </c>
      <c r="M37" s="48">
        <f t="shared" si="2"/>
        <v>52921</v>
      </c>
      <c r="N37" s="48">
        <f t="shared" si="2"/>
        <v>-188210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-699893</v>
      </c>
      <c r="X37" s="48">
        <f>IF(F21=F35,0,X21-X35)</f>
        <v>259610035</v>
      </c>
      <c r="Y37" s="48">
        <f t="shared" si="2"/>
        <v>-260309928</v>
      </c>
      <c r="Z37" s="49">
        <f>+IF(X37&lt;&gt;0,+(Y37/X37)*100,0)</f>
        <v>-100.26959397004819</v>
      </c>
      <c r="AA37" s="46">
        <f>+AA21-AA35</f>
        <v>1293158</v>
      </c>
    </row>
    <row r="38" spans="1:27" ht="23.1" customHeight="1" x14ac:dyDescent="0.25">
      <c r="A38" s="50" t="s">
        <v>62</v>
      </c>
      <c r="B38" s="29" t="s">
        <v>32</v>
      </c>
      <c r="C38" s="6">
        <v>15667064</v>
      </c>
      <c r="D38" s="6"/>
      <c r="E38" s="7">
        <v>8582100</v>
      </c>
      <c r="F38" s="8">
        <v>8582100</v>
      </c>
      <c r="G38" s="8">
        <v>272230</v>
      </c>
      <c r="H38" s="8">
        <v>1255967</v>
      </c>
      <c r="I38" s="8">
        <v>178504</v>
      </c>
      <c r="J38" s="8">
        <v>1706701</v>
      </c>
      <c r="K38" s="8">
        <v>2048979</v>
      </c>
      <c r="L38" s="8">
        <v>2273961</v>
      </c>
      <c r="M38" s="8">
        <v>486661</v>
      </c>
      <c r="N38" s="8">
        <v>4809601</v>
      </c>
      <c r="O38" s="8"/>
      <c r="P38" s="8"/>
      <c r="Q38" s="8"/>
      <c r="R38" s="8"/>
      <c r="S38" s="8"/>
      <c r="T38" s="8"/>
      <c r="U38" s="8"/>
      <c r="V38" s="8"/>
      <c r="W38" s="8">
        <v>6516302</v>
      </c>
      <c r="X38" s="8">
        <v>4291050</v>
      </c>
      <c r="Y38" s="8">
        <v>2225252</v>
      </c>
      <c r="Z38" s="2">
        <v>51.857983477237504</v>
      </c>
      <c r="AA38" s="6">
        <v>8582100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15366554</v>
      </c>
      <c r="D41" s="56">
        <f>SUM(D37:D40)</f>
        <v>0</v>
      </c>
      <c r="E41" s="57">
        <f t="shared" si="3"/>
        <v>9875258</v>
      </c>
      <c r="F41" s="58">
        <f t="shared" si="3"/>
        <v>9875258</v>
      </c>
      <c r="G41" s="58">
        <f t="shared" si="3"/>
        <v>201938</v>
      </c>
      <c r="H41" s="58">
        <f t="shared" si="3"/>
        <v>1101035</v>
      </c>
      <c r="I41" s="58">
        <f t="shared" si="3"/>
        <v>-107955</v>
      </c>
      <c r="J41" s="58">
        <f t="shared" si="3"/>
        <v>1195018</v>
      </c>
      <c r="K41" s="58">
        <f t="shared" si="3"/>
        <v>1966531</v>
      </c>
      <c r="L41" s="58">
        <f t="shared" si="3"/>
        <v>2115278</v>
      </c>
      <c r="M41" s="58">
        <f t="shared" si="3"/>
        <v>539582</v>
      </c>
      <c r="N41" s="58">
        <f t="shared" si="3"/>
        <v>4621391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5816409</v>
      </c>
      <c r="X41" s="58">
        <f t="shared" si="3"/>
        <v>263901085</v>
      </c>
      <c r="Y41" s="58">
        <f t="shared" si="3"/>
        <v>-258084676</v>
      </c>
      <c r="Z41" s="59">
        <f>+IF(X41&lt;&gt;0,+(Y41/X41)*100,0)</f>
        <v>-97.795988978218858</v>
      </c>
      <c r="AA41" s="56">
        <f>SUM(AA37:AA40)</f>
        <v>9875258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15366554</v>
      </c>
      <c r="D43" s="64">
        <f>+D41-D42</f>
        <v>0</v>
      </c>
      <c r="E43" s="65">
        <f t="shared" si="4"/>
        <v>9875258</v>
      </c>
      <c r="F43" s="66">
        <f t="shared" si="4"/>
        <v>9875258</v>
      </c>
      <c r="G43" s="66">
        <f t="shared" si="4"/>
        <v>201938</v>
      </c>
      <c r="H43" s="66">
        <f t="shared" si="4"/>
        <v>1101035</v>
      </c>
      <c r="I43" s="66">
        <f t="shared" si="4"/>
        <v>-107955</v>
      </c>
      <c r="J43" s="66">
        <f t="shared" si="4"/>
        <v>1195018</v>
      </c>
      <c r="K43" s="66">
        <f t="shared" si="4"/>
        <v>1966531</v>
      </c>
      <c r="L43" s="66">
        <f t="shared" si="4"/>
        <v>2115278</v>
      </c>
      <c r="M43" s="66">
        <f t="shared" si="4"/>
        <v>539582</v>
      </c>
      <c r="N43" s="66">
        <f t="shared" si="4"/>
        <v>4621391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5816409</v>
      </c>
      <c r="X43" s="66">
        <f t="shared" si="4"/>
        <v>263901085</v>
      </c>
      <c r="Y43" s="66">
        <f t="shared" si="4"/>
        <v>-258084676</v>
      </c>
      <c r="Z43" s="67">
        <f>+IF(X43&lt;&gt;0,+(Y43/X43)*100,0)</f>
        <v>-97.795988978218858</v>
      </c>
      <c r="AA43" s="64">
        <f>+AA41-AA42</f>
        <v>9875258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15366554</v>
      </c>
      <c r="D45" s="56">
        <f>SUM(D43:D44)</f>
        <v>0</v>
      </c>
      <c r="E45" s="57">
        <f t="shared" si="5"/>
        <v>9875258</v>
      </c>
      <c r="F45" s="58">
        <f t="shared" si="5"/>
        <v>9875258</v>
      </c>
      <c r="G45" s="58">
        <f t="shared" si="5"/>
        <v>201938</v>
      </c>
      <c r="H45" s="58">
        <f t="shared" si="5"/>
        <v>1101035</v>
      </c>
      <c r="I45" s="58">
        <f t="shared" si="5"/>
        <v>-107955</v>
      </c>
      <c r="J45" s="58">
        <f t="shared" si="5"/>
        <v>1195018</v>
      </c>
      <c r="K45" s="58">
        <f t="shared" si="5"/>
        <v>1966531</v>
      </c>
      <c r="L45" s="58">
        <f t="shared" si="5"/>
        <v>2115278</v>
      </c>
      <c r="M45" s="58">
        <f t="shared" si="5"/>
        <v>539582</v>
      </c>
      <c r="N45" s="58">
        <f t="shared" si="5"/>
        <v>4621391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5816409</v>
      </c>
      <c r="X45" s="58">
        <f t="shared" si="5"/>
        <v>263901085</v>
      </c>
      <c r="Y45" s="58">
        <f t="shared" si="5"/>
        <v>-258084676</v>
      </c>
      <c r="Z45" s="59">
        <f>+IF(X45&lt;&gt;0,+(Y45/X45)*100,0)</f>
        <v>-97.795988978218858</v>
      </c>
      <c r="AA45" s="56">
        <f>SUM(AA43:AA44)</f>
        <v>9875258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15366554</v>
      </c>
      <c r="D47" s="71">
        <f>SUM(D45:D46)</f>
        <v>0</v>
      </c>
      <c r="E47" s="72">
        <f t="shared" si="6"/>
        <v>9875258</v>
      </c>
      <c r="F47" s="73">
        <f t="shared" si="6"/>
        <v>9875258</v>
      </c>
      <c r="G47" s="73">
        <f t="shared" si="6"/>
        <v>201938</v>
      </c>
      <c r="H47" s="74">
        <f t="shared" si="6"/>
        <v>1101035</v>
      </c>
      <c r="I47" s="74">
        <f t="shared" si="6"/>
        <v>-107955</v>
      </c>
      <c r="J47" s="74">
        <f t="shared" si="6"/>
        <v>1195018</v>
      </c>
      <c r="K47" s="74">
        <f t="shared" si="6"/>
        <v>1966531</v>
      </c>
      <c r="L47" s="74">
        <f t="shared" si="6"/>
        <v>2115278</v>
      </c>
      <c r="M47" s="73">
        <f t="shared" si="6"/>
        <v>539582</v>
      </c>
      <c r="N47" s="73">
        <f t="shared" si="6"/>
        <v>4621391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5816409</v>
      </c>
      <c r="X47" s="74">
        <f t="shared" si="6"/>
        <v>263901085</v>
      </c>
      <c r="Y47" s="74">
        <f t="shared" si="6"/>
        <v>-258084676</v>
      </c>
      <c r="Z47" s="75">
        <f>+IF(X47&lt;&gt;0,+(Y47/X47)*100,0)</f>
        <v>-97.795988978218858</v>
      </c>
      <c r="AA47" s="76">
        <f>SUM(AA45:AA46)</f>
        <v>9875258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24941917</v>
      </c>
      <c r="D7" s="6"/>
      <c r="E7" s="7">
        <v>30023720</v>
      </c>
      <c r="F7" s="8">
        <v>30023720</v>
      </c>
      <c r="G7" s="8">
        <v>480157</v>
      </c>
      <c r="H7" s="8">
        <v>8244651</v>
      </c>
      <c r="I7" s="8">
        <v>-6913691</v>
      </c>
      <c r="J7" s="8">
        <v>1811117</v>
      </c>
      <c r="K7" s="8">
        <v>387587</v>
      </c>
      <c r="L7" s="8">
        <v>1939630</v>
      </c>
      <c r="M7" s="8">
        <v>2860757</v>
      </c>
      <c r="N7" s="8">
        <v>5187974</v>
      </c>
      <c r="O7" s="8"/>
      <c r="P7" s="8"/>
      <c r="Q7" s="8"/>
      <c r="R7" s="8"/>
      <c r="S7" s="8"/>
      <c r="T7" s="8"/>
      <c r="U7" s="8"/>
      <c r="V7" s="8"/>
      <c r="W7" s="8">
        <v>6999091</v>
      </c>
      <c r="X7" s="8">
        <v>15011862</v>
      </c>
      <c r="Y7" s="8">
        <v>-8012771</v>
      </c>
      <c r="Z7" s="2">
        <v>-53.376263384249064</v>
      </c>
      <c r="AA7" s="6">
        <v>30023720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4862</v>
      </c>
      <c r="D13" s="6"/>
      <c r="E13" s="7">
        <v>1500000</v>
      </c>
      <c r="F13" s="8">
        <v>1500000</v>
      </c>
      <c r="G13" s="8">
        <v>1506</v>
      </c>
      <c r="H13" s="8">
        <v>1322</v>
      </c>
      <c r="I13" s="8">
        <v>84487</v>
      </c>
      <c r="J13" s="8">
        <v>87315</v>
      </c>
      <c r="K13" s="8">
        <v>85603</v>
      </c>
      <c r="L13" s="8">
        <v>86618</v>
      </c>
      <c r="M13" s="8">
        <v>96664</v>
      </c>
      <c r="N13" s="8">
        <v>268885</v>
      </c>
      <c r="O13" s="8"/>
      <c r="P13" s="8"/>
      <c r="Q13" s="8"/>
      <c r="R13" s="8"/>
      <c r="S13" s="8"/>
      <c r="T13" s="8"/>
      <c r="U13" s="8"/>
      <c r="V13" s="8"/>
      <c r="W13" s="8">
        <v>356200</v>
      </c>
      <c r="X13" s="8">
        <v>750000</v>
      </c>
      <c r="Y13" s="8">
        <v>-393800</v>
      </c>
      <c r="Z13" s="2">
        <v>-52.506666666666668</v>
      </c>
      <c r="AA13" s="6">
        <v>1500000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16739564</v>
      </c>
      <c r="F18" s="8">
        <v>16739564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8369784</v>
      </c>
      <c r="Y18" s="8">
        <v>-8369784</v>
      </c>
      <c r="Z18" s="2">
        <v>-100</v>
      </c>
      <c r="AA18" s="6">
        <v>16739564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24946779</v>
      </c>
      <c r="D21" s="33">
        <f t="shared" si="0"/>
        <v>0</v>
      </c>
      <c r="E21" s="34">
        <f t="shared" si="0"/>
        <v>48263284</v>
      </c>
      <c r="F21" s="35">
        <f t="shared" si="0"/>
        <v>48263284</v>
      </c>
      <c r="G21" s="35">
        <f t="shared" si="0"/>
        <v>481663</v>
      </c>
      <c r="H21" s="35">
        <f t="shared" si="0"/>
        <v>8245973</v>
      </c>
      <c r="I21" s="35">
        <f t="shared" si="0"/>
        <v>-6829204</v>
      </c>
      <c r="J21" s="35">
        <f t="shared" si="0"/>
        <v>1898432</v>
      </c>
      <c r="K21" s="35">
        <f t="shared" si="0"/>
        <v>473190</v>
      </c>
      <c r="L21" s="35">
        <f t="shared" si="0"/>
        <v>2026248</v>
      </c>
      <c r="M21" s="35">
        <f t="shared" si="0"/>
        <v>2957421</v>
      </c>
      <c r="N21" s="35">
        <f t="shared" si="0"/>
        <v>5456859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7355291</v>
      </c>
      <c r="X21" s="35">
        <f t="shared" si="0"/>
        <v>24131646</v>
      </c>
      <c r="Y21" s="35">
        <f t="shared" si="0"/>
        <v>-16776355</v>
      </c>
      <c r="Z21" s="36">
        <f>+IF(X21&lt;&gt;0,+(Y21/X21)*100,0)</f>
        <v>-69.520143797899237</v>
      </c>
      <c r="AA21" s="33">
        <f>SUM(AA5:AA20)</f>
        <v>48263284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6283931</v>
      </c>
      <c r="D24" s="6"/>
      <c r="E24" s="7">
        <v>7287895</v>
      </c>
      <c r="F24" s="8">
        <v>7287895</v>
      </c>
      <c r="G24" s="8">
        <v>463960</v>
      </c>
      <c r="H24" s="8">
        <v>596138</v>
      </c>
      <c r="I24" s="8">
        <v>599062</v>
      </c>
      <c r="J24" s="8">
        <v>1659160</v>
      </c>
      <c r="K24" s="8">
        <v>585108</v>
      </c>
      <c r="L24" s="8">
        <v>596205</v>
      </c>
      <c r="M24" s="8">
        <v>928581</v>
      </c>
      <c r="N24" s="8">
        <v>2109894</v>
      </c>
      <c r="O24" s="8"/>
      <c r="P24" s="8"/>
      <c r="Q24" s="8"/>
      <c r="R24" s="8"/>
      <c r="S24" s="8"/>
      <c r="T24" s="8"/>
      <c r="U24" s="8"/>
      <c r="V24" s="8"/>
      <c r="W24" s="8">
        <v>3769054</v>
      </c>
      <c r="X24" s="8">
        <v>3643968</v>
      </c>
      <c r="Y24" s="8">
        <v>125086</v>
      </c>
      <c r="Z24" s="2">
        <v>3.4326865658534871</v>
      </c>
      <c r="AA24" s="6">
        <v>7287895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4503558</v>
      </c>
      <c r="F26" s="8">
        <v>4503558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2251782</v>
      </c>
      <c r="Y26" s="8">
        <v>-2251782</v>
      </c>
      <c r="Z26" s="2">
        <v>-100</v>
      </c>
      <c r="AA26" s="6">
        <v>4503558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3306410</v>
      </c>
      <c r="F27" s="8">
        <v>3306410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1653204</v>
      </c>
      <c r="Y27" s="8">
        <v>-1653204</v>
      </c>
      <c r="Z27" s="2">
        <v>-100</v>
      </c>
      <c r="AA27" s="6">
        <v>3306410</v>
      </c>
    </row>
    <row r="28" spans="1:27" ht="13.5" x14ac:dyDescent="0.25">
      <c r="A28" s="25" t="s">
        <v>54</v>
      </c>
      <c r="B28" s="24" t="s">
        <v>32</v>
      </c>
      <c r="C28" s="6">
        <v>371878</v>
      </c>
      <c r="D28" s="6"/>
      <c r="E28" s="7">
        <v>206029</v>
      </c>
      <c r="F28" s="8">
        <v>206029</v>
      </c>
      <c r="G28" s="8"/>
      <c r="H28" s="8"/>
      <c r="I28" s="8"/>
      <c r="J28" s="8"/>
      <c r="K28" s="8"/>
      <c r="L28" s="8"/>
      <c r="M28" s="8">
        <v>105792</v>
      </c>
      <c r="N28" s="8">
        <v>105792</v>
      </c>
      <c r="O28" s="8"/>
      <c r="P28" s="8"/>
      <c r="Q28" s="8"/>
      <c r="R28" s="8"/>
      <c r="S28" s="8"/>
      <c r="T28" s="8"/>
      <c r="U28" s="8"/>
      <c r="V28" s="8"/>
      <c r="W28" s="8">
        <v>105792</v>
      </c>
      <c r="X28" s="8">
        <v>103014</v>
      </c>
      <c r="Y28" s="8">
        <v>2778</v>
      </c>
      <c r="Z28" s="2">
        <v>2.6967208340613897</v>
      </c>
      <c r="AA28" s="6">
        <v>206029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11333536</v>
      </c>
      <c r="D30" s="6"/>
      <c r="E30" s="7">
        <v>11935000</v>
      </c>
      <c r="F30" s="8">
        <v>11935000</v>
      </c>
      <c r="G30" s="8">
        <v>98288</v>
      </c>
      <c r="H30" s="8">
        <v>34798</v>
      </c>
      <c r="I30" s="8">
        <v>2455742</v>
      </c>
      <c r="J30" s="8">
        <v>2588828</v>
      </c>
      <c r="K30" s="8">
        <v>809852</v>
      </c>
      <c r="L30" s="8">
        <v>566039</v>
      </c>
      <c r="M30" s="8">
        <v>155032</v>
      </c>
      <c r="N30" s="8">
        <v>1530923</v>
      </c>
      <c r="O30" s="8"/>
      <c r="P30" s="8"/>
      <c r="Q30" s="8"/>
      <c r="R30" s="8"/>
      <c r="S30" s="8"/>
      <c r="T30" s="8"/>
      <c r="U30" s="8"/>
      <c r="V30" s="8"/>
      <c r="W30" s="8">
        <v>4119751</v>
      </c>
      <c r="X30" s="8">
        <v>5967504</v>
      </c>
      <c r="Y30" s="8">
        <v>-1847753</v>
      </c>
      <c r="Z30" s="2">
        <v>-30.963582093954191</v>
      </c>
      <c r="AA30" s="6">
        <v>11935000</v>
      </c>
    </row>
    <row r="31" spans="1:27" ht="13.5" x14ac:dyDescent="0.25">
      <c r="A31" s="25" t="s">
        <v>57</v>
      </c>
      <c r="B31" s="24" t="s">
        <v>32</v>
      </c>
      <c r="C31" s="6">
        <v>2131910</v>
      </c>
      <c r="D31" s="6"/>
      <c r="E31" s="7">
        <v>1426466</v>
      </c>
      <c r="F31" s="8">
        <v>1426466</v>
      </c>
      <c r="G31" s="8"/>
      <c r="H31" s="8">
        <v>111222</v>
      </c>
      <c r="I31" s="8">
        <v>90524</v>
      </c>
      <c r="J31" s="8">
        <v>201746</v>
      </c>
      <c r="K31" s="8">
        <v>190836</v>
      </c>
      <c r="L31" s="8">
        <v>83767</v>
      </c>
      <c r="M31" s="8">
        <v>167879</v>
      </c>
      <c r="N31" s="8">
        <v>442482</v>
      </c>
      <c r="O31" s="8"/>
      <c r="P31" s="8"/>
      <c r="Q31" s="8"/>
      <c r="R31" s="8"/>
      <c r="S31" s="8"/>
      <c r="T31" s="8"/>
      <c r="U31" s="8"/>
      <c r="V31" s="8"/>
      <c r="W31" s="8">
        <v>644228</v>
      </c>
      <c r="X31" s="8">
        <v>713238</v>
      </c>
      <c r="Y31" s="8">
        <v>-69010</v>
      </c>
      <c r="Z31" s="2">
        <v>-9.675592158578203</v>
      </c>
      <c r="AA31" s="6">
        <v>1426466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3871549</v>
      </c>
      <c r="D33" s="6"/>
      <c r="E33" s="7">
        <v>5565059</v>
      </c>
      <c r="F33" s="8">
        <v>5565059</v>
      </c>
      <c r="G33" s="8">
        <v>33989</v>
      </c>
      <c r="H33" s="8">
        <v>227709</v>
      </c>
      <c r="I33" s="8">
        <v>324597</v>
      </c>
      <c r="J33" s="8">
        <v>586295</v>
      </c>
      <c r="K33" s="8">
        <v>163751</v>
      </c>
      <c r="L33" s="8">
        <v>243600</v>
      </c>
      <c r="M33" s="8">
        <v>490755</v>
      </c>
      <c r="N33" s="8">
        <v>898106</v>
      </c>
      <c r="O33" s="8"/>
      <c r="P33" s="8"/>
      <c r="Q33" s="8"/>
      <c r="R33" s="8"/>
      <c r="S33" s="8"/>
      <c r="T33" s="8"/>
      <c r="U33" s="8"/>
      <c r="V33" s="8"/>
      <c r="W33" s="8">
        <v>1484401</v>
      </c>
      <c r="X33" s="8">
        <v>2782554</v>
      </c>
      <c r="Y33" s="8">
        <v>-1298153</v>
      </c>
      <c r="Z33" s="2">
        <v>-46.653290466240726</v>
      </c>
      <c r="AA33" s="6">
        <v>5565059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23992804</v>
      </c>
      <c r="D35" s="33">
        <f>SUM(D24:D34)</f>
        <v>0</v>
      </c>
      <c r="E35" s="34">
        <f t="shared" si="1"/>
        <v>34230417</v>
      </c>
      <c r="F35" s="35">
        <f t="shared" si="1"/>
        <v>34230417</v>
      </c>
      <c r="G35" s="35">
        <f t="shared" si="1"/>
        <v>596237</v>
      </c>
      <c r="H35" s="35">
        <f t="shared" si="1"/>
        <v>969867</v>
      </c>
      <c r="I35" s="35">
        <f t="shared" si="1"/>
        <v>3469925</v>
      </c>
      <c r="J35" s="35">
        <f t="shared" si="1"/>
        <v>5036029</v>
      </c>
      <c r="K35" s="35">
        <f t="shared" si="1"/>
        <v>1749547</v>
      </c>
      <c r="L35" s="35">
        <f t="shared" si="1"/>
        <v>1489611</v>
      </c>
      <c r="M35" s="35">
        <f t="shared" si="1"/>
        <v>1848039</v>
      </c>
      <c r="N35" s="35">
        <f t="shared" si="1"/>
        <v>5087197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10123226</v>
      </c>
      <c r="X35" s="35">
        <f t="shared" si="1"/>
        <v>17115264</v>
      </c>
      <c r="Y35" s="35">
        <f t="shared" si="1"/>
        <v>-6992038</v>
      </c>
      <c r="Z35" s="36">
        <f>+IF(X35&lt;&gt;0,+(Y35/X35)*100,0)</f>
        <v>-40.852644750323449</v>
      </c>
      <c r="AA35" s="33">
        <f>SUM(AA24:AA34)</f>
        <v>34230417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953975</v>
      </c>
      <c r="D37" s="46">
        <f>+D21-D35</f>
        <v>0</v>
      </c>
      <c r="E37" s="47">
        <f t="shared" si="2"/>
        <v>14032867</v>
      </c>
      <c r="F37" s="48">
        <f t="shared" si="2"/>
        <v>14032867</v>
      </c>
      <c r="G37" s="48">
        <f t="shared" si="2"/>
        <v>-114574</v>
      </c>
      <c r="H37" s="48">
        <f t="shared" si="2"/>
        <v>7276106</v>
      </c>
      <c r="I37" s="48">
        <f t="shared" si="2"/>
        <v>-10299129</v>
      </c>
      <c r="J37" s="48">
        <f t="shared" si="2"/>
        <v>-3137597</v>
      </c>
      <c r="K37" s="48">
        <f t="shared" si="2"/>
        <v>-1276357</v>
      </c>
      <c r="L37" s="48">
        <f t="shared" si="2"/>
        <v>536637</v>
      </c>
      <c r="M37" s="48">
        <f t="shared" si="2"/>
        <v>1109382</v>
      </c>
      <c r="N37" s="48">
        <f t="shared" si="2"/>
        <v>369662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-2767935</v>
      </c>
      <c r="X37" s="48">
        <f>IF(F21=F35,0,X21-X35)</f>
        <v>7016382</v>
      </c>
      <c r="Y37" s="48">
        <f t="shared" si="2"/>
        <v>-9784317</v>
      </c>
      <c r="Z37" s="49">
        <f>+IF(X37&lt;&gt;0,+(Y37/X37)*100,0)</f>
        <v>-139.44960522388891</v>
      </c>
      <c r="AA37" s="46">
        <f>+AA21-AA35</f>
        <v>14032867</v>
      </c>
    </row>
    <row r="38" spans="1:27" ht="23.1" customHeight="1" x14ac:dyDescent="0.25">
      <c r="A38" s="50" t="s">
        <v>62</v>
      </c>
      <c r="B38" s="29" t="s">
        <v>32</v>
      </c>
      <c r="C38" s="6">
        <v>12790131</v>
      </c>
      <c r="D38" s="6"/>
      <c r="E38" s="7">
        <v>2651133</v>
      </c>
      <c r="F38" s="8">
        <v>2651133</v>
      </c>
      <c r="G38" s="8"/>
      <c r="H38" s="8">
        <v>980133</v>
      </c>
      <c r="I38" s="8">
        <v>709188</v>
      </c>
      <c r="J38" s="8">
        <v>1689321</v>
      </c>
      <c r="K38" s="8"/>
      <c r="L38" s="8">
        <v>1917835</v>
      </c>
      <c r="M38" s="8">
        <v>324455</v>
      </c>
      <c r="N38" s="8">
        <v>2242290</v>
      </c>
      <c r="O38" s="8"/>
      <c r="P38" s="8"/>
      <c r="Q38" s="8"/>
      <c r="R38" s="8"/>
      <c r="S38" s="8"/>
      <c r="T38" s="8"/>
      <c r="U38" s="8"/>
      <c r="V38" s="8"/>
      <c r="W38" s="8">
        <v>3931611</v>
      </c>
      <c r="X38" s="8">
        <v>1325568</v>
      </c>
      <c r="Y38" s="8">
        <v>2606043</v>
      </c>
      <c r="Z38" s="2">
        <v>196.59821299246815</v>
      </c>
      <c r="AA38" s="6">
        <v>2651133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13744106</v>
      </c>
      <c r="D41" s="56">
        <f>SUM(D37:D40)</f>
        <v>0</v>
      </c>
      <c r="E41" s="57">
        <f t="shared" si="3"/>
        <v>16684000</v>
      </c>
      <c r="F41" s="58">
        <f t="shared" si="3"/>
        <v>16684000</v>
      </c>
      <c r="G41" s="58">
        <f t="shared" si="3"/>
        <v>-114574</v>
      </c>
      <c r="H41" s="58">
        <f t="shared" si="3"/>
        <v>8256239</v>
      </c>
      <c r="I41" s="58">
        <f t="shared" si="3"/>
        <v>-9589941</v>
      </c>
      <c r="J41" s="58">
        <f t="shared" si="3"/>
        <v>-1448276</v>
      </c>
      <c r="K41" s="58">
        <f t="shared" si="3"/>
        <v>-1276357</v>
      </c>
      <c r="L41" s="58">
        <f t="shared" si="3"/>
        <v>2454472</v>
      </c>
      <c r="M41" s="58">
        <f t="shared" si="3"/>
        <v>1433837</v>
      </c>
      <c r="N41" s="58">
        <f t="shared" si="3"/>
        <v>2611952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1163676</v>
      </c>
      <c r="X41" s="58">
        <f t="shared" si="3"/>
        <v>8341950</v>
      </c>
      <c r="Y41" s="58">
        <f t="shared" si="3"/>
        <v>-7178274</v>
      </c>
      <c r="Z41" s="59">
        <f>+IF(X41&lt;&gt;0,+(Y41/X41)*100,0)</f>
        <v>-86.050311977415348</v>
      </c>
      <c r="AA41" s="56">
        <f>SUM(AA37:AA40)</f>
        <v>16684000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13744106</v>
      </c>
      <c r="D43" s="64">
        <f>+D41-D42</f>
        <v>0</v>
      </c>
      <c r="E43" s="65">
        <f t="shared" si="4"/>
        <v>16684000</v>
      </c>
      <c r="F43" s="66">
        <f t="shared" si="4"/>
        <v>16684000</v>
      </c>
      <c r="G43" s="66">
        <f t="shared" si="4"/>
        <v>-114574</v>
      </c>
      <c r="H43" s="66">
        <f t="shared" si="4"/>
        <v>8256239</v>
      </c>
      <c r="I43" s="66">
        <f t="shared" si="4"/>
        <v>-9589941</v>
      </c>
      <c r="J43" s="66">
        <f t="shared" si="4"/>
        <v>-1448276</v>
      </c>
      <c r="K43" s="66">
        <f t="shared" si="4"/>
        <v>-1276357</v>
      </c>
      <c r="L43" s="66">
        <f t="shared" si="4"/>
        <v>2454472</v>
      </c>
      <c r="M43" s="66">
        <f t="shared" si="4"/>
        <v>1433837</v>
      </c>
      <c r="N43" s="66">
        <f t="shared" si="4"/>
        <v>2611952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1163676</v>
      </c>
      <c r="X43" s="66">
        <f t="shared" si="4"/>
        <v>8341950</v>
      </c>
      <c r="Y43" s="66">
        <f t="shared" si="4"/>
        <v>-7178274</v>
      </c>
      <c r="Z43" s="67">
        <f>+IF(X43&lt;&gt;0,+(Y43/X43)*100,0)</f>
        <v>-86.050311977415348</v>
      </c>
      <c r="AA43" s="64">
        <f>+AA41-AA42</f>
        <v>16684000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13744106</v>
      </c>
      <c r="D45" s="56">
        <f>SUM(D43:D44)</f>
        <v>0</v>
      </c>
      <c r="E45" s="57">
        <f t="shared" si="5"/>
        <v>16684000</v>
      </c>
      <c r="F45" s="58">
        <f t="shared" si="5"/>
        <v>16684000</v>
      </c>
      <c r="G45" s="58">
        <f t="shared" si="5"/>
        <v>-114574</v>
      </c>
      <c r="H45" s="58">
        <f t="shared" si="5"/>
        <v>8256239</v>
      </c>
      <c r="I45" s="58">
        <f t="shared" si="5"/>
        <v>-9589941</v>
      </c>
      <c r="J45" s="58">
        <f t="shared" si="5"/>
        <v>-1448276</v>
      </c>
      <c r="K45" s="58">
        <f t="shared" si="5"/>
        <v>-1276357</v>
      </c>
      <c r="L45" s="58">
        <f t="shared" si="5"/>
        <v>2454472</v>
      </c>
      <c r="M45" s="58">
        <f t="shared" si="5"/>
        <v>1433837</v>
      </c>
      <c r="N45" s="58">
        <f t="shared" si="5"/>
        <v>2611952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1163676</v>
      </c>
      <c r="X45" s="58">
        <f t="shared" si="5"/>
        <v>8341950</v>
      </c>
      <c r="Y45" s="58">
        <f t="shared" si="5"/>
        <v>-7178274</v>
      </c>
      <c r="Z45" s="59">
        <f>+IF(X45&lt;&gt;0,+(Y45/X45)*100,0)</f>
        <v>-86.050311977415348</v>
      </c>
      <c r="AA45" s="56">
        <f>SUM(AA43:AA44)</f>
        <v>16684000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13744106</v>
      </c>
      <c r="D47" s="71">
        <f>SUM(D45:D46)</f>
        <v>0</v>
      </c>
      <c r="E47" s="72">
        <f t="shared" si="6"/>
        <v>16684000</v>
      </c>
      <c r="F47" s="73">
        <f t="shared" si="6"/>
        <v>16684000</v>
      </c>
      <c r="G47" s="73">
        <f t="shared" si="6"/>
        <v>-114574</v>
      </c>
      <c r="H47" s="74">
        <f t="shared" si="6"/>
        <v>8256239</v>
      </c>
      <c r="I47" s="74">
        <f t="shared" si="6"/>
        <v>-9589941</v>
      </c>
      <c r="J47" s="74">
        <f t="shared" si="6"/>
        <v>-1448276</v>
      </c>
      <c r="K47" s="74">
        <f t="shared" si="6"/>
        <v>-1276357</v>
      </c>
      <c r="L47" s="74">
        <f t="shared" si="6"/>
        <v>2454472</v>
      </c>
      <c r="M47" s="73">
        <f t="shared" si="6"/>
        <v>1433837</v>
      </c>
      <c r="N47" s="73">
        <f t="shared" si="6"/>
        <v>2611952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1163676</v>
      </c>
      <c r="X47" s="74">
        <f t="shared" si="6"/>
        <v>8341950</v>
      </c>
      <c r="Y47" s="74">
        <f t="shared" si="6"/>
        <v>-7178274</v>
      </c>
      <c r="Z47" s="75">
        <f>+IF(X47&lt;&gt;0,+(Y47/X47)*100,0)</f>
        <v>-86.050311977415348</v>
      </c>
      <c r="AA47" s="76">
        <f>SUM(AA45:AA46)</f>
        <v>16684000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327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328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2158969</v>
      </c>
      <c r="D5" s="6"/>
      <c r="E5" s="7">
        <v>-2851410</v>
      </c>
      <c r="F5" s="8">
        <v>-2851410</v>
      </c>
      <c r="G5" s="8">
        <v>209897</v>
      </c>
      <c r="H5" s="8">
        <v>-27559</v>
      </c>
      <c r="I5" s="8">
        <v>-27559</v>
      </c>
      <c r="J5" s="8">
        <v>154779</v>
      </c>
      <c r="K5" s="8">
        <v>-27559</v>
      </c>
      <c r="L5" s="8">
        <v>-27559</v>
      </c>
      <c r="M5" s="8">
        <v>-26950</v>
      </c>
      <c r="N5" s="8">
        <v>-82068</v>
      </c>
      <c r="O5" s="8"/>
      <c r="P5" s="8"/>
      <c r="Q5" s="8"/>
      <c r="R5" s="8"/>
      <c r="S5" s="8"/>
      <c r="T5" s="8"/>
      <c r="U5" s="8"/>
      <c r="V5" s="8"/>
      <c r="W5" s="8">
        <v>72711</v>
      </c>
      <c r="X5" s="8">
        <v>-286770</v>
      </c>
      <c r="Y5" s="8">
        <v>359481</v>
      </c>
      <c r="Z5" s="2">
        <v>-125.35516267391986</v>
      </c>
      <c r="AA5" s="6">
        <v>-2851410</v>
      </c>
    </row>
    <row r="6" spans="1:27" ht="13.5" x14ac:dyDescent="0.25">
      <c r="A6" s="23" t="s">
        <v>34</v>
      </c>
      <c r="B6" s="24" t="s">
        <v>32</v>
      </c>
      <c r="C6" s="6">
        <v>11867006</v>
      </c>
      <c r="D6" s="6"/>
      <c r="E6" s="7">
        <v>97275</v>
      </c>
      <c r="F6" s="8">
        <v>97275</v>
      </c>
      <c r="G6" s="8">
        <v>-2477079</v>
      </c>
      <c r="H6" s="8">
        <v>-3503347</v>
      </c>
      <c r="I6" s="8">
        <v>-3986498</v>
      </c>
      <c r="J6" s="8">
        <v>-9966924</v>
      </c>
      <c r="K6" s="8">
        <v>-2339495</v>
      </c>
      <c r="L6" s="8">
        <v>-2200237</v>
      </c>
      <c r="M6" s="8">
        <v>-1230602</v>
      </c>
      <c r="N6" s="8">
        <v>-5770334</v>
      </c>
      <c r="O6" s="8"/>
      <c r="P6" s="8"/>
      <c r="Q6" s="8"/>
      <c r="R6" s="8"/>
      <c r="S6" s="8"/>
      <c r="T6" s="8"/>
      <c r="U6" s="8"/>
      <c r="V6" s="8"/>
      <c r="W6" s="8">
        <v>-15737258</v>
      </c>
      <c r="X6" s="8">
        <v>47614</v>
      </c>
      <c r="Y6" s="8">
        <v>-15784872</v>
      </c>
      <c r="Z6" s="2">
        <v>-33151.745285000208</v>
      </c>
      <c r="AA6" s="6">
        <v>97275</v>
      </c>
    </row>
    <row r="7" spans="1:27" ht="13.5" x14ac:dyDescent="0.25">
      <c r="A7" s="25" t="s">
        <v>35</v>
      </c>
      <c r="B7" s="24" t="s">
        <v>32</v>
      </c>
      <c r="C7" s="6">
        <v>36440447958</v>
      </c>
      <c r="D7" s="6"/>
      <c r="E7" s="7">
        <v>39162976880</v>
      </c>
      <c r="F7" s="8">
        <v>39187371879</v>
      </c>
      <c r="G7" s="8">
        <v>3180199042</v>
      </c>
      <c r="H7" s="8">
        <v>2939115651</v>
      </c>
      <c r="I7" s="8">
        <v>3469700018</v>
      </c>
      <c r="J7" s="8">
        <v>9589014711</v>
      </c>
      <c r="K7" s="8">
        <v>3571620255</v>
      </c>
      <c r="L7" s="8">
        <v>3350441029</v>
      </c>
      <c r="M7" s="8">
        <v>3387525872</v>
      </c>
      <c r="N7" s="8">
        <v>10309587156</v>
      </c>
      <c r="O7" s="8"/>
      <c r="P7" s="8"/>
      <c r="Q7" s="8"/>
      <c r="R7" s="8"/>
      <c r="S7" s="8"/>
      <c r="T7" s="8"/>
      <c r="U7" s="8"/>
      <c r="V7" s="8"/>
      <c r="W7" s="8">
        <v>19898601867</v>
      </c>
      <c r="X7" s="8">
        <v>19072568941</v>
      </c>
      <c r="Y7" s="8">
        <v>826032926</v>
      </c>
      <c r="Z7" s="2">
        <v>4.3309998173570108</v>
      </c>
      <c r="AA7" s="6">
        <v>39187371879</v>
      </c>
    </row>
    <row r="8" spans="1:27" ht="13.5" x14ac:dyDescent="0.25">
      <c r="A8" s="25" t="s">
        <v>36</v>
      </c>
      <c r="B8" s="24" t="s">
        <v>32</v>
      </c>
      <c r="C8" s="6">
        <v>157008806</v>
      </c>
      <c r="D8" s="6"/>
      <c r="E8" s="7">
        <v>254289277</v>
      </c>
      <c r="F8" s="8">
        <v>254289277</v>
      </c>
      <c r="G8" s="8">
        <v>7822327</v>
      </c>
      <c r="H8" s="8">
        <v>23912882</v>
      </c>
      <c r="I8" s="8">
        <v>13701470</v>
      </c>
      <c r="J8" s="8">
        <v>45436679</v>
      </c>
      <c r="K8" s="8">
        <v>15187036</v>
      </c>
      <c r="L8" s="8">
        <v>15228219</v>
      </c>
      <c r="M8" s="8">
        <v>15452958</v>
      </c>
      <c r="N8" s="8">
        <v>45868213</v>
      </c>
      <c r="O8" s="8"/>
      <c r="P8" s="8"/>
      <c r="Q8" s="8"/>
      <c r="R8" s="8"/>
      <c r="S8" s="8"/>
      <c r="T8" s="8"/>
      <c r="U8" s="8"/>
      <c r="V8" s="8"/>
      <c r="W8" s="8">
        <v>91304892</v>
      </c>
      <c r="X8" s="8">
        <v>123329416</v>
      </c>
      <c r="Y8" s="8">
        <v>-32024524</v>
      </c>
      <c r="Z8" s="2">
        <v>-25.96665502737806</v>
      </c>
      <c r="AA8" s="6">
        <v>254289277</v>
      </c>
    </row>
    <row r="9" spans="1:27" ht="13.5" x14ac:dyDescent="0.25">
      <c r="A9" s="25" t="s">
        <v>37</v>
      </c>
      <c r="B9" s="24" t="s">
        <v>32</v>
      </c>
      <c r="C9" s="6">
        <v>17075073</v>
      </c>
      <c r="D9" s="6"/>
      <c r="E9" s="7">
        <v>22491679</v>
      </c>
      <c r="F9" s="8">
        <v>22491679</v>
      </c>
      <c r="G9" s="8">
        <v>1947517</v>
      </c>
      <c r="H9" s="8">
        <v>1948120</v>
      </c>
      <c r="I9" s="8">
        <v>1959317</v>
      </c>
      <c r="J9" s="8">
        <v>5854954</v>
      </c>
      <c r="K9" s="8">
        <v>1969798</v>
      </c>
      <c r="L9" s="8">
        <v>1101530</v>
      </c>
      <c r="M9" s="8">
        <v>241708</v>
      </c>
      <c r="N9" s="8">
        <v>3313036</v>
      </c>
      <c r="O9" s="8"/>
      <c r="P9" s="8"/>
      <c r="Q9" s="8"/>
      <c r="R9" s="8"/>
      <c r="S9" s="8"/>
      <c r="T9" s="8"/>
      <c r="U9" s="8"/>
      <c r="V9" s="8"/>
      <c r="W9" s="8">
        <v>9167990</v>
      </c>
      <c r="X9" s="8">
        <v>11241273</v>
      </c>
      <c r="Y9" s="8">
        <v>-2073283</v>
      </c>
      <c r="Z9" s="2">
        <v>-18.443489451772944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14518183</v>
      </c>
      <c r="D11" s="6"/>
      <c r="E11" s="7">
        <v>16806640</v>
      </c>
      <c r="F11" s="8">
        <v>16806640</v>
      </c>
      <c r="G11" s="8">
        <v>1227875</v>
      </c>
      <c r="H11" s="8">
        <v>1173393</v>
      </c>
      <c r="I11" s="8">
        <v>1147932</v>
      </c>
      <c r="J11" s="8">
        <v>3549200</v>
      </c>
      <c r="K11" s="8">
        <v>1193725</v>
      </c>
      <c r="L11" s="8">
        <v>1129768</v>
      </c>
      <c r="M11" s="8">
        <v>3473621</v>
      </c>
      <c r="N11" s="8">
        <v>5797114</v>
      </c>
      <c r="O11" s="8"/>
      <c r="P11" s="8"/>
      <c r="Q11" s="8"/>
      <c r="R11" s="8"/>
      <c r="S11" s="8"/>
      <c r="T11" s="8"/>
      <c r="U11" s="8"/>
      <c r="V11" s="8"/>
      <c r="W11" s="8">
        <v>9346314</v>
      </c>
      <c r="X11" s="8">
        <v>8403448</v>
      </c>
      <c r="Y11" s="8">
        <v>942866</v>
      </c>
      <c r="Z11" s="2">
        <v>11.21998969946622</v>
      </c>
      <c r="AA11" s="6">
        <v>16806640</v>
      </c>
    </row>
    <row r="12" spans="1:27" ht="13.5" x14ac:dyDescent="0.25">
      <c r="A12" s="25" t="s">
        <v>39</v>
      </c>
      <c r="B12" s="29" t="s">
        <v>32</v>
      </c>
      <c r="C12" s="6">
        <v>-515628</v>
      </c>
      <c r="D12" s="6"/>
      <c r="E12" s="7">
        <v>4095000</v>
      </c>
      <c r="F12" s="8">
        <v>4095000</v>
      </c>
      <c r="G12" s="8">
        <v>110861</v>
      </c>
      <c r="H12" s="8">
        <v>187307</v>
      </c>
      <c r="I12" s="8">
        <v>567413</v>
      </c>
      <c r="J12" s="8">
        <v>865581</v>
      </c>
      <c r="K12" s="8">
        <v>127254</v>
      </c>
      <c r="L12" s="8">
        <v>141785</v>
      </c>
      <c r="M12" s="8">
        <v>65906</v>
      </c>
      <c r="N12" s="8">
        <v>334945</v>
      </c>
      <c r="O12" s="8"/>
      <c r="P12" s="8"/>
      <c r="Q12" s="8"/>
      <c r="R12" s="8"/>
      <c r="S12" s="8"/>
      <c r="T12" s="8"/>
      <c r="U12" s="8"/>
      <c r="V12" s="8"/>
      <c r="W12" s="8">
        <v>1200526</v>
      </c>
      <c r="X12" s="8">
        <v>2047500</v>
      </c>
      <c r="Y12" s="8">
        <v>-846974</v>
      </c>
      <c r="Z12" s="2">
        <v>-41.366251526251524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>
        <v>2012093601</v>
      </c>
      <c r="D13" s="6"/>
      <c r="E13" s="7">
        <v>2131579517</v>
      </c>
      <c r="F13" s="8">
        <v>2131579517</v>
      </c>
      <c r="G13" s="8">
        <v>148204927</v>
      </c>
      <c r="H13" s="8">
        <v>170239845</v>
      </c>
      <c r="I13" s="8">
        <v>164494170</v>
      </c>
      <c r="J13" s="8">
        <v>482938942</v>
      </c>
      <c r="K13" s="8">
        <v>171250421</v>
      </c>
      <c r="L13" s="8">
        <v>165427870</v>
      </c>
      <c r="M13" s="8">
        <v>213311082</v>
      </c>
      <c r="N13" s="8">
        <v>549989373</v>
      </c>
      <c r="O13" s="8"/>
      <c r="P13" s="8"/>
      <c r="Q13" s="8"/>
      <c r="R13" s="8"/>
      <c r="S13" s="8"/>
      <c r="T13" s="8"/>
      <c r="U13" s="8"/>
      <c r="V13" s="8"/>
      <c r="W13" s="8">
        <v>1032928315</v>
      </c>
      <c r="X13" s="8">
        <v>915590025</v>
      </c>
      <c r="Y13" s="8">
        <v>117338290</v>
      </c>
      <c r="Z13" s="2">
        <v>12.815592874114154</v>
      </c>
      <c r="AA13" s="6">
        <v>2131579517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9970426</v>
      </c>
      <c r="D15" s="6"/>
      <c r="E15" s="7">
        <v>7206498</v>
      </c>
      <c r="F15" s="8">
        <v>7206498</v>
      </c>
      <c r="G15" s="8">
        <v>868977</v>
      </c>
      <c r="H15" s="8">
        <v>1139262</v>
      </c>
      <c r="I15" s="8">
        <v>939414</v>
      </c>
      <c r="J15" s="8">
        <v>2947653</v>
      </c>
      <c r="K15" s="8">
        <v>869182</v>
      </c>
      <c r="L15" s="8">
        <v>1013743</v>
      </c>
      <c r="M15" s="8">
        <v>843339</v>
      </c>
      <c r="N15" s="8">
        <v>2726264</v>
      </c>
      <c r="O15" s="8"/>
      <c r="P15" s="8"/>
      <c r="Q15" s="8"/>
      <c r="R15" s="8"/>
      <c r="S15" s="8"/>
      <c r="T15" s="8"/>
      <c r="U15" s="8"/>
      <c r="V15" s="8"/>
      <c r="W15" s="8">
        <v>5673917</v>
      </c>
      <c r="X15" s="8">
        <v>3657905</v>
      </c>
      <c r="Y15" s="8">
        <v>2016012</v>
      </c>
      <c r="Z15" s="2">
        <v>55.113842486341227</v>
      </c>
      <c r="AA15" s="6">
        <v>7206498</v>
      </c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/>
      <c r="P16" s="8"/>
      <c r="Q16" s="8"/>
      <c r="R16" s="8"/>
      <c r="S16" s="8"/>
      <c r="T16" s="8"/>
      <c r="U16" s="8"/>
      <c r="V16" s="8"/>
      <c r="W16" s="8">
        <v>3025</v>
      </c>
      <c r="X16" s="8">
        <v>1589</v>
      </c>
      <c r="Y16" s="8">
        <v>1436</v>
      </c>
      <c r="Z16" s="2">
        <v>90.371302706104473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>
        <v>1228043</v>
      </c>
      <c r="D17" s="6"/>
      <c r="E17" s="7">
        <v>2694110</v>
      </c>
      <c r="F17" s="8">
        <v>2694110</v>
      </c>
      <c r="G17" s="8">
        <v>100608</v>
      </c>
      <c r="H17" s="8">
        <v>82019</v>
      </c>
      <c r="I17" s="8">
        <v>50061</v>
      </c>
      <c r="J17" s="8">
        <v>232688</v>
      </c>
      <c r="K17" s="8">
        <v>165512</v>
      </c>
      <c r="L17" s="8">
        <v>125590</v>
      </c>
      <c r="M17" s="8">
        <v>1108789</v>
      </c>
      <c r="N17" s="8">
        <v>1399891</v>
      </c>
      <c r="O17" s="8"/>
      <c r="P17" s="8"/>
      <c r="Q17" s="8"/>
      <c r="R17" s="8"/>
      <c r="S17" s="8"/>
      <c r="T17" s="8"/>
      <c r="U17" s="8"/>
      <c r="V17" s="8"/>
      <c r="W17" s="8">
        <v>1632579</v>
      </c>
      <c r="X17" s="8">
        <v>1347048</v>
      </c>
      <c r="Y17" s="8">
        <v>285531</v>
      </c>
      <c r="Z17" s="2">
        <v>21.196794769006004</v>
      </c>
      <c r="AA17" s="6">
        <v>2694110</v>
      </c>
    </row>
    <row r="18" spans="1:27" ht="13.5" x14ac:dyDescent="0.25">
      <c r="A18" s="23" t="s">
        <v>45</v>
      </c>
      <c r="B18" s="29" t="s">
        <v>32</v>
      </c>
      <c r="C18" s="6">
        <v>8620315040</v>
      </c>
      <c r="D18" s="6"/>
      <c r="E18" s="7">
        <v>9886972322</v>
      </c>
      <c r="F18" s="8">
        <v>9889126658</v>
      </c>
      <c r="G18" s="8">
        <v>2887147409</v>
      </c>
      <c r="H18" s="8">
        <v>78736401</v>
      </c>
      <c r="I18" s="8">
        <v>315148449</v>
      </c>
      <c r="J18" s="8">
        <v>3281032259</v>
      </c>
      <c r="K18" s="8">
        <v>119299875</v>
      </c>
      <c r="L18" s="8">
        <v>34030074</v>
      </c>
      <c r="M18" s="8">
        <v>2368150278</v>
      </c>
      <c r="N18" s="8">
        <v>2521480227</v>
      </c>
      <c r="O18" s="8"/>
      <c r="P18" s="8"/>
      <c r="Q18" s="8"/>
      <c r="R18" s="8"/>
      <c r="S18" s="8"/>
      <c r="T18" s="8"/>
      <c r="U18" s="8"/>
      <c r="V18" s="8"/>
      <c r="W18" s="8">
        <v>5802512486</v>
      </c>
      <c r="X18" s="8">
        <v>5712872312</v>
      </c>
      <c r="Y18" s="8">
        <v>89640174</v>
      </c>
      <c r="Z18" s="2">
        <v>1.5690911524787461</v>
      </c>
      <c r="AA18" s="6">
        <v>9889126658</v>
      </c>
    </row>
    <row r="19" spans="1:27" ht="13.5" x14ac:dyDescent="0.25">
      <c r="A19" s="23" t="s">
        <v>46</v>
      </c>
      <c r="B19" s="29" t="s">
        <v>32</v>
      </c>
      <c r="C19" s="6">
        <v>559760838</v>
      </c>
      <c r="D19" s="6"/>
      <c r="E19" s="7">
        <v>334910033</v>
      </c>
      <c r="F19" s="26">
        <v>334910033</v>
      </c>
      <c r="G19" s="26">
        <v>23371659</v>
      </c>
      <c r="H19" s="26">
        <v>-1271334</v>
      </c>
      <c r="I19" s="26">
        <v>-1394781</v>
      </c>
      <c r="J19" s="26">
        <v>20705544</v>
      </c>
      <c r="K19" s="26">
        <v>9650357</v>
      </c>
      <c r="L19" s="26">
        <v>-5582036</v>
      </c>
      <c r="M19" s="26">
        <v>-5024872</v>
      </c>
      <c r="N19" s="26">
        <v>-956551</v>
      </c>
      <c r="O19" s="26"/>
      <c r="P19" s="26"/>
      <c r="Q19" s="26"/>
      <c r="R19" s="26"/>
      <c r="S19" s="26"/>
      <c r="T19" s="26"/>
      <c r="U19" s="26"/>
      <c r="V19" s="26"/>
      <c r="W19" s="26">
        <v>19748993</v>
      </c>
      <c r="X19" s="26">
        <v>174671140</v>
      </c>
      <c r="Y19" s="26">
        <v>-154922147</v>
      </c>
      <c r="Z19" s="27">
        <v>-88.693614182629148</v>
      </c>
      <c r="AA19" s="28">
        <v>334910033</v>
      </c>
    </row>
    <row r="20" spans="1:27" ht="13.5" x14ac:dyDescent="0.25">
      <c r="A20" s="23" t="s">
        <v>47</v>
      </c>
      <c r="B20" s="29" t="s">
        <v>32</v>
      </c>
      <c r="C20" s="6">
        <v>9764347</v>
      </c>
      <c r="D20" s="6"/>
      <c r="E20" s="7">
        <v>2096502487</v>
      </c>
      <c r="F20" s="8">
        <v>2096539276</v>
      </c>
      <c r="G20" s="8">
        <v>29291157</v>
      </c>
      <c r="H20" s="8">
        <v>25029016</v>
      </c>
      <c r="I20" s="30">
        <v>29719180</v>
      </c>
      <c r="J20" s="8">
        <v>84039353</v>
      </c>
      <c r="K20" s="8">
        <v>31673226</v>
      </c>
      <c r="L20" s="8">
        <v>509728671</v>
      </c>
      <c r="M20" s="8">
        <v>33775566</v>
      </c>
      <c r="N20" s="8">
        <v>575177463</v>
      </c>
      <c r="O20" s="8"/>
      <c r="P20" s="30"/>
      <c r="Q20" s="8"/>
      <c r="R20" s="8"/>
      <c r="S20" s="8"/>
      <c r="T20" s="8"/>
      <c r="U20" s="8"/>
      <c r="V20" s="8"/>
      <c r="W20" s="30">
        <v>659216816</v>
      </c>
      <c r="X20" s="8">
        <v>999711438</v>
      </c>
      <c r="Y20" s="8">
        <v>-340494622</v>
      </c>
      <c r="Z20" s="2">
        <v>-34.059290416961296</v>
      </c>
      <c r="AA20" s="6">
        <v>2096539276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47855698687</v>
      </c>
      <c r="D21" s="33">
        <f t="shared" si="0"/>
        <v>0</v>
      </c>
      <c r="E21" s="34">
        <f t="shared" si="0"/>
        <v>53917775204</v>
      </c>
      <c r="F21" s="35">
        <f t="shared" si="0"/>
        <v>53944361328</v>
      </c>
      <c r="G21" s="35">
        <f t="shared" si="0"/>
        <v>6278025462</v>
      </c>
      <c r="H21" s="35">
        <f t="shared" si="0"/>
        <v>3236762226</v>
      </c>
      <c r="I21" s="35">
        <f t="shared" si="0"/>
        <v>3992019236</v>
      </c>
      <c r="J21" s="35">
        <f t="shared" si="0"/>
        <v>13506806924</v>
      </c>
      <c r="K21" s="35">
        <f t="shared" si="0"/>
        <v>3920639897</v>
      </c>
      <c r="L21" s="35">
        <f t="shared" si="0"/>
        <v>4070558542</v>
      </c>
      <c r="M21" s="35">
        <f t="shared" si="0"/>
        <v>6017667810</v>
      </c>
      <c r="N21" s="35">
        <f t="shared" si="0"/>
        <v>14008866249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27515673173</v>
      </c>
      <c r="X21" s="35">
        <f t="shared" si="0"/>
        <v>27025202879</v>
      </c>
      <c r="Y21" s="35">
        <f t="shared" si="0"/>
        <v>490470294</v>
      </c>
      <c r="Z21" s="36">
        <f>+IF(X21&lt;&gt;0,+(Y21/X21)*100,0)</f>
        <v>1.8148625791857462</v>
      </c>
      <c r="AA21" s="33">
        <f>SUM(AA5:AA20)</f>
        <v>53944361328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9342077898</v>
      </c>
      <c r="D24" s="6"/>
      <c r="E24" s="7">
        <v>9753926770</v>
      </c>
      <c r="F24" s="8">
        <v>9758736287</v>
      </c>
      <c r="G24" s="8">
        <v>705596667</v>
      </c>
      <c r="H24" s="8">
        <v>743694571</v>
      </c>
      <c r="I24" s="8">
        <v>752403217</v>
      </c>
      <c r="J24" s="8">
        <v>2201694455</v>
      </c>
      <c r="K24" s="8">
        <v>799665609</v>
      </c>
      <c r="L24" s="8">
        <v>1002164859</v>
      </c>
      <c r="M24" s="8">
        <v>939499337</v>
      </c>
      <c r="N24" s="8">
        <v>2741329805</v>
      </c>
      <c r="O24" s="8"/>
      <c r="P24" s="8"/>
      <c r="Q24" s="8"/>
      <c r="R24" s="8"/>
      <c r="S24" s="8"/>
      <c r="T24" s="8"/>
      <c r="U24" s="8"/>
      <c r="V24" s="8"/>
      <c r="W24" s="8">
        <v>4943024260</v>
      </c>
      <c r="X24" s="8">
        <v>4975609437</v>
      </c>
      <c r="Y24" s="8">
        <v>-32585177</v>
      </c>
      <c r="Z24" s="2">
        <v>-0.65489820719624137</v>
      </c>
      <c r="AA24" s="6">
        <v>9758736287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9643518904</v>
      </c>
      <c r="D26" s="6"/>
      <c r="E26" s="7">
        <v>5672904963</v>
      </c>
      <c r="F26" s="8">
        <v>5677126642</v>
      </c>
      <c r="G26" s="8">
        <v>196816654</v>
      </c>
      <c r="H26" s="8">
        <v>278465423</v>
      </c>
      <c r="I26" s="8">
        <v>2953758352</v>
      </c>
      <c r="J26" s="8">
        <v>3429040429</v>
      </c>
      <c r="K26" s="8">
        <v>286500870</v>
      </c>
      <c r="L26" s="8">
        <v>294191084</v>
      </c>
      <c r="M26" s="8">
        <v>651750300</v>
      </c>
      <c r="N26" s="8">
        <v>1232442254</v>
      </c>
      <c r="O26" s="8"/>
      <c r="P26" s="8"/>
      <c r="Q26" s="8"/>
      <c r="R26" s="8"/>
      <c r="S26" s="8"/>
      <c r="T26" s="8"/>
      <c r="U26" s="8"/>
      <c r="V26" s="8"/>
      <c r="W26" s="8">
        <v>4661482683</v>
      </c>
      <c r="X26" s="8">
        <v>2732535982</v>
      </c>
      <c r="Y26" s="8">
        <v>1928946701</v>
      </c>
      <c r="Z26" s="2">
        <v>70.591813381654489</v>
      </c>
      <c r="AA26" s="6">
        <v>5677126642</v>
      </c>
    </row>
    <row r="27" spans="1:27" ht="13.5" x14ac:dyDescent="0.25">
      <c r="A27" s="25" t="s">
        <v>53</v>
      </c>
      <c r="B27" s="24" t="s">
        <v>32</v>
      </c>
      <c r="C27" s="6">
        <v>4886664082</v>
      </c>
      <c r="D27" s="6"/>
      <c r="E27" s="7">
        <v>3979580387</v>
      </c>
      <c r="F27" s="8">
        <v>3989401248</v>
      </c>
      <c r="G27" s="8">
        <v>135453393</v>
      </c>
      <c r="H27" s="8">
        <v>186193575</v>
      </c>
      <c r="I27" s="8">
        <v>211502636</v>
      </c>
      <c r="J27" s="8">
        <v>533149604</v>
      </c>
      <c r="K27" s="8">
        <v>240509912</v>
      </c>
      <c r="L27" s="8">
        <v>255254826</v>
      </c>
      <c r="M27" s="8">
        <v>322960426</v>
      </c>
      <c r="N27" s="8">
        <v>818725164</v>
      </c>
      <c r="O27" s="8"/>
      <c r="P27" s="8"/>
      <c r="Q27" s="8"/>
      <c r="R27" s="8"/>
      <c r="S27" s="8"/>
      <c r="T27" s="8"/>
      <c r="U27" s="8"/>
      <c r="V27" s="8"/>
      <c r="W27" s="8">
        <v>1351874768</v>
      </c>
      <c r="X27" s="8">
        <v>1966265812</v>
      </c>
      <c r="Y27" s="8">
        <v>-614391044</v>
      </c>
      <c r="Z27" s="2">
        <v>-31.246591394226002</v>
      </c>
      <c r="AA27" s="6">
        <v>3989401248</v>
      </c>
    </row>
    <row r="28" spans="1:27" ht="13.5" x14ac:dyDescent="0.25">
      <c r="A28" s="25" t="s">
        <v>54</v>
      </c>
      <c r="B28" s="24" t="s">
        <v>32</v>
      </c>
      <c r="C28" s="6">
        <v>608859261</v>
      </c>
      <c r="D28" s="6"/>
      <c r="E28" s="7">
        <v>604859113</v>
      </c>
      <c r="F28" s="8">
        <v>604950570</v>
      </c>
      <c r="G28" s="8">
        <v>31452831</v>
      </c>
      <c r="H28" s="8">
        <v>18023946</v>
      </c>
      <c r="I28" s="8">
        <v>36550836</v>
      </c>
      <c r="J28" s="8">
        <v>86027613</v>
      </c>
      <c r="K28" s="8">
        <v>41516504</v>
      </c>
      <c r="L28" s="8">
        <v>49980446</v>
      </c>
      <c r="M28" s="8">
        <v>91926908</v>
      </c>
      <c r="N28" s="8">
        <v>183423858</v>
      </c>
      <c r="O28" s="8"/>
      <c r="P28" s="8"/>
      <c r="Q28" s="8"/>
      <c r="R28" s="8"/>
      <c r="S28" s="8"/>
      <c r="T28" s="8"/>
      <c r="U28" s="8"/>
      <c r="V28" s="8"/>
      <c r="W28" s="8">
        <v>269451471</v>
      </c>
      <c r="X28" s="8">
        <v>303570303</v>
      </c>
      <c r="Y28" s="8">
        <v>-34118832</v>
      </c>
      <c r="Z28" s="2">
        <v>-11.239186331081932</v>
      </c>
      <c r="AA28" s="6">
        <v>604950570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28231409983</v>
      </c>
      <c r="D30" s="6"/>
      <c r="E30" s="7">
        <v>29250213783</v>
      </c>
      <c r="F30" s="8">
        <v>29254262932</v>
      </c>
      <c r="G30" s="8">
        <v>1930499920</v>
      </c>
      <c r="H30" s="8">
        <v>1604566613</v>
      </c>
      <c r="I30" s="8">
        <v>2195221396</v>
      </c>
      <c r="J30" s="8">
        <v>5730287929</v>
      </c>
      <c r="K30" s="8">
        <v>3401445204</v>
      </c>
      <c r="L30" s="8">
        <v>2729218988</v>
      </c>
      <c r="M30" s="8">
        <v>2732290745</v>
      </c>
      <c r="N30" s="8">
        <v>8862954937</v>
      </c>
      <c r="O30" s="8"/>
      <c r="P30" s="8"/>
      <c r="Q30" s="8"/>
      <c r="R30" s="8"/>
      <c r="S30" s="8"/>
      <c r="T30" s="8"/>
      <c r="U30" s="8"/>
      <c r="V30" s="8"/>
      <c r="W30" s="8">
        <v>14593242866</v>
      </c>
      <c r="X30" s="8">
        <v>14262353845</v>
      </c>
      <c r="Y30" s="8">
        <v>330889021</v>
      </c>
      <c r="Z30" s="2">
        <v>2.3200169102241199</v>
      </c>
      <c r="AA30" s="6">
        <v>29254262932</v>
      </c>
    </row>
    <row r="31" spans="1:27" ht="13.5" x14ac:dyDescent="0.25">
      <c r="A31" s="25" t="s">
        <v>57</v>
      </c>
      <c r="B31" s="24" t="s">
        <v>32</v>
      </c>
      <c r="C31" s="6">
        <v>6000857142</v>
      </c>
      <c r="D31" s="6"/>
      <c r="E31" s="7">
        <v>5645838361</v>
      </c>
      <c r="F31" s="8">
        <v>5642653016</v>
      </c>
      <c r="G31" s="8">
        <v>107954027</v>
      </c>
      <c r="H31" s="8">
        <v>423250287</v>
      </c>
      <c r="I31" s="8">
        <v>348102550</v>
      </c>
      <c r="J31" s="8">
        <v>879306864</v>
      </c>
      <c r="K31" s="8">
        <v>408148682</v>
      </c>
      <c r="L31" s="8">
        <v>570555643</v>
      </c>
      <c r="M31" s="8">
        <v>597844393</v>
      </c>
      <c r="N31" s="8">
        <v>1576548718</v>
      </c>
      <c r="O31" s="8"/>
      <c r="P31" s="8"/>
      <c r="Q31" s="8"/>
      <c r="R31" s="8"/>
      <c r="S31" s="8"/>
      <c r="T31" s="8"/>
      <c r="U31" s="8"/>
      <c r="V31" s="8"/>
      <c r="W31" s="8">
        <v>2455855582</v>
      </c>
      <c r="X31" s="8">
        <v>2852074698</v>
      </c>
      <c r="Y31" s="8">
        <v>-396219116</v>
      </c>
      <c r="Z31" s="2">
        <v>-13.89231201685728</v>
      </c>
      <c r="AA31" s="6">
        <v>5642653016</v>
      </c>
    </row>
    <row r="32" spans="1:27" ht="13.5" x14ac:dyDescent="0.25">
      <c r="A32" s="25" t="s">
        <v>45</v>
      </c>
      <c r="B32" s="24" t="s">
        <v>32</v>
      </c>
      <c r="C32" s="6">
        <v>522368432</v>
      </c>
      <c r="D32" s="6"/>
      <c r="E32" s="7">
        <v>683973239</v>
      </c>
      <c r="F32" s="8">
        <v>683973239</v>
      </c>
      <c r="G32" s="8">
        <v>66994</v>
      </c>
      <c r="H32" s="8">
        <v>41299963</v>
      </c>
      <c r="I32" s="8">
        <v>36609607</v>
      </c>
      <c r="J32" s="8">
        <v>77976564</v>
      </c>
      <c r="K32" s="8">
        <v>36564021</v>
      </c>
      <c r="L32" s="8">
        <v>39556901</v>
      </c>
      <c r="M32" s="8">
        <v>50699649</v>
      </c>
      <c r="N32" s="8">
        <v>126820571</v>
      </c>
      <c r="O32" s="8"/>
      <c r="P32" s="8"/>
      <c r="Q32" s="8"/>
      <c r="R32" s="8"/>
      <c r="S32" s="8"/>
      <c r="T32" s="8"/>
      <c r="U32" s="8"/>
      <c r="V32" s="8"/>
      <c r="W32" s="8">
        <v>204797135</v>
      </c>
      <c r="X32" s="8">
        <v>340792133</v>
      </c>
      <c r="Y32" s="8">
        <v>-135994998</v>
      </c>
      <c r="Z32" s="2">
        <v>-39.905556740067119</v>
      </c>
      <c r="AA32" s="6">
        <v>683973239</v>
      </c>
    </row>
    <row r="33" spans="1:27" ht="13.5" x14ac:dyDescent="0.25">
      <c r="A33" s="25" t="s">
        <v>58</v>
      </c>
      <c r="B33" s="24" t="s">
        <v>32</v>
      </c>
      <c r="C33" s="6">
        <v>2084350043</v>
      </c>
      <c r="D33" s="6"/>
      <c r="E33" s="7">
        <v>2232753405</v>
      </c>
      <c r="F33" s="8">
        <v>2236706573</v>
      </c>
      <c r="G33" s="8">
        <v>104857635</v>
      </c>
      <c r="H33" s="8">
        <v>172864122</v>
      </c>
      <c r="I33" s="8">
        <v>245646859</v>
      </c>
      <c r="J33" s="8">
        <v>523368616</v>
      </c>
      <c r="K33" s="8">
        <v>189580757</v>
      </c>
      <c r="L33" s="8">
        <v>189068594</v>
      </c>
      <c r="M33" s="8">
        <v>196135396</v>
      </c>
      <c r="N33" s="8">
        <v>574784747</v>
      </c>
      <c r="O33" s="8"/>
      <c r="P33" s="8"/>
      <c r="Q33" s="8"/>
      <c r="R33" s="8"/>
      <c r="S33" s="8"/>
      <c r="T33" s="8"/>
      <c r="U33" s="8"/>
      <c r="V33" s="8"/>
      <c r="W33" s="8">
        <v>1098153363</v>
      </c>
      <c r="X33" s="8">
        <v>849407564</v>
      </c>
      <c r="Y33" s="8">
        <v>248745799</v>
      </c>
      <c r="Z33" s="2">
        <v>29.284622546638872</v>
      </c>
      <c r="AA33" s="6">
        <v>2236706573</v>
      </c>
    </row>
    <row r="34" spans="1:27" ht="13.5" x14ac:dyDescent="0.25">
      <c r="A34" s="23" t="s">
        <v>59</v>
      </c>
      <c r="B34" s="29" t="s">
        <v>32</v>
      </c>
      <c r="C34" s="6">
        <v>213671202</v>
      </c>
      <c r="D34" s="6"/>
      <c r="E34" s="7">
        <v>1995026259</v>
      </c>
      <c r="F34" s="8">
        <v>1998625218</v>
      </c>
      <c r="G34" s="8">
        <v>113599594</v>
      </c>
      <c r="H34" s="8">
        <v>106945463</v>
      </c>
      <c r="I34" s="8">
        <v>119542583</v>
      </c>
      <c r="J34" s="8">
        <v>340087640</v>
      </c>
      <c r="K34" s="8">
        <v>-792904713</v>
      </c>
      <c r="L34" s="8">
        <v>242507368</v>
      </c>
      <c r="M34" s="8">
        <v>118501801</v>
      </c>
      <c r="N34" s="8">
        <v>-431895544</v>
      </c>
      <c r="O34" s="8"/>
      <c r="P34" s="8"/>
      <c r="Q34" s="8"/>
      <c r="R34" s="8"/>
      <c r="S34" s="8"/>
      <c r="T34" s="8"/>
      <c r="U34" s="8"/>
      <c r="V34" s="8"/>
      <c r="W34" s="8">
        <v>-91807904</v>
      </c>
      <c r="X34" s="8">
        <v>987664767</v>
      </c>
      <c r="Y34" s="8">
        <v>-1079472671</v>
      </c>
      <c r="Z34" s="2">
        <v>-109.29545196583894</v>
      </c>
      <c r="AA34" s="6">
        <v>1998625218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61533776947</v>
      </c>
      <c r="D35" s="33">
        <f>SUM(D24:D34)</f>
        <v>0</v>
      </c>
      <c r="E35" s="34">
        <f t="shared" si="1"/>
        <v>59819076280</v>
      </c>
      <c r="F35" s="35">
        <f t="shared" si="1"/>
        <v>59846435725</v>
      </c>
      <c r="G35" s="35">
        <f t="shared" si="1"/>
        <v>3326297715</v>
      </c>
      <c r="H35" s="35">
        <f t="shared" si="1"/>
        <v>3575303963</v>
      </c>
      <c r="I35" s="35">
        <f t="shared" si="1"/>
        <v>6899338036</v>
      </c>
      <c r="J35" s="35">
        <f t="shared" si="1"/>
        <v>13800939714</v>
      </c>
      <c r="K35" s="35">
        <f t="shared" si="1"/>
        <v>4611026846</v>
      </c>
      <c r="L35" s="35">
        <f t="shared" si="1"/>
        <v>5372498709</v>
      </c>
      <c r="M35" s="35">
        <f t="shared" si="1"/>
        <v>5701608955</v>
      </c>
      <c r="N35" s="35">
        <f t="shared" si="1"/>
        <v>15685134510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29486074224</v>
      </c>
      <c r="X35" s="35">
        <f t="shared" si="1"/>
        <v>29270274541</v>
      </c>
      <c r="Y35" s="35">
        <f t="shared" si="1"/>
        <v>215799683</v>
      </c>
      <c r="Z35" s="36">
        <f>+IF(X35&lt;&gt;0,+(Y35/X35)*100,0)</f>
        <v>0.73726566075668709</v>
      </c>
      <c r="AA35" s="33">
        <f>SUM(AA24:AA34)</f>
        <v>59846435725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-13678078260</v>
      </c>
      <c r="D37" s="46">
        <f>+D21-D35</f>
        <v>0</v>
      </c>
      <c r="E37" s="47">
        <f t="shared" si="2"/>
        <v>-5901301076</v>
      </c>
      <c r="F37" s="48">
        <f t="shared" si="2"/>
        <v>-5902074397</v>
      </c>
      <c r="G37" s="48">
        <f t="shared" si="2"/>
        <v>2951727747</v>
      </c>
      <c r="H37" s="48">
        <f t="shared" si="2"/>
        <v>-338541737</v>
      </c>
      <c r="I37" s="48">
        <f t="shared" si="2"/>
        <v>-2907318800</v>
      </c>
      <c r="J37" s="48">
        <f t="shared" si="2"/>
        <v>-294132790</v>
      </c>
      <c r="K37" s="48">
        <f t="shared" si="2"/>
        <v>-690386949</v>
      </c>
      <c r="L37" s="48">
        <f t="shared" si="2"/>
        <v>-1301940167</v>
      </c>
      <c r="M37" s="48">
        <f t="shared" si="2"/>
        <v>316058855</v>
      </c>
      <c r="N37" s="48">
        <f t="shared" si="2"/>
        <v>-1676268261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-1970401051</v>
      </c>
      <c r="X37" s="48">
        <f>IF(F21=F35,0,X21-X35)</f>
        <v>-2245071662</v>
      </c>
      <c r="Y37" s="48">
        <f t="shared" si="2"/>
        <v>274670611</v>
      </c>
      <c r="Z37" s="49">
        <f>+IF(X37&lt;&gt;0,+(Y37/X37)*100,0)</f>
        <v>-12.234380561167137</v>
      </c>
      <c r="AA37" s="46">
        <f>+AA21-AA35</f>
        <v>-5902074397</v>
      </c>
    </row>
    <row r="38" spans="1:27" ht="23.1" customHeight="1" x14ac:dyDescent="0.25">
      <c r="A38" s="50" t="s">
        <v>62</v>
      </c>
      <c r="B38" s="29" t="s">
        <v>32</v>
      </c>
      <c r="C38" s="6">
        <v>8667598735</v>
      </c>
      <c r="D38" s="6"/>
      <c r="E38" s="7">
        <v>10750720711</v>
      </c>
      <c r="F38" s="8">
        <v>10854810494</v>
      </c>
      <c r="G38" s="8">
        <v>151214489</v>
      </c>
      <c r="H38" s="8">
        <v>405963158</v>
      </c>
      <c r="I38" s="8">
        <v>402274136</v>
      </c>
      <c r="J38" s="8">
        <v>959451783</v>
      </c>
      <c r="K38" s="8">
        <v>611128845</v>
      </c>
      <c r="L38" s="8">
        <v>336278537</v>
      </c>
      <c r="M38" s="8">
        <v>1092024452</v>
      </c>
      <c r="N38" s="8">
        <v>2039431834</v>
      </c>
      <c r="O38" s="8"/>
      <c r="P38" s="8"/>
      <c r="Q38" s="8"/>
      <c r="R38" s="8"/>
      <c r="S38" s="8"/>
      <c r="T38" s="8"/>
      <c r="U38" s="8"/>
      <c r="V38" s="8"/>
      <c r="W38" s="8">
        <v>2998883617</v>
      </c>
      <c r="X38" s="8">
        <v>5724191456</v>
      </c>
      <c r="Y38" s="8">
        <v>-2725307839</v>
      </c>
      <c r="Z38" s="2">
        <v>-47.610354404609907</v>
      </c>
      <c r="AA38" s="6">
        <v>10854810494</v>
      </c>
    </row>
    <row r="39" spans="1:27" ht="57" customHeight="1" x14ac:dyDescent="0.25">
      <c r="A39" s="50" t="s">
        <v>63</v>
      </c>
      <c r="B39" s="29" t="s">
        <v>32</v>
      </c>
      <c r="C39" s="28">
        <v>240523200</v>
      </c>
      <c r="D39" s="28"/>
      <c r="E39" s="7">
        <v>44226991</v>
      </c>
      <c r="F39" s="26">
        <v>44557992</v>
      </c>
      <c r="G39" s="26">
        <v>2049059</v>
      </c>
      <c r="H39" s="26">
        <v>8104040</v>
      </c>
      <c r="I39" s="26">
        <v>1892538</v>
      </c>
      <c r="J39" s="26">
        <v>12045637</v>
      </c>
      <c r="K39" s="26">
        <v>809006</v>
      </c>
      <c r="L39" s="26">
        <v>6213264</v>
      </c>
      <c r="M39" s="26">
        <v>2269256</v>
      </c>
      <c r="N39" s="26">
        <v>9291526</v>
      </c>
      <c r="O39" s="26"/>
      <c r="P39" s="26"/>
      <c r="Q39" s="26"/>
      <c r="R39" s="26"/>
      <c r="S39" s="26"/>
      <c r="T39" s="26"/>
      <c r="U39" s="26"/>
      <c r="V39" s="26"/>
      <c r="W39" s="26">
        <v>21337163</v>
      </c>
      <c r="X39" s="26">
        <v>15764091</v>
      </c>
      <c r="Y39" s="26">
        <v>5573072</v>
      </c>
      <c r="Z39" s="27">
        <v>35.352955016562646</v>
      </c>
      <c r="AA39" s="28">
        <v>44557992</v>
      </c>
    </row>
    <row r="40" spans="1:27" ht="13.5" x14ac:dyDescent="0.25">
      <c r="A40" s="23" t="s">
        <v>64</v>
      </c>
      <c r="B40" s="29" t="s">
        <v>32</v>
      </c>
      <c r="C40" s="51">
        <v>37121579</v>
      </c>
      <c r="D40" s="51"/>
      <c r="E40" s="7">
        <v>6731000</v>
      </c>
      <c r="F40" s="8">
        <v>6731000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3365498</v>
      </c>
      <c r="Y40" s="52">
        <v>-3365498</v>
      </c>
      <c r="Z40" s="53">
        <v>-100</v>
      </c>
      <c r="AA40" s="54">
        <v>6731000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-4732834746</v>
      </c>
      <c r="D41" s="56">
        <f>SUM(D37:D40)</f>
        <v>0</v>
      </c>
      <c r="E41" s="57">
        <f t="shared" si="3"/>
        <v>4900377626</v>
      </c>
      <c r="F41" s="58">
        <f t="shared" si="3"/>
        <v>5004025089</v>
      </c>
      <c r="G41" s="58">
        <f t="shared" si="3"/>
        <v>3104991295</v>
      </c>
      <c r="H41" s="58">
        <f t="shared" si="3"/>
        <v>75525461</v>
      </c>
      <c r="I41" s="58">
        <f t="shared" si="3"/>
        <v>-2503152126</v>
      </c>
      <c r="J41" s="58">
        <f t="shared" si="3"/>
        <v>677364630</v>
      </c>
      <c r="K41" s="58">
        <f t="shared" si="3"/>
        <v>-78449098</v>
      </c>
      <c r="L41" s="58">
        <f t="shared" si="3"/>
        <v>-959448366</v>
      </c>
      <c r="M41" s="58">
        <f t="shared" si="3"/>
        <v>1410352563</v>
      </c>
      <c r="N41" s="58">
        <f t="shared" si="3"/>
        <v>372455099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1049819729</v>
      </c>
      <c r="X41" s="58">
        <f t="shared" si="3"/>
        <v>3498249383</v>
      </c>
      <c r="Y41" s="58">
        <f t="shared" si="3"/>
        <v>-2448429654</v>
      </c>
      <c r="Z41" s="59">
        <f>+IF(X41&lt;&gt;0,+(Y41/X41)*100,0)</f>
        <v>-69.990140379880401</v>
      </c>
      <c r="AA41" s="56">
        <f>SUM(AA37:AA40)</f>
        <v>5004025089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-4732834746</v>
      </c>
      <c r="D43" s="64">
        <f>+D41-D42</f>
        <v>0</v>
      </c>
      <c r="E43" s="65">
        <f t="shared" si="4"/>
        <v>4900377626</v>
      </c>
      <c r="F43" s="66">
        <f t="shared" si="4"/>
        <v>5004025089</v>
      </c>
      <c r="G43" s="66">
        <f t="shared" si="4"/>
        <v>3104991295</v>
      </c>
      <c r="H43" s="66">
        <f t="shared" si="4"/>
        <v>75525461</v>
      </c>
      <c r="I43" s="66">
        <f t="shared" si="4"/>
        <v>-2503152126</v>
      </c>
      <c r="J43" s="66">
        <f t="shared" si="4"/>
        <v>677364630</v>
      </c>
      <c r="K43" s="66">
        <f t="shared" si="4"/>
        <v>-78449098</v>
      </c>
      <c r="L43" s="66">
        <f t="shared" si="4"/>
        <v>-959448366</v>
      </c>
      <c r="M43" s="66">
        <f t="shared" si="4"/>
        <v>1410352563</v>
      </c>
      <c r="N43" s="66">
        <f t="shared" si="4"/>
        <v>372455099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1049819729</v>
      </c>
      <c r="X43" s="66">
        <f t="shared" si="4"/>
        <v>3498249383</v>
      </c>
      <c r="Y43" s="66">
        <f t="shared" si="4"/>
        <v>-2448429654</v>
      </c>
      <c r="Z43" s="67">
        <f>+IF(X43&lt;&gt;0,+(Y43/X43)*100,0)</f>
        <v>-69.990140379880401</v>
      </c>
      <c r="AA43" s="64">
        <f>+AA41-AA42</f>
        <v>5004025089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-4732834746</v>
      </c>
      <c r="D45" s="56">
        <f>SUM(D43:D44)</f>
        <v>0</v>
      </c>
      <c r="E45" s="57">
        <f t="shared" si="5"/>
        <v>4900377626</v>
      </c>
      <c r="F45" s="58">
        <f t="shared" si="5"/>
        <v>5004025089</v>
      </c>
      <c r="G45" s="58">
        <f t="shared" si="5"/>
        <v>3104991295</v>
      </c>
      <c r="H45" s="58">
        <f t="shared" si="5"/>
        <v>75525461</v>
      </c>
      <c r="I45" s="58">
        <f t="shared" si="5"/>
        <v>-2503152126</v>
      </c>
      <c r="J45" s="58">
        <f t="shared" si="5"/>
        <v>677364630</v>
      </c>
      <c r="K45" s="58">
        <f t="shared" si="5"/>
        <v>-78449098</v>
      </c>
      <c r="L45" s="58">
        <f t="shared" si="5"/>
        <v>-959448366</v>
      </c>
      <c r="M45" s="58">
        <f t="shared" si="5"/>
        <v>1410352563</v>
      </c>
      <c r="N45" s="58">
        <f t="shared" si="5"/>
        <v>372455099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1049819729</v>
      </c>
      <c r="X45" s="58">
        <f t="shared" si="5"/>
        <v>3498249383</v>
      </c>
      <c r="Y45" s="58">
        <f t="shared" si="5"/>
        <v>-2448429654</v>
      </c>
      <c r="Z45" s="59">
        <f>+IF(X45&lt;&gt;0,+(Y45/X45)*100,0)</f>
        <v>-69.990140379880401</v>
      </c>
      <c r="AA45" s="56">
        <f>SUM(AA43:AA44)</f>
        <v>5004025089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-4732834746</v>
      </c>
      <c r="D47" s="71">
        <f>SUM(D45:D46)</f>
        <v>0</v>
      </c>
      <c r="E47" s="72">
        <f t="shared" si="6"/>
        <v>4900377626</v>
      </c>
      <c r="F47" s="73">
        <f t="shared" si="6"/>
        <v>5004025089</v>
      </c>
      <c r="G47" s="73">
        <f t="shared" si="6"/>
        <v>3104991295</v>
      </c>
      <c r="H47" s="74">
        <f t="shared" si="6"/>
        <v>75525461</v>
      </c>
      <c r="I47" s="74">
        <f t="shared" si="6"/>
        <v>-2503152126</v>
      </c>
      <c r="J47" s="74">
        <f t="shared" si="6"/>
        <v>677364630</v>
      </c>
      <c r="K47" s="74">
        <f t="shared" si="6"/>
        <v>-78449098</v>
      </c>
      <c r="L47" s="74">
        <f t="shared" si="6"/>
        <v>-959448366</v>
      </c>
      <c r="M47" s="73">
        <f t="shared" si="6"/>
        <v>1410352563</v>
      </c>
      <c r="N47" s="73">
        <f t="shared" si="6"/>
        <v>372455099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1049819729</v>
      </c>
      <c r="X47" s="74">
        <f t="shared" si="6"/>
        <v>3498249383</v>
      </c>
      <c r="Y47" s="74">
        <f t="shared" si="6"/>
        <v>-2448429654</v>
      </c>
      <c r="Z47" s="75">
        <f>+IF(X47&lt;&gt;0,+(Y47/X47)*100,0)</f>
        <v>-69.990140379880401</v>
      </c>
      <c r="AA47" s="76">
        <f>SUM(AA45:AA46)</f>
        <v>5004025089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3B666C7-B60D-495F-8C81-C4F88C80CDE2}"/>
</file>

<file path=customXml/itemProps2.xml><?xml version="1.0" encoding="utf-8"?>
<ds:datastoreItem xmlns:ds="http://schemas.openxmlformats.org/officeDocument/2006/customXml" ds:itemID="{DC914819-6DB0-4091-B640-5BCDC0BDBF15}"/>
</file>

<file path=customXml/itemProps3.xml><?xml version="1.0" encoding="utf-8"?>
<ds:datastoreItem xmlns:ds="http://schemas.openxmlformats.org/officeDocument/2006/customXml" ds:itemID="{DF0AF82D-5B5B-41CF-92B3-DEE8667814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2022-03-12T13:49:16Z</dcterms:created>
  <dcterms:modified xsi:type="dcterms:W3CDTF">2022-03-12T13:59:13Z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